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updateLinks="never" defaultThemeVersion="124226"/>
  <mc:AlternateContent xmlns:mc="http://schemas.openxmlformats.org/markup-compatibility/2006">
    <mc:Choice Requires="x15">
      <x15ac:absPath xmlns:x15ac="http://schemas.microsoft.com/office/spreadsheetml/2010/11/ac" url="O:\FinanceAndBudgeting\Account-Reporting\Report -FS\FS audited -KKP\2023_66\1Q23\สอบทาน\"/>
    </mc:Choice>
  </mc:AlternateContent>
  <xr:revisionPtr revIDLastSave="0" documentId="13_ncr:1_{5AEB98F9-8795-456F-A12A-B0F2DE23460C}" xr6:coauthVersionLast="47" xr6:coauthVersionMax="47" xr10:uidLastSave="{00000000-0000-0000-0000-000000000000}"/>
  <bookViews>
    <workbookView xWindow="-110" yWindow="-110" windowWidth="19420" windowHeight="10420" tabRatio="823" xr2:uid="{00000000-000D-0000-FFFF-FFFF00000000}"/>
  </bookViews>
  <sheets>
    <sheet name="ฐานะการเงิน 2-3" sheetId="32" r:id="rId1"/>
    <sheet name="งบกำไรขาดทุนเบ็ดเสร็จ 4-5 (3-M)" sheetId="43" r:id="rId2"/>
    <sheet name="ส่วนของเจ้าของ งบรวม6" sheetId="45" r:id="rId3"/>
    <sheet name="ส่วนของเจ้าของ เฉพาะธนาคาร7" sheetId="46" r:id="rId4"/>
    <sheet name="งบกระแสเงินสด8-10" sheetId="5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s>
  <definedNames>
    <definedName name="\0">#REF!</definedName>
    <definedName name="\a">#REF!</definedName>
    <definedName name="\b">#REF!</definedName>
    <definedName name="\c">#REF!</definedName>
    <definedName name="\d">#REF!</definedName>
    <definedName name="\f">#REF!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r">#N/A</definedName>
    <definedName name="\s">#REF!</definedName>
    <definedName name="\t">#REF!</definedName>
    <definedName name="\v">#REF!</definedName>
    <definedName name="\w">#N/A</definedName>
    <definedName name="\x">#REF!</definedName>
    <definedName name="\z">#REF!</definedName>
    <definedName name="_.._Specification_name__KAL2">#REF!</definedName>
    <definedName name="______________________________________________dkk1">#REF!</definedName>
    <definedName name="______________________________________________dkk2">#REF!</definedName>
    <definedName name="______________________________________________exp10">#REF!</definedName>
    <definedName name="______________________________________________exp11">#REF!</definedName>
    <definedName name="______________________________________________exp12">#REF!</definedName>
    <definedName name="______________________________________________EXP22">#REF!</definedName>
    <definedName name="______________________________________________exp5">#REF!</definedName>
    <definedName name="______________________________________________exp7">#REF!</definedName>
    <definedName name="______________________________________________exp8">#REF!</definedName>
    <definedName name="______________________________________________exp9">#REF!</definedName>
    <definedName name="______________________________________________lit1">#REF!</definedName>
    <definedName name="______________________________________________lit2">#REF!</definedName>
    <definedName name="______________________________________________Us1">#REF!</definedName>
    <definedName name="______________________________________________Us2">#REF!</definedName>
    <definedName name="____________________________________________dkk1">#REF!</definedName>
    <definedName name="____________________________________________dkk2">#REF!</definedName>
    <definedName name="____________________________________________exp10">#REF!</definedName>
    <definedName name="____________________________________________exp11">#REF!</definedName>
    <definedName name="____________________________________________exp12">#REF!</definedName>
    <definedName name="____________________________________________EXP22">#REF!</definedName>
    <definedName name="____________________________________________exp5">#REF!</definedName>
    <definedName name="____________________________________________exp7">#REF!</definedName>
    <definedName name="____________________________________________exp8">#REF!</definedName>
    <definedName name="____________________________________________exp9">#REF!</definedName>
    <definedName name="____________________________________________lit1">#REF!</definedName>
    <definedName name="____________________________________________lit2">#REF!</definedName>
    <definedName name="____________________________________________Us1">#REF!</definedName>
    <definedName name="____________________________________________Us2">#REF!</definedName>
    <definedName name="___________________________________________dkk1">#REF!</definedName>
    <definedName name="___________________________________________dkk2">#REF!</definedName>
    <definedName name="___________________________________________exp10">#REF!</definedName>
    <definedName name="___________________________________________exp11">#REF!</definedName>
    <definedName name="___________________________________________exp12">#REF!</definedName>
    <definedName name="___________________________________________EXP22">#REF!</definedName>
    <definedName name="___________________________________________exp5">#REF!</definedName>
    <definedName name="___________________________________________exp7">#REF!</definedName>
    <definedName name="___________________________________________exp8">#REF!</definedName>
    <definedName name="___________________________________________exp9">#REF!</definedName>
    <definedName name="___________________________________________lit1">#REF!</definedName>
    <definedName name="___________________________________________lit2">#REF!</definedName>
    <definedName name="___________________________________________Us1">#REF!</definedName>
    <definedName name="___________________________________________Us2">#REF!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lit1">#REF!</definedName>
    <definedName name="__________________________________________lit2">#REF!</definedName>
    <definedName name="__________________________________________Us1">#REF!</definedName>
    <definedName name="__________________________________________Us2">#REF!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lit1">#REF!</definedName>
    <definedName name="_________________________________________lit2">#REF!</definedName>
    <definedName name="_________________________________________PM2">[1]CIPA!$B$10</definedName>
    <definedName name="_________________________________________SCB1">'[2]SCB 1 - Current'!$F$10</definedName>
    <definedName name="_________________________________________SCB2">'[2]SCB 2 - Current'!$F$11</definedName>
    <definedName name="_________________________________________Us1">#REF!</definedName>
    <definedName name="_________________________________________Us2">#REF!</definedName>
    <definedName name="________________________________________A99999">#REF!</definedName>
    <definedName name="________________________________________IZ1">#REF!</definedName>
    <definedName name="________________________________________JJ1">#REF!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[1]CIPA!$B$10</definedName>
    <definedName name="________________________________________SCB1">'[2]SCB 1 - Current'!$F$10</definedName>
    <definedName name="________________________________________SCB2">'[2]SCB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[1]CIPA!$B$10</definedName>
    <definedName name="_______________________________________SCB1">'[2]SCB 1 - Current'!$F$10</definedName>
    <definedName name="_______________________________________SCB2">'[2]SCB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[1]CIPA!$B$10</definedName>
    <definedName name="______________________________________SCB1">'[2]SCB 1 - Current'!$F$10</definedName>
    <definedName name="______________________________________SCB2">'[2]SCB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[1]CIPA!$B$10</definedName>
    <definedName name="_____________________________________SCB1">'[2]SCB 1 - Current'!$F$10</definedName>
    <definedName name="_____________________________________SCB2">'[2]SCB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[1]CIPA!$B$10</definedName>
    <definedName name="____________________________________SCB1">'[2]SCB 1 - Current'!$F$10</definedName>
    <definedName name="____________________________________SCB2">'[2]SCB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20">[3]BMCT2003!#REF!</definedName>
    <definedName name="___________________________________exp111">#REF!</definedName>
    <definedName name="___________________________________IZ1">#REF!</definedName>
    <definedName name="___________________________________JJ1">#REF!</definedName>
    <definedName name="___________________________________LL1">#REF!</definedName>
    <definedName name="___________________________________MM1">#REF!</definedName>
    <definedName name="___________________________________MZ1">#REF!</definedName>
    <definedName name="___________________________________PM2">[1]CIPA!$B$10</definedName>
    <definedName name="___________________________________REC1">#REF!</definedName>
    <definedName name="___________________________________SCB1">'[2]SCB 1 - Current'!$F$10</definedName>
    <definedName name="___________________________________SCB2">'[2]SCB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h2">[4]เงินกู้ธนชาติ!$G$2</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[1]CIPA!$B$10</definedName>
    <definedName name="__________________________________SCB1">'[2]SCB 1 - Current'!$F$10</definedName>
    <definedName name="__________________________________SCB2">'[2]SCB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AJE122003">#REF!</definedName>
    <definedName name="_________________________________DAT20">[3]BMCT2003!#REF!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h2">[4]เงินกู้ธนชาติ!$G$2</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[1]CIPA!$B$10</definedName>
    <definedName name="_________________________________prg1">#REF!</definedName>
    <definedName name="_________________________________prg180">#REF!</definedName>
    <definedName name="_________________________________REC1">#REF!</definedName>
    <definedName name="_________________________________SCB1">'[2]SCB 1 - Current'!$F$10</definedName>
    <definedName name="_________________________________SCB2">'[2]SCB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AJE122003">#REF!</definedName>
    <definedName name="________________________________DAT20">[3]BMCT2003!#REF!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h2">[4]เงินกู้ธนชาติ!$G$2</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[1]CIPA!$B$10</definedName>
    <definedName name="________________________________prg1">#REF!</definedName>
    <definedName name="________________________________prg180">#REF!</definedName>
    <definedName name="________________________________REC1">#REF!</definedName>
    <definedName name="________________________________SCB1">'[2]SCB 1 - Current'!$F$10</definedName>
    <definedName name="________________________________SCB2">'[2]SCB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AJE122003">#REF!</definedName>
    <definedName name="_______________________________DAT20">[3]BMCT2003!#REF!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h2">[4]เงินกู้ธนชาติ!$G$2</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[1]CIPA!$B$10</definedName>
    <definedName name="_______________________________prg1">#REF!</definedName>
    <definedName name="_______________________________prg180">#REF!</definedName>
    <definedName name="_______________________________REC1">#REF!</definedName>
    <definedName name="_______________________________SCB1">'[2]SCB 1 - Current'!$F$10</definedName>
    <definedName name="_______________________________SCB2">'[2]SCB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AJE122003">#REF!</definedName>
    <definedName name="______________________________DAT20">[3]BMCT2003!#REF!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h2">[4]เงินกู้ธนชาติ!$G$2</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[1]CIPA!$B$10</definedName>
    <definedName name="______________________________prg1">#REF!</definedName>
    <definedName name="______________________________prg180">#REF!</definedName>
    <definedName name="______________________________REC1">#REF!</definedName>
    <definedName name="______________________________SCB1">'[2]SCB 1 - Current'!$F$10</definedName>
    <definedName name="______________________________SCB2">'[2]SCB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AJE122003">#REF!</definedName>
    <definedName name="_____________________________DAT20">[3]BMCT2003!#REF!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h2">[4]เงินกู้ธนชาติ!$G$2</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[1]CIPA!$B$10</definedName>
    <definedName name="_____________________________prg1">#REF!</definedName>
    <definedName name="_____________________________prg180">#REF!</definedName>
    <definedName name="_____________________________REC1">#REF!</definedName>
    <definedName name="_____________________________SCB1">'[2]SCB 1 - Current'!$F$10</definedName>
    <definedName name="_____________________________SCB2">'[2]SCB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AJE122003">#REF!</definedName>
    <definedName name="____________________________DAT20">[3]BMCT2003!#REF!</definedName>
    <definedName name="____________________________exp111">#REF!</definedName>
    <definedName name="____________________________h2">[4]เงินกู้ธนชาติ!$G$2</definedName>
    <definedName name="____________________________IZ1">#REF!</definedName>
    <definedName name="____________________________JJ1">#REF!</definedName>
    <definedName name="____________________________LL1">#REF!</definedName>
    <definedName name="____________________________MM1">#REF!</definedName>
    <definedName name="____________________________MZ1">#REF!</definedName>
    <definedName name="____________________________PM2">[1]CIPA!$B$10</definedName>
    <definedName name="____________________________prg1">#REF!</definedName>
    <definedName name="____________________________prg180">#REF!</definedName>
    <definedName name="____________________________REC1">#REF!</definedName>
    <definedName name="____________________________SCB1">'[2]SCB 1 - Current'!$F$10</definedName>
    <definedName name="____________________________SCB2">'[2]SCB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20">[5]BMCT2003!#REF!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[6]เงินกู้ธนชาติ!$G$2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[1]CIPA!$B$10</definedName>
    <definedName name="___________________________prg1">#REF!</definedName>
    <definedName name="___________________________prg180">#REF!</definedName>
    <definedName name="___________________________REC1">#REF!</definedName>
    <definedName name="___________________________SCB1">'[2]SCB 1 - Current'!$F$10</definedName>
    <definedName name="___________________________SCB2">'[2]SCB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20">[5]BMCT2003!#REF!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[6]เงินกู้ธนชาติ!$G$2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[1]CIPA!$B$10</definedName>
    <definedName name="__________________________prg1">#REF!</definedName>
    <definedName name="__________________________prg180">#REF!</definedName>
    <definedName name="__________________________REC1">#REF!</definedName>
    <definedName name="__________________________SCB1">'[2]SCB 1 - Current'!$F$10</definedName>
    <definedName name="__________________________SCB2">'[2]SCB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20">[5]BMCT2003!#REF!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[6]เงินกู้ธนชาติ!$G$2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[1]CIPA!$B$10</definedName>
    <definedName name="_________________________prg1">#REF!</definedName>
    <definedName name="_________________________prg180">#REF!</definedName>
    <definedName name="_________________________REC1">#REF!</definedName>
    <definedName name="_________________________SCB1">'[2]SCB 1 - Current'!$F$10</definedName>
    <definedName name="_________________________SCB2">'[2]SCB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20">[5]BMCT2003!#REF!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[6]เงินกู้ธนชาติ!$G$2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[1]CIPA!$B$10</definedName>
    <definedName name="________________________prg1">#REF!</definedName>
    <definedName name="________________________prg180">#REF!</definedName>
    <definedName name="________________________REC1">#REF!</definedName>
    <definedName name="________________________SCB1">'[2]SCB 1 - Current'!$F$10</definedName>
    <definedName name="________________________SCB2">'[2]SCB 2 - Current'!$F$11</definedName>
    <definedName name="________________________sec2">[7]Rpt!$B$3:$F$31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20">[5]BMCT2003!#REF!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[6]เงินกู้ธนชาติ!$G$2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[1]CIPA!$B$10</definedName>
    <definedName name="_______________________prg1">#REF!</definedName>
    <definedName name="_______________________prg180">#REF!</definedName>
    <definedName name="_______________________REC1">#REF!</definedName>
    <definedName name="_______________________SCB1">'[2]SCB 1 - Current'!$F$10</definedName>
    <definedName name="_______________________SCB2">'[2]SCB 2 - Current'!$F$11</definedName>
    <definedName name="_______________________sec2">[7]Rpt!$B$3:$F$31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20">[5]BMCT2003!#REF!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[6]เงินกู้ธนชาติ!$G$2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[1]CIPA!$B$10</definedName>
    <definedName name="______________________prg1">#REF!</definedName>
    <definedName name="______________________prg180">#REF!</definedName>
    <definedName name="______________________REC1">#REF!</definedName>
    <definedName name="______________________SCB1">'[2]SCB 1 - Current'!$F$10</definedName>
    <definedName name="______________________SCB2">'[2]SCB 2 - Current'!$F$11</definedName>
    <definedName name="______________________sec2">[7]Rpt!$B$3:$F$31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20">[5]BMCT2003!#REF!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h2">[6]เงินกู้ธนชาติ!$G$2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[1]CIPA!$B$10</definedName>
    <definedName name="_____________________prg1">#REF!</definedName>
    <definedName name="_____________________prg180">#REF!</definedName>
    <definedName name="_____________________REC1">#REF!</definedName>
    <definedName name="_____________________SCB1">'[2]SCB 1 - Current'!$F$10</definedName>
    <definedName name="_____________________SCB2">'[2]SCB 2 - Current'!$F$11</definedName>
    <definedName name="_____________________sec2">[7]Rpt!$B$3:$F$31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20">[5]BMCT2003!#REF!</definedName>
    <definedName name="____________________dkk1">#REF!</definedName>
    <definedName name="____________________dkk2">#REF!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h2">[6]เงินกู้ธนชาติ!$G$2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[1]CIPA!$B$10</definedName>
    <definedName name="____________________prg1">#REF!</definedName>
    <definedName name="____________________prg180">#REF!</definedName>
    <definedName name="____________________REC1">#REF!</definedName>
    <definedName name="____________________SCB1">'[2]SCB 1 - Current'!$F$10</definedName>
    <definedName name="____________________SCB2">'[2]SCB 2 - Current'!$F$11</definedName>
    <definedName name="____________________sec2">[7]Rpt!$B$3:$F$31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99999">#REF!</definedName>
    <definedName name="___________________AJE122003">#REF!</definedName>
    <definedName name="___________________DAT20">[5]BMCT2003!#REF!</definedName>
    <definedName name="___________________dkk1">#REF!</definedName>
    <definedName name="___________________dkk2">#REF!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h2">[6]เงินกู้ธนชาติ!$G$2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[1]CIPA!$B$10</definedName>
    <definedName name="___________________prg1">#REF!</definedName>
    <definedName name="___________________prg180">#REF!</definedName>
    <definedName name="___________________REC1">#REF!</definedName>
    <definedName name="___________________SCB1">'[2]SCB 1 - Current'!$F$10</definedName>
    <definedName name="___________________SCB2">'[2]SCB 2 - Current'!$F$11</definedName>
    <definedName name="___________________sec2">[7]Rpt!$B$3:$F$31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99999">#REF!</definedName>
    <definedName name="__________________AJE122003">#REF!</definedName>
    <definedName name="__________________DAT20">[5]BMCT2003!#REF!</definedName>
    <definedName name="__________________dkk1">#REF!</definedName>
    <definedName name="__________________dkk2">#REF!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h2">[6]เงินกู้ธนชาติ!$G$2</definedName>
    <definedName name="__________________IZ1">#REF!</definedName>
    <definedName name="__________________JJ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[1]CIPA!$B$10</definedName>
    <definedName name="__________________prg1">#REF!</definedName>
    <definedName name="__________________prg180">#REF!</definedName>
    <definedName name="__________________REC1">#REF!</definedName>
    <definedName name="__________________SCB1">'[2]SCB 1 - Current'!$F$10</definedName>
    <definedName name="__________________SCB2">'[2]SCB 2 - Current'!$F$11</definedName>
    <definedName name="__________________sec2">[7]Rpt!$B$3:$F$31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99999">#REF!</definedName>
    <definedName name="_________________AJE122003">#REF!</definedName>
    <definedName name="_________________DAT20">[5]BMCT2003!#REF!</definedName>
    <definedName name="_________________dkk1">#REF!</definedName>
    <definedName name="_________________dkk2">#REF!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h2">[6]เงินกู้ธนชาติ!$G$2</definedName>
    <definedName name="_________________IZ1">#REF!</definedName>
    <definedName name="_________________JJ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[1]CIPA!$B$10</definedName>
    <definedName name="_________________prg1">#REF!</definedName>
    <definedName name="_________________prg180">#REF!</definedName>
    <definedName name="_________________REC1">#REF!</definedName>
    <definedName name="_________________SCB1">'[2]SCB 1 - Current'!$F$10</definedName>
    <definedName name="_________________SCB2">'[2]SCB 2 - Current'!$F$11</definedName>
    <definedName name="_________________sec2">[7]Rpt!$B$3:$F$31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99999">#REF!</definedName>
    <definedName name="________________AJE122003">#REF!</definedName>
    <definedName name="________________DAT20">[5]BMCT2003!#REF!</definedName>
    <definedName name="________________dkk1">#REF!</definedName>
    <definedName name="________________dkk2">#REF!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2">[6]เงินกู้ธนชาติ!$G$2</definedName>
    <definedName name="________________IZ1">#REF!</definedName>
    <definedName name="________________JJ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[1]CIPA!$B$10</definedName>
    <definedName name="________________prg1">#REF!</definedName>
    <definedName name="________________prg180">#REF!</definedName>
    <definedName name="________________REC1">#REF!</definedName>
    <definedName name="________________SCB1">'[2]SCB 1 - Current'!$F$10</definedName>
    <definedName name="________________SCB2">'[2]SCB 2 - Current'!$F$11</definedName>
    <definedName name="________________sec2">[7]Rpt!$B$3:$F$31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99999">#REF!</definedName>
    <definedName name="_______________AJE122003">#REF!</definedName>
    <definedName name="_______________DAT20">[5]BMCT2003!#REF!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h2">[6]เงินกู้ธนชาติ!$G$2</definedName>
    <definedName name="_______________IZ1">#REF!</definedName>
    <definedName name="_______________JJ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[1]CIPA!$B$10</definedName>
    <definedName name="_______________prg1">#REF!</definedName>
    <definedName name="_______________prg180">#REF!</definedName>
    <definedName name="_______________REC1">#REF!</definedName>
    <definedName name="_______________SCB1">'[2]SCB 1 - Current'!$F$10</definedName>
    <definedName name="_______________SCB2">'[2]SCB 2 - Current'!$F$11</definedName>
    <definedName name="_______________sec2">[7]Rpt!$B$3:$F$31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99999">#REF!</definedName>
    <definedName name="______________AJE122003">#REF!</definedName>
    <definedName name="______________DAT20">[5]BMCT2003!#REF!</definedName>
    <definedName name="______________dkk1">#REF!</definedName>
    <definedName name="______________dkk2">#REF!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h2">[6]เงินกู้ธนชาติ!$G$2</definedName>
    <definedName name="______________IZ1">#REF!</definedName>
    <definedName name="______________JJ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[1]CIPA!$B$10</definedName>
    <definedName name="______________prg1">#REF!</definedName>
    <definedName name="______________prg180">#REF!</definedName>
    <definedName name="______________REC1">#REF!</definedName>
    <definedName name="______________SCB1">'[2]SCB 1 - Current'!$F$10</definedName>
    <definedName name="______________SCB2">'[2]SCB 2 - Current'!$F$11</definedName>
    <definedName name="______________sec2">[7]Rpt!$B$3:$F$31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99999">#REF!</definedName>
    <definedName name="_____________AJE122003">#REF!</definedName>
    <definedName name="_____________DAT20">[5]BMCT2003!#REF!</definedName>
    <definedName name="_____________dkk1">#REF!</definedName>
    <definedName name="_____________dkk2">#REF!</definedName>
    <definedName name="_____________e41" hidden="1">{"'Income Statement'!$D$96:$E$101"}</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h2">[6]เงินกู้ธนชาติ!$G$2</definedName>
    <definedName name="_____________IZ1">#REF!</definedName>
    <definedName name="_____________JJ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[1]CIPA!$B$10</definedName>
    <definedName name="_____________prg1">#REF!</definedName>
    <definedName name="_____________prg180">#REF!</definedName>
    <definedName name="_____________REC1">#REF!</definedName>
    <definedName name="_____________SCB1">'[2]SCB 1 - Current'!$F$10</definedName>
    <definedName name="_____________SCB2">'[2]SCB 2 - Current'!$F$11</definedName>
    <definedName name="_____________sec2">[7]Rpt!$B$3:$F$31</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xx6666">#REF!</definedName>
    <definedName name="_____________ZA1">#REF!</definedName>
    <definedName name="_____________zz9999">#REF!</definedName>
    <definedName name="____________A99999">#REF!</definedName>
    <definedName name="____________AJE122003">#REF!</definedName>
    <definedName name="____________DAT20">[5]BMCT2003!#REF!</definedName>
    <definedName name="____________dkk1">#REF!</definedName>
    <definedName name="____________dkk2">#REF!</definedName>
    <definedName name="____________e41" hidden="1">{"'Income Statement'!$D$96:$E$101"}</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h2">[6]เงินกู้ธนชาติ!$G$2</definedName>
    <definedName name="____________IZ1">#REF!</definedName>
    <definedName name="____________JJ1">#REF!</definedName>
    <definedName name="____________lit1">#REF!</definedName>
    <definedName name="____________lit2">#REF!</definedName>
    <definedName name="____________LL1">#REF!</definedName>
    <definedName name="____________MM1">#REF!</definedName>
    <definedName name="____________MZ1">#REF!</definedName>
    <definedName name="____________PM2">[1]CIPA!$B$10</definedName>
    <definedName name="____________prg1">#REF!</definedName>
    <definedName name="____________prg180">#REF!</definedName>
    <definedName name="____________REC1">#REF!</definedName>
    <definedName name="____________SCB1">'[2]SCB 1 - Current'!$F$10</definedName>
    <definedName name="____________SCB2">'[2]SCB 2 - Current'!$F$11</definedName>
    <definedName name="____________sec2">[7]Rpt!$B$3:$F$31</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Us1">#REF!</definedName>
    <definedName name="____________Us2">#REF!</definedName>
    <definedName name="____________xx6666">#REF!</definedName>
    <definedName name="____________ZA1">#REF!</definedName>
    <definedName name="____________zz9999">#REF!</definedName>
    <definedName name="___________A99999">#REF!</definedName>
    <definedName name="___________AJE122003">#REF!</definedName>
    <definedName name="___________DAT20">[5]BMCT2003!#REF!</definedName>
    <definedName name="___________dkk1">#REF!</definedName>
    <definedName name="___________dkk2">#REF!</definedName>
    <definedName name="___________e41" hidden="1">{"'Income Statement'!$D$96:$E$101"}</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h2">[6]เงินกู้ธนชาติ!$G$2</definedName>
    <definedName name="___________IZ1">#REF!</definedName>
    <definedName name="___________JJ1">#REF!</definedName>
    <definedName name="___________lit1">#REF!</definedName>
    <definedName name="___________lit2">#REF!</definedName>
    <definedName name="___________LL1">#REF!</definedName>
    <definedName name="___________MM1">#REF!</definedName>
    <definedName name="___________MZ1">#REF!</definedName>
    <definedName name="___________PM2">[1]CIPA!$B$10</definedName>
    <definedName name="___________prg1">#REF!</definedName>
    <definedName name="___________prg180">#REF!</definedName>
    <definedName name="___________REC1">#REF!</definedName>
    <definedName name="___________SCB1">'[2]SCB 1 - Current'!$F$10</definedName>
    <definedName name="___________SCB2">'[2]SCB 2 - Current'!$F$11</definedName>
    <definedName name="___________sec2">[7]Rpt!$B$3:$F$31</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Us1">#REF!</definedName>
    <definedName name="___________Us2">#REF!</definedName>
    <definedName name="___________xx6666">#REF!</definedName>
    <definedName name="___________ZA1">#REF!</definedName>
    <definedName name="___________zz9999">#REF!</definedName>
    <definedName name="__________A99999">#REF!</definedName>
    <definedName name="__________AJE122003">#REF!</definedName>
    <definedName name="__________DAT20">[5]BMCT2003!#REF!</definedName>
    <definedName name="__________dkk1">#REF!</definedName>
    <definedName name="__________dkk2">#REF!</definedName>
    <definedName name="__________e41" hidden="1">{"'Income Statement'!$D$96:$E$101"}</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h2">[6]เงินกู้ธนชาติ!$G$2</definedName>
    <definedName name="__________IZ1">#REF!</definedName>
    <definedName name="__________JJ1">#REF!</definedName>
    <definedName name="__________lit1">#REF!</definedName>
    <definedName name="__________lit2">#REF!</definedName>
    <definedName name="__________LL1">#REF!</definedName>
    <definedName name="__________MM1">#REF!</definedName>
    <definedName name="__________MZ1">#REF!</definedName>
    <definedName name="__________PM2">[1]CIPA!$B$10</definedName>
    <definedName name="__________prg1">#REF!</definedName>
    <definedName name="__________prg180">#REF!</definedName>
    <definedName name="__________REC1">#REF!</definedName>
    <definedName name="__________SCB1">'[2]SCB 1 - Current'!$F$10</definedName>
    <definedName name="__________SCB2">'[2]SCB 2 - Current'!$F$11</definedName>
    <definedName name="__________sec2">[7]Rpt!$B$3:$F$31</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Us1">#REF!</definedName>
    <definedName name="__________Us2">#REF!</definedName>
    <definedName name="__________xx6666">#REF!</definedName>
    <definedName name="__________ZA1">#REF!</definedName>
    <definedName name="__________zz9999">#REF!</definedName>
    <definedName name="_________A99999">#REF!</definedName>
    <definedName name="_________AJE122003">#REF!</definedName>
    <definedName name="_________DAT20">[5]BMCT2003!#REF!</definedName>
    <definedName name="_________dkk1">#REF!</definedName>
    <definedName name="_________dkk2">#REF!</definedName>
    <definedName name="_________e41" hidden="1">{"'Income Statement'!$D$96:$E$101"}</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h2">[6]เงินกู้ธนชาติ!$G$2</definedName>
    <definedName name="_________IZ1">#REF!</definedName>
    <definedName name="_________JJ1">#REF!</definedName>
    <definedName name="_________lit1">#REF!</definedName>
    <definedName name="_________lit2">#REF!</definedName>
    <definedName name="_________LL1">#REF!</definedName>
    <definedName name="_________MM1">#REF!</definedName>
    <definedName name="_________MZ1">#REF!</definedName>
    <definedName name="_________PM2">[1]CIPA!$B$10</definedName>
    <definedName name="_________prg1">#REF!</definedName>
    <definedName name="_________prg180">#REF!</definedName>
    <definedName name="_________REC1">#REF!</definedName>
    <definedName name="_________SCB1">'[2]SCB 1 - Current'!$F$10</definedName>
    <definedName name="_________SCB2">'[2]SCB 2 - Current'!$F$11</definedName>
    <definedName name="_________sec2">[7]Rpt!$B$3:$F$31</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Us1">#REF!</definedName>
    <definedName name="_________Us2">#REF!</definedName>
    <definedName name="_________xx6666">#REF!</definedName>
    <definedName name="_________ZA1">#REF!</definedName>
    <definedName name="_________zz9999">#REF!</definedName>
    <definedName name="________A99999">#REF!</definedName>
    <definedName name="________AJE122003">#REF!</definedName>
    <definedName name="________DAT20">[5]BMCT2003!#REF!</definedName>
    <definedName name="________dkk1">#REF!</definedName>
    <definedName name="________dkk2">#REF!</definedName>
    <definedName name="________e41" hidden="1">{"'Income Statement'!$D$96:$E$101"}</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h2">[6]เงินกู้ธนชาติ!$G$2</definedName>
    <definedName name="________IZ1">#REF!</definedName>
    <definedName name="________JJ1">#REF!</definedName>
    <definedName name="________lit1">#REF!</definedName>
    <definedName name="________lit2">#REF!</definedName>
    <definedName name="________LL1">#REF!</definedName>
    <definedName name="________MM1">#REF!</definedName>
    <definedName name="________MZ1">#REF!</definedName>
    <definedName name="________PM2">[1]CIPA!$B$10</definedName>
    <definedName name="________prg1">#REF!</definedName>
    <definedName name="________prg180">#REF!</definedName>
    <definedName name="________REC1">#REF!</definedName>
    <definedName name="________SCB1">'[2]SCB 1 - Current'!$F$10</definedName>
    <definedName name="________SCB2">'[2]SCB 2 - Current'!$F$11</definedName>
    <definedName name="________sec2">[7]Rpt!$B$3:$F$31</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Us1">#REF!</definedName>
    <definedName name="________Us2">#REF!</definedName>
    <definedName name="________xx6666">#REF!</definedName>
    <definedName name="________ZA1">#REF!</definedName>
    <definedName name="________zz9999">#REF!</definedName>
    <definedName name="_______18101">#REF!</definedName>
    <definedName name="_______18102">#REF!</definedName>
    <definedName name="_______18103">#REF!</definedName>
    <definedName name="_______18105">#REF!</definedName>
    <definedName name="_______18106">#REF!</definedName>
    <definedName name="_______18107">#REF!</definedName>
    <definedName name="_______18108">#REF!</definedName>
    <definedName name="_______18109">#REF!</definedName>
    <definedName name="_______77103">#REF!</definedName>
    <definedName name="_______A99999">#REF!</definedName>
    <definedName name="_______AJE122003">#REF!</definedName>
    <definedName name="_______DAT20">[5]BMCT2003!#REF!</definedName>
    <definedName name="_______dkk1">#REF!</definedName>
    <definedName name="_______dkk2">#REF!</definedName>
    <definedName name="_______e41" hidden="1">{"'Income Statement'!$D$96:$E$101"}</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h2">[6]เงินกู้ธนชาติ!$G$2</definedName>
    <definedName name="_______IZ1">#REF!</definedName>
    <definedName name="_______JJ1">#REF!</definedName>
    <definedName name="_______lit1">#REF!</definedName>
    <definedName name="_______lit2">#REF!</definedName>
    <definedName name="_______LL1">#REF!</definedName>
    <definedName name="_______MM1">#REF!</definedName>
    <definedName name="_______MZ1">#REF!</definedName>
    <definedName name="_______PM2">[1]CIPA!$B$10</definedName>
    <definedName name="_______prg1">#REF!</definedName>
    <definedName name="_______prg180">#REF!</definedName>
    <definedName name="_______REC1">#REF!</definedName>
    <definedName name="_______SCB1">'[2]SCB 1 - Current'!$F$10</definedName>
    <definedName name="_______SCB2">'[2]SCB 2 - Current'!$F$11</definedName>
    <definedName name="_______sec2">[7]Rpt!$B$3:$F$31</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Us1">#REF!</definedName>
    <definedName name="_______Us2">#REF!</definedName>
    <definedName name="_______xx6666">#REF!</definedName>
    <definedName name="_______ZA1">#REF!</definedName>
    <definedName name="_______zz9999">#REF!</definedName>
    <definedName name="______18101">#REF!</definedName>
    <definedName name="______18102">#REF!</definedName>
    <definedName name="______18103">#REF!</definedName>
    <definedName name="______18104">#REF!</definedName>
    <definedName name="______18105">#REF!</definedName>
    <definedName name="______18106">#REF!</definedName>
    <definedName name="______18107">#REF!</definedName>
    <definedName name="______18108">#REF!</definedName>
    <definedName name="______18109">#REF!</definedName>
    <definedName name="______77103">#REF!</definedName>
    <definedName name="______A99999">#REF!</definedName>
    <definedName name="______AJE122003">#REF!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[5]BMCT2003!#REF!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kk1">#REF!</definedName>
    <definedName name="______dkk2">#REF!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2">[6]เงินกู้ธนชาติ!$G$2</definedName>
    <definedName name="______IZ1">#REF!</definedName>
    <definedName name="______JJ1">#REF!</definedName>
    <definedName name="______lit1">#REF!</definedName>
    <definedName name="______lit2">#REF!</definedName>
    <definedName name="______LL1">#REF!</definedName>
    <definedName name="______MM1">#REF!</definedName>
    <definedName name="______MZ1">#REF!</definedName>
    <definedName name="______PM2">[1]CIPA!$B$10</definedName>
    <definedName name="______prg1">#REF!</definedName>
    <definedName name="______prg180">#REF!</definedName>
    <definedName name="______REC1">#REF!</definedName>
    <definedName name="______SCB1">'[2]SCB 1 - Current'!$F$10</definedName>
    <definedName name="______SCB2">'[2]SCB 2 - Current'!$F$11</definedName>
    <definedName name="______sec2">[7]Rpt!$B$3:$F$31</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Us1">#REF!</definedName>
    <definedName name="______Us2">#REF!</definedName>
    <definedName name="______xx6666">#REF!</definedName>
    <definedName name="______ZA1">#REF!</definedName>
    <definedName name="______zz9999">#REF!</definedName>
    <definedName name="_____18101">#REF!</definedName>
    <definedName name="_____18102">#REF!</definedName>
    <definedName name="_____18103">#REF!</definedName>
    <definedName name="_____18104">#REF!</definedName>
    <definedName name="_____18105">#REF!</definedName>
    <definedName name="_____18106">#REF!</definedName>
    <definedName name="_____18107">#REF!</definedName>
    <definedName name="_____18108">#REF!</definedName>
    <definedName name="_____18109">#REF!</definedName>
    <definedName name="_____77103">#REF!</definedName>
    <definedName name="_____A99999">#REF!</definedName>
    <definedName name="_____AJE122003">#REF!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[5]BMCT2003!#REF!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kk1">#REF!</definedName>
    <definedName name="_____dkk2">#REF!</definedName>
    <definedName name="_____e41" hidden="1">{"'Income Statement'!$D$96:$E$101"}</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h2">[6]เงินกู้ธนชาติ!$G$2</definedName>
    <definedName name="_____IZ1">#REF!</definedName>
    <definedName name="_____JJ1">#REF!</definedName>
    <definedName name="_____lit1">#REF!</definedName>
    <definedName name="_____lit2">#REF!</definedName>
    <definedName name="_____LL1">#REF!</definedName>
    <definedName name="_____MM1">#REF!</definedName>
    <definedName name="_____MZ1">#REF!</definedName>
    <definedName name="_____PM2">[1]CIPA!$B$10</definedName>
    <definedName name="_____prg1">#REF!</definedName>
    <definedName name="_____prg180">#REF!</definedName>
    <definedName name="_____REC1">#REF!</definedName>
    <definedName name="_____SCB1">'[2]SCB 1 - Current'!$F$10</definedName>
    <definedName name="_____SCB2">'[2]SCB 2 - Current'!$F$11</definedName>
    <definedName name="_____sec2">[7]Rpt!$B$3:$F$31</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Us1">#REF!</definedName>
    <definedName name="_____Us2">#REF!</definedName>
    <definedName name="_____xx6666">#REF!</definedName>
    <definedName name="_____ZA1">#REF!</definedName>
    <definedName name="_____zz9999">#REF!</definedName>
    <definedName name="____18101">#REF!</definedName>
    <definedName name="____18102">#REF!</definedName>
    <definedName name="____18103">#REF!</definedName>
    <definedName name="____18104">#REF!</definedName>
    <definedName name="____18105">#REF!</definedName>
    <definedName name="____18106">#REF!</definedName>
    <definedName name="____18107">#REF!</definedName>
    <definedName name="____18108">#REF!</definedName>
    <definedName name="____18109">#REF!</definedName>
    <definedName name="____77103">#REF!</definedName>
    <definedName name="____A99999">#REF!</definedName>
    <definedName name="____AJE122003">#REF!</definedName>
    <definedName name="____BSQ309">#REF!,#REF!</definedName>
    <definedName name="____c">#REF!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[5]BMCT2003!#REF!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kk1">#REF!</definedName>
    <definedName name="____dkk2">#REF!</definedName>
    <definedName name="____e41" hidden="1">{"'Income Statement'!$D$96:$E$101"}</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h2">[6]เงินกู้ธนชาติ!$G$2</definedName>
    <definedName name="____IZ1">#REF!</definedName>
    <definedName name="____JJ1">#REF!</definedName>
    <definedName name="____lit1">#REF!</definedName>
    <definedName name="____lit2">#REF!</definedName>
    <definedName name="____LL1">#REF!</definedName>
    <definedName name="____MM1">#REF!</definedName>
    <definedName name="____MZ1">#REF!</definedName>
    <definedName name="____PM2">[1]CIPA!$B$10</definedName>
    <definedName name="____prg1">#REF!</definedName>
    <definedName name="____prg180">#REF!</definedName>
    <definedName name="____REC1">#REF!</definedName>
    <definedName name="____SCB1">'[2]SCB 1 - Current'!$F$10</definedName>
    <definedName name="____SCB2">'[2]SCB 2 - Current'!$F$11</definedName>
    <definedName name="____sec2">[7]Rpt!$B$3:$F$31</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Us1">#REF!</definedName>
    <definedName name="____Us2">#REF!</definedName>
    <definedName name="____xlfn.BAHTTEXT">#NAME?</definedName>
    <definedName name="____xx6666">#REF!</definedName>
    <definedName name="____ZA1">#REF!</definedName>
    <definedName name="____zz9999">#REF!</definedName>
    <definedName name="___18101">#REF!</definedName>
    <definedName name="___18102">#REF!</definedName>
    <definedName name="___18103">#REF!</definedName>
    <definedName name="___18104">#REF!</definedName>
    <definedName name="___18105">#REF!</definedName>
    <definedName name="___18106">#REF!</definedName>
    <definedName name="___18107">#REF!</definedName>
    <definedName name="___18108">#REF!</definedName>
    <definedName name="___18109">#REF!</definedName>
    <definedName name="___77103">#REF!</definedName>
    <definedName name="___A99999">#REF!</definedName>
    <definedName name="___AJE122003">#REF!</definedName>
    <definedName name="___BSQ309">#REF!,#REF!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[5]BMCT2003!#REF!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kk1">#REF!</definedName>
    <definedName name="___dkk2">#REF!</definedName>
    <definedName name="___e41" hidden="1">{"'Income Statement'!$D$96:$E$101"}</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h2">[6]เงินกู้ธนชาติ!$G$2</definedName>
    <definedName name="___IZ1">#REF!</definedName>
    <definedName name="___JJ1">#REF!</definedName>
    <definedName name="___lit1">#REF!</definedName>
    <definedName name="___lit2">#REF!</definedName>
    <definedName name="___LL1">#REF!</definedName>
    <definedName name="___MM1">#REF!</definedName>
    <definedName name="__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MZ1">#REF!</definedName>
    <definedName name="___PM2">[1]CIPA!$B$10</definedName>
    <definedName name="___prg1">#REF!</definedName>
    <definedName name="___prg180">#REF!</definedName>
    <definedName name="___pv12">#REF!</definedName>
    <definedName name="___REC1">#REF!</definedName>
    <definedName name="___SCB1">'[2]SCB 1 - Current'!$F$10</definedName>
    <definedName name="___SCB2">'[2]SCB 2 - Current'!$F$11</definedName>
    <definedName name="___sec2">[7]Rpt!$B$3:$F$31</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Us1">#REF!</definedName>
    <definedName name="___Us2">#REF!</definedName>
    <definedName name="___xlfn.BAHTTEXT">#NAME?</definedName>
    <definedName name="___xx6666">#REF!</definedName>
    <definedName name="___ZA1">#REF!</definedName>
    <definedName name="___zz9999">#REF!</definedName>
    <definedName name="__10_FCP_CBS_XML">#REF!</definedName>
    <definedName name="__10_FCP_IBF_XML">#REF!</definedName>
    <definedName name="__10_FCPQ_XML">#REF!</definedName>
    <definedName name="__123Graph_BCurrent" hidden="1">'[8]1201'!#REF!</definedName>
    <definedName name="__123Graph_D" hidden="1">[9]ชื่อหุ้น!#REF!</definedName>
    <definedName name="__123Graph_DCurrent" hidden="1">'[8]1201'!#REF!</definedName>
    <definedName name="__123Graph_DPERFORM" hidden="1">[10]xTL_2!#REF!</definedName>
    <definedName name="__123Graph_FCurrent" hidden="1">'[8]1201'!#REF!</definedName>
    <definedName name="__123Graph_LBL_DPERFORM" hidden="1">[10]xTL_2!#REF!</definedName>
    <definedName name="__123Graph_XCurrent" hidden="1">'[8]1201'!#REF!</definedName>
    <definedName name="__18101">#REF!</definedName>
    <definedName name="__18102">#REF!</definedName>
    <definedName name="__18103">#REF!</definedName>
    <definedName name="__18104">#REF!</definedName>
    <definedName name="__18105">#REF!</definedName>
    <definedName name="__18106">#REF!</definedName>
    <definedName name="__18107">#REF!</definedName>
    <definedName name="__18108">#REF!</definedName>
    <definedName name="__18109">#REF!</definedName>
    <definedName name="__77103">#REF!</definedName>
    <definedName name="__A99999">#REF!</definedName>
    <definedName name="__AJE122003">#REF!</definedName>
    <definedName name="__BKK915">#REF!</definedName>
    <definedName name="__BSQ309">#REF!,#REF!</definedName>
    <definedName name="__c">#REF!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[5]BMCT2003!#REF!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kk1">#REF!</definedName>
    <definedName name="__dkk2">#REF!</definedName>
    <definedName name="__e41" hidden="1">{"'Income Statement'!$D$96:$E$101"}</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h2">[6]เงินกู้ธนชาติ!$G$2</definedName>
    <definedName name="__HCM1">#REF!</definedName>
    <definedName name="__IZ1">#REF!</definedName>
    <definedName name="__JJ1">#REF!</definedName>
    <definedName name="__ktm1201">#REF!</definedName>
    <definedName name="__kwi1">#REF!</definedName>
    <definedName name="__LHC1">#REF!</definedName>
    <definedName name="__lit1">#REF!</definedName>
    <definedName name="__lit2">#REF!</definedName>
    <definedName name="__LL1">#REF!</definedName>
    <definedName name="__MM1">#REF!</definedName>
    <definedName name="__MZ1">#REF!</definedName>
    <definedName name="__PM2">[1]CIPA!$B$10</definedName>
    <definedName name="__prg1">#REF!</definedName>
    <definedName name="__prg180">#REF!</definedName>
    <definedName name="__pv12">#REF!</definedName>
    <definedName name="__REC1">#REF!</definedName>
    <definedName name="__SCB1">'[2]SCB 1 - Current'!$F$10</definedName>
    <definedName name="__SCB2">'[2]SCB 2 - Current'!$F$11</definedName>
    <definedName name="__sec2">[11]Rpt!$B$3:$F$31</definedName>
    <definedName name="__Tax1">'[12]Tax Workings'!#REF!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Us1">#REF!</definedName>
    <definedName name="__Us2">#REF!</definedName>
    <definedName name="__xlfn.BAHTTEXT">#NAME?</definedName>
    <definedName name="__xx6666">#REF!</definedName>
    <definedName name="__ZA1">#REF!</definedName>
    <definedName name="__zz9999">#REF!</definedName>
    <definedName name="_1_0001">#REF!</definedName>
    <definedName name="_1508">#REF!</definedName>
    <definedName name="_18101">#REF!</definedName>
    <definedName name="_18102">#REF!</definedName>
    <definedName name="_18103">#REF!</definedName>
    <definedName name="_18104">#REF!</definedName>
    <definedName name="_18105">#REF!</definedName>
    <definedName name="_18106">#REF!</definedName>
    <definedName name="_18107">#REF!</definedName>
    <definedName name="_18108">#REF!</definedName>
    <definedName name="_18109">#REF!</definedName>
    <definedName name="_1988">[13]tisco!#REF!</definedName>
    <definedName name="_1989">[13]tisco!#REF!</definedName>
    <definedName name="_1990">[13]tisco!#REF!</definedName>
    <definedName name="_1991">[13]tisco!#REF!</definedName>
    <definedName name="_1992">[13]tisco!#REF!</definedName>
    <definedName name="_1993">[13]tisco!#REF!</definedName>
    <definedName name="_1993x">[13]tisco!#REF!</definedName>
    <definedName name="_1994">[13]tisco!#REF!</definedName>
    <definedName name="_1995">[13]tisco!#REF!</definedName>
    <definedName name="_1996">[14]tisco!$B$9:$B$159</definedName>
    <definedName name="_1997">[14]tisco!$C$9:$C$159</definedName>
    <definedName name="_1998">[14]tisco!$D$9:$D$159</definedName>
    <definedName name="_1999">[14]tisco!$E$9:$E$159</definedName>
    <definedName name="_2_0003">#REF!</definedName>
    <definedName name="_2000">[14]tisco!$F$9:$F$159</definedName>
    <definedName name="_3">#REF!</definedName>
    <definedName name="_3_0006">#REF!</definedName>
    <definedName name="_4_0007">#REF!</definedName>
    <definedName name="_5">#REF!</definedName>
    <definedName name="_5_0044">'[15]stock.10.10'!#REF!</definedName>
    <definedName name="_6_0056">#REF!</definedName>
    <definedName name="_7_0088">#REF!</definedName>
    <definedName name="_77103">#REF!</definedName>
    <definedName name="_9">#REF!</definedName>
    <definedName name="_A99999">#REF!</definedName>
    <definedName name="_ACT1">#N/A</definedName>
    <definedName name="_ACT11">#N/A</definedName>
    <definedName name="_AJE122003">#REF!</definedName>
    <definedName name="_amp1">[16]Index!$C$2:$C$8861</definedName>
    <definedName name="_BKK915">#REF!</definedName>
    <definedName name="_BSQ309">#REF!,#REF!</definedName>
    <definedName name="_c">#REF!</definedName>
    <definedName name="_CVF1014">[17]อัตรามรณะ!#REF!</definedName>
    <definedName name="_CVF15">[17]อัตรามรณะ!#REF!</definedName>
    <definedName name="_CVF2">[17]อัตรามรณะ!#REF!</definedName>
    <definedName name="_CVF3">[17]อัตรามรณะ!#REF!</definedName>
    <definedName name="_CVF4">[17]อัตรามรณะ!#REF!</definedName>
    <definedName name="_CVF59">[17]อัตรามรณะ!#REF!</definedName>
    <definedName name="_CVT1460">[17]อัตรามรณะ!#REF!</definedName>
    <definedName name="_CVT1520">[17]อัตรามรณะ!#REF!</definedName>
    <definedName name="_DAT1">'[18]5200'!#REF!</definedName>
    <definedName name="_DAT10">'[19]2005'!#REF!</definedName>
    <definedName name="_DAT11">'[19]2005'!#REF!</definedName>
    <definedName name="_DAT12">'[19]2005'!#REF!</definedName>
    <definedName name="_DAT13">'[18]5200'!#REF!</definedName>
    <definedName name="_DAT14">'[18]5200'!#REF!</definedName>
    <definedName name="_DAT15">'[18]5200'!#REF!</definedName>
    <definedName name="_DAT16">'[19]2005'!#REF!</definedName>
    <definedName name="_DAT17">'[19]2005'!#REF!</definedName>
    <definedName name="_DAT18">'[19]2005'!#REF!</definedName>
    <definedName name="_DAT19">'[19]2005'!#REF!</definedName>
    <definedName name="_DAT2">#REF!</definedName>
    <definedName name="_DAT20">'[19]2005'!#REF!</definedName>
    <definedName name="_DAT21">'[19]2005'!#REF!</definedName>
    <definedName name="_DAT3">[20]Sheet1!#REF!</definedName>
    <definedName name="_DAT4">#REF!</definedName>
    <definedName name="_DAT5">[20]Sheet1!#REF!</definedName>
    <definedName name="_DAT6">#REF!</definedName>
    <definedName name="_DAT7">#REF!</definedName>
    <definedName name="_DAT8">#REF!</definedName>
    <definedName name="_DAT9">'[19]2005'!#REF!</definedName>
    <definedName name="_Div1">#REF!</definedName>
    <definedName name="_dkk1">#REF!</definedName>
    <definedName name="_dkk2">#REF!</definedName>
    <definedName name="_e41" hidden="1">{"'Income Statement'!$D$96:$E$101"}</definedName>
    <definedName name="_Example">[21]Variables!$B$1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Fill" hidden="1">#REF!</definedName>
    <definedName name="_xlnm._FilterDatabase" hidden="1">#REF!</definedName>
    <definedName name="_fob1">#REF!</definedName>
    <definedName name="_h2">[6]เงินกู้ธนชาติ!$G$2</definedName>
    <definedName name="_HCM1">#REF!</definedName>
    <definedName name="_IZ1">#REF!</definedName>
    <definedName name="_JJ1">#REF!</definedName>
    <definedName name="_K">#REF!</definedName>
    <definedName name="_Key1" hidden="1">#REF!</definedName>
    <definedName name="_Key2" hidden="1">#REF!</definedName>
    <definedName name="_ktm1201">#REF!</definedName>
    <definedName name="_kwi1">#REF!</definedName>
    <definedName name="_LHC1">#REF!</definedName>
    <definedName name="_lit1">#REF!</definedName>
    <definedName name="_lit2">#REF!</definedName>
    <definedName name="_LL1">#REF!</definedName>
    <definedName name="_LM_SUMMARY">#REF!</definedName>
    <definedName name="_Look">[21]Variables!$B$4</definedName>
    <definedName name="_MM1">#REF!</definedName>
    <definedName name="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Z1">#REF!</definedName>
    <definedName name="_NPL11">#REF!</definedName>
    <definedName name="_Order1">0</definedName>
    <definedName name="_Order2">255</definedName>
    <definedName name="_Parse_In" hidden="1">#REF!</definedName>
    <definedName name="_Parse_Out" hidden="1">#REF!</definedName>
    <definedName name="_PM2">[1]CIPA!$B$10</definedName>
    <definedName name="_prg1">#REF!</definedName>
    <definedName name="_prg180">#REF!</definedName>
    <definedName name="_Pro1">[16]Index!$H$2:$H$949</definedName>
    <definedName name="_pv12">#REF!</definedName>
    <definedName name="_qf1">[17]อัตรามรณะ!#REF!</definedName>
    <definedName name="_qm1">[17]อัตรามรณะ!#REF!</definedName>
    <definedName name="_REC1">#REF!</definedName>
    <definedName name="_Rf1">#REF!</definedName>
    <definedName name="_ROA07">[22]TotalKTC!$G$54</definedName>
    <definedName name="_Row6">#REF!</definedName>
    <definedName name="_Row7">#REF!</definedName>
    <definedName name="_S1">#REF!</definedName>
    <definedName name="_SCB1">'[2]SCB 1 - Current'!$F$10</definedName>
    <definedName name="_SCB2">'[2]SCB 2 - Current'!$F$11</definedName>
    <definedName name="_sec2">[7]Rpt!$B$3:$F$31</definedName>
    <definedName name="_Series">[21]Variables!$B$3</definedName>
    <definedName name="_Shading">[21]Variables!$B$2</definedName>
    <definedName name="_Sort" hidden="1">#REF!</definedName>
    <definedName name="_sp1">'[23]Total FG P&amp;L'!$D$6</definedName>
    <definedName name="_sp2">'[23]Total FG P&amp;L'!$J$6</definedName>
    <definedName name="_st1">#REF!</definedName>
    <definedName name="_SV1">#REF!</definedName>
    <definedName name="_SV2">#REF!</definedName>
    <definedName name="_SV3">#REF!</definedName>
    <definedName name="_T1">#REF!</definedName>
    <definedName name="_Table1_In1" hidden="1">#REF!</definedName>
    <definedName name="_Table1_Out" hidden="1">#REF!</definedName>
    <definedName name="_Tax1">'[12]Tax Workings'!#REF!</definedName>
    <definedName name="_tb1005">#REF!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PC3">#REF!</definedName>
    <definedName name="_Us1">#REF!</definedName>
    <definedName name="_Us2">#REF!</definedName>
    <definedName name="_VO14">#REF!</definedName>
    <definedName name="_Vol2">'[24]6_25'!$A$22:$AC$44</definedName>
    <definedName name="_WGZY">'[25]C-3'!$T$3</definedName>
    <definedName name="_xx6666">#REF!</definedName>
    <definedName name="_ZA1">#REF!</definedName>
    <definedName name="_zz9999">#REF!</definedName>
    <definedName name="A">#REF!</definedName>
    <definedName name="a...">[26]REPORT!#REF!</definedName>
    <definedName name="A_2ENG">[27]บง.ธนชาติ!#REF!</definedName>
    <definedName name="A_3ENG">[27]บง.ธนชาติ!#REF!</definedName>
    <definedName name="A_4ENG">[27]บง.ธนชาติ!#REF!</definedName>
    <definedName name="AA">#REF!</definedName>
    <definedName name="aaa" hidden="1">{#N/A,#N/A,FALSE,"BKK PROPER";#N/A,#N/A,FALSE,"AGGREGATE";#N/A,#N/A,FALSE,"BOND PL"}</definedName>
    <definedName name="aaaa" hidden="1">{#N/A,#N/A,FALSE,"BKK PROPER";#N/A,#N/A,FALSE,"AGGREGATE";#N/A,#N/A,FALSE,"BOND PL"}</definedName>
    <definedName name="aaaaaa">#REF!</definedName>
    <definedName name="AAAAAAA">#REF!</definedName>
    <definedName name="aaaaaaaa">#REF!</definedName>
    <definedName name="AAAQ" hidden="1">{"'Income Statement'!$D$96:$E$101"}</definedName>
    <definedName name="aade" hidden="1">{"'Income Statement'!$D$96:$E$101"}</definedName>
    <definedName name="aae">'[28]WORKING TB Q3'!#REF!</definedName>
    <definedName name="aat">#REF!</definedName>
    <definedName name="AB">'[29]Forecast-SGD'!#REF!</definedName>
    <definedName name="abc">#REF!</definedName>
    <definedName name="abd" hidden="1">{"'Income Statement'!$D$96:$E$101"}</definedName>
    <definedName name="AC">[30]REVENUE!#REF!</definedName>
    <definedName name="ACC">#REF!</definedName>
    <definedName name="Acc.interest_bond_XI">#REF!</definedName>
    <definedName name="AccessDatabase">"A:\Forecast Nov 98.mdb"</definedName>
    <definedName name="accexpamount1">#REF!</definedName>
    <definedName name="ACCODE">#REF!</definedName>
    <definedName name="Account">[31]Sheet1!#REF!</definedName>
    <definedName name="Account_Balance">#REF!</definedName>
    <definedName name="Account_Description">#REF!</definedName>
    <definedName name="Account_receivables___financial_lease">#REF!</definedName>
    <definedName name="Account_receivables___financial_leasing_net_UI">#REF!</definedName>
    <definedName name="Account_receivables___Hire_purchase">#REF!</definedName>
    <definedName name="Account_receivables___hire_purchase_net_UI">#REF!</definedName>
    <definedName name="Account_receivables___Leasing___Factoring">#REF!</definedName>
    <definedName name="Account_receivables___Other_finance">#REF!</definedName>
    <definedName name="Account_receivables___Promissory_notes">#REF!</definedName>
    <definedName name="Account_receivables___related_company">[32]KTC!#REF!</definedName>
    <definedName name="Account1">[31]Sheet1!$A$3:$A$6</definedName>
    <definedName name="Accounting_records">[33]Scoping!$G$19</definedName>
    <definedName name="Accounts_payable">#REF!</definedName>
    <definedName name="Accounts_payable_on_long_term_swap_contracts___net">#REF!</definedName>
    <definedName name="Accounts_payable_on_swap_contracts___net">#REF!</definedName>
    <definedName name="Accounts_receivable_on_long_term_swap_contracts___net">#REF!</definedName>
    <definedName name="Accounts_receivable_on_swap_contracts___net">#REF!</definedName>
    <definedName name="Accounts_with_securities_companies">[14]tisco!$B$49:$N$49</definedName>
    <definedName name="accrexpamount1">#REF!</definedName>
    <definedName name="Accrual">[34]Code!$B$4:$B$5</definedName>
    <definedName name="Accruals">[33]Scoping!$G$30</definedName>
    <definedName name="Accrued_corporate_income_tax">#REF!</definedName>
    <definedName name="Accrued_corporate_income_tax_payable">#REF!</definedName>
    <definedName name="Accrued_expenses">'[35]Hi-Way'!#REF!</definedName>
    <definedName name="Accrued_interest_receivable">#REF!</definedName>
    <definedName name="Accrued_interest_receivables">#REF!</definedName>
    <definedName name="Accrued_tax_expense">'[35]Hi-Way'!#REF!</definedName>
    <definedName name="Accrued_tax_payable">'[35]Hi-Way'!#REF!</definedName>
    <definedName name="acct">[36]NGHGlobal!$B$11:$I$364</definedName>
    <definedName name="AcctList">'[34]Account List'!$A$2:$B$2001</definedName>
    <definedName name="accumulate_depreciation">#REF!</definedName>
    <definedName name="Accumulated_depreciation">#REF!</definedName>
    <definedName name="ACODE">#REF!</definedName>
    <definedName name="Acrm04_MMtoExcel_Accu">#REF!</definedName>
    <definedName name="acs">'[37]Drop down'!$C$6:$C$13</definedName>
    <definedName name="acsssa">'[37]Drop down'!$G$6:$G$9</definedName>
    <definedName name="Act_Qty">#REF!</definedName>
    <definedName name="Act_Rate">#REF!</definedName>
    <definedName name="Actual_Mix">#REF!</definedName>
    <definedName name="Actual_Qty_in_budgetd_Mix">#REF!</definedName>
    <definedName name="Actual_Quantity">#REF!</definedName>
    <definedName name="Actual_Rate">#REF!</definedName>
    <definedName name="Actual_Value">#REF!</definedName>
    <definedName name="ActualPL">'[38]P&amp;L'!#REF!</definedName>
    <definedName name="ad" hidden="1">#REF!</definedName>
    <definedName name="add">#REF!</definedName>
    <definedName name="AddByError">[39]Go!$F$41</definedName>
    <definedName name="addddd">#REF!</definedName>
    <definedName name="AddEle">[39]Go!$D$93</definedName>
    <definedName name="AddInfoCommentBox1">#REF!</definedName>
    <definedName name="AddInfoCommentBox2">#REF!</definedName>
    <definedName name="AddInfoCommentBox3">#REF!</definedName>
    <definedName name="AddInfoCommentBox4">#REF!</definedName>
    <definedName name="AddInfoName1">#REF!</definedName>
    <definedName name="AddInfoName2">#REF!</definedName>
    <definedName name="AddInfoName3">#REF!</definedName>
    <definedName name="AddInfoTextBox1">#REF!</definedName>
    <definedName name="AddInfoTextBox2">#REF!</definedName>
    <definedName name="AddInfoTextBox3">#REF!</definedName>
    <definedName name="AddInfoTextBox4">#REF!</definedName>
    <definedName name="AddInfoTextBox7">'[40]Library Procedures'!#REF!</definedName>
    <definedName name="AddRange">[39]Go!$D$38</definedName>
    <definedName name="ADJ">[41]choice!$I$2:$I$4</definedName>
    <definedName name="Adjusted_assets">[42]OAM!$A$127:$H$127</definedName>
    <definedName name="Adjusted_net_income__Net_income___Unrealized_loss_or_gain_from_revalue_investment_in_S_H">[43]kk!$A$137:$S$137</definedName>
    <definedName name="adsfghj">[44]Scoping!$M$22</definedName>
    <definedName name="AE" hidden="1">{"'Income Statement'!$D$96:$E$101"}</definedName>
    <definedName name="AEC">#REF!,#REF!,#REF!,#REF!,#REF!</definedName>
    <definedName name="aee" hidden="1">{"'Eng (page2)'!$A$1:$D$52"}</definedName>
    <definedName name="af">[45]Dec!$C$1:$D$65536,[45]Dec!$A$1:$IV$2</definedName>
    <definedName name="afcsda">'[46]Library Procedures'!$L$157</definedName>
    <definedName name="AGING">'[47]Stock Aging'!$A$2:$S$1606</definedName>
    <definedName name="Aging_For_Auditor_by_Crncy_Aging_Local_List">#REF!</definedName>
    <definedName name="Aging1">#REF!</definedName>
    <definedName name="Aging2">#REF!</definedName>
    <definedName name="Aging3">#REF!</definedName>
    <definedName name="AICPA">[48]Scoping!$M$17</definedName>
    <definedName name="AJD">#REF!</definedName>
    <definedName name="ALL">#REF!</definedName>
    <definedName name="All_minus_Cal">#REF!,#REF!,#REF!,#REF!</definedName>
    <definedName name="ALL_PORT">#REF!</definedName>
    <definedName name="AllocateCOF">'[32]4.3 BS'!#REF!</definedName>
    <definedName name="Allowance">#REF!</definedName>
    <definedName name="Allowance_for__loan_losses">#REF!</definedName>
    <definedName name="Allowance_for__loan_losses___total_loans">#REF!</definedName>
    <definedName name="Allowance_for_diminution_in_value_of_securities">#REF!</definedName>
    <definedName name="Allowance_for_doubtful_accounts">[49]tisco!$A$27:$O$27</definedName>
    <definedName name="Allowance_for_loan_losses">#REF!</definedName>
    <definedName name="Allowance_for_loan_losses___Total_loans">#REF!</definedName>
    <definedName name="Allowance_for_possible_loan_losses">#REF!</definedName>
    <definedName name="ALLPROJ">#REF!</definedName>
    <definedName name="alr">#REF!</definedName>
    <definedName name="Amounts_in__Millions_baht">#REF!</definedName>
    <definedName name="amp">[16]Index!$I$2:$I$949</definedName>
    <definedName name="Amt_Thai">#REF!</definedName>
    <definedName name="Amt_USD">#REF!</definedName>
    <definedName name="AmtFormat">[39]Header!$H$24</definedName>
    <definedName name="AmtFormat6Month">'[39]6Month'!$I$24</definedName>
    <definedName name="AmtFormatDetail">[39]Detail!$J$27</definedName>
    <definedName name="AmtFormatdETAILeng">[39]DetailENG!$J$27</definedName>
    <definedName name="AmtFormatENG1">[39]EngHeader!$H$24</definedName>
    <definedName name="AmtFormatENG2">[39]EngHeader6Month!$I$24</definedName>
    <definedName name="AmtFormatSwitch">[39]Switch!$I$24</definedName>
    <definedName name="an">#REF!</definedName>
    <definedName name="ana">#REF!</definedName>
    <definedName name="Ana_U_5">[50]ตั๋วเงินรับ!$F$1</definedName>
    <definedName name="Analysis">[51]CIPA!$B$10</definedName>
    <definedName name="ANAME">#REF!</definedName>
    <definedName name="anchor">#REF!</definedName>
    <definedName name="anchor1">#REF!</definedName>
    <definedName name="AngieTay1290_1291Monthly">#REF!</definedName>
    <definedName name="ann">[52]D!$H$58:$H$66</definedName>
    <definedName name="Annual_interest_rate">#REF!</definedName>
    <definedName name="ANSA">#REF!</definedName>
    <definedName name="Ap">[53]choice!$A$2:$A$4</definedName>
    <definedName name="APA">#REF!</definedName>
    <definedName name="APN">#REF!</definedName>
    <definedName name="APP">#REF!</definedName>
    <definedName name="App_Percent">#REF!</definedName>
    <definedName name="Approch">[54]choice!$A$2:$A$5</definedName>
    <definedName name="APPX1">#REF!</definedName>
    <definedName name="Apr_amt">[55]Bussiness_Budget!$X$11</definedName>
    <definedName name="Apr_Building">[56]BUILD95!$AE$9:$AE$17</definedName>
    <definedName name="ar">#REF!</definedName>
    <definedName name="ARA_Threshold">[57]Lead!$P$2</definedName>
    <definedName name="ARAP">[26]ARAP!#REF!</definedName>
    <definedName name="araw">'[46]Library Procedures'!$L$129</definedName>
    <definedName name="Area">#REF!</definedName>
    <definedName name="arf1collect">#REF!</definedName>
    <definedName name="arf1date">#REF!</definedName>
    <definedName name="arf1invalidfactor">#REF!</definedName>
    <definedName name="arf1validapp">#REF!</definedName>
    <definedName name="arf1validfactor">#REF!</definedName>
    <definedName name="arf2collect">#REF!</definedName>
    <definedName name="arf2date">#REF!</definedName>
    <definedName name="arf2invalidfactor">#REF!</definedName>
    <definedName name="arf2validapp">#REF!</definedName>
    <definedName name="arf2validfactor">#REF!</definedName>
    <definedName name="arf3collect">#REF!</definedName>
    <definedName name="arf3date">#REF!</definedName>
    <definedName name="arf3invalidfactor">#REF!</definedName>
    <definedName name="arf3validapp">#REF!</definedName>
    <definedName name="arf3validfactor">#REF!</definedName>
    <definedName name="ARP_Threshold">[57]Lead!$O$2</definedName>
    <definedName name="arw" hidden="1">#REF!</definedName>
    <definedName name="As">#REF!</definedName>
    <definedName name="As_of__December_31">#REF!</definedName>
    <definedName name="AS2DocOpenMode" hidden="1">"AS2DocumentEdit"</definedName>
    <definedName name="AS2ReportLS">1</definedName>
    <definedName name="AS2StaticLS" hidden="1">#REF!</definedName>
    <definedName name="AS2SyncStepLS">0</definedName>
    <definedName name="AS2TickmarkLS" hidden="1">#REF!</definedName>
    <definedName name="AS2VersionLS">300</definedName>
    <definedName name="asab" hidden="1">#REF!</definedName>
    <definedName name="ASD">#REF!</definedName>
    <definedName name="asddQ">[44]Scoping!$M$12</definedName>
    <definedName name="asdfg">'[58]Drop down'!$C$6:$C$13</definedName>
    <definedName name="asfa">'[59]Drop down'!$G$6:$G$9</definedName>
    <definedName name="asi">#REF!</definedName>
    <definedName name="Asia">[26]REPORT!#REF!</definedName>
    <definedName name="ASIA_Percent">#REF!</definedName>
    <definedName name="ASofMonth">'[60]1.Summary'!$D$6</definedName>
    <definedName name="ASSET">#REF!</definedName>
    <definedName name="Asset_Quality">#REF!</definedName>
    <definedName name="Asset_Register">#REF!</definedName>
    <definedName name="AssetCode_Building">[56]BUILD95!$I$9:$I$17</definedName>
    <definedName name="ASSETGROPING">#REF!</definedName>
    <definedName name="Assets">#REF!</definedName>
    <definedName name="Assets_Quality">#REF!</definedName>
    <definedName name="assf">#REF!</definedName>
    <definedName name="AssignRange">[39]Go!$F$1</definedName>
    <definedName name="Asstes">#REF!</definedName>
    <definedName name="Assump">#REF!</definedName>
    <definedName name="AuditTB">[61]GLTable!#REF!</definedName>
    <definedName name="Aug_amt">[55]Bussiness_Budget!$AB$11</definedName>
    <definedName name="Aug_Building">[56]BUILD95!$AI$9:$AI$17</definedName>
    <definedName name="AURABOOKMARK1">#REF!</definedName>
    <definedName name="AURABOOKMARK11">#REF!</definedName>
    <definedName name="AURABOOKMARK113">#REF!</definedName>
    <definedName name="AURABOOKMARK12">#REF!</definedName>
    <definedName name="AURABOOKMARK156">#REF!</definedName>
    <definedName name="AURABOOKMARK174">[62]Loan_ClientContact!#REF!</definedName>
    <definedName name="AURABOOKMARK175">[62]Loan_ClientContact!#REF!</definedName>
    <definedName name="AURABOOKMARK180">#REF!</definedName>
    <definedName name="AURABOOKMARK190">#REF!</definedName>
    <definedName name="AURABOOKMARK2">[63]Summary!$K$14,[63]Summary!$J$11,[63]Summary!$K$15,[63]Summary!$J$16,[63]Summary!$J$21</definedName>
    <definedName name="AURABOOKMARK29">'[64]Non-stat (DW)'!#REF!</definedName>
    <definedName name="AURABOOKMARK3">#REF!</definedName>
    <definedName name="AURABOOKMARK307">'[65]Understand SN'!#REF!</definedName>
    <definedName name="AURABOOKMARK32">'[66]Loan Confirmation'!#REF!</definedName>
    <definedName name="AURABOOKMARK33">'[66]Loan Confirmation'!#REF!</definedName>
    <definedName name="AURABOOKMARK34">'[66]Loan Confirmation'!#REF!</definedName>
    <definedName name="AURABOOKMARK36">#REF!</definedName>
    <definedName name="AURABOOKMARK3777">#REF!</definedName>
    <definedName name="AURABOOKMARK4">#REF!</definedName>
    <definedName name="AURABOOKMARK41">#REF!</definedName>
    <definedName name="AURABOOKMARK477">[67]Header!#REF!</definedName>
    <definedName name="AURABOOKMARK48">#REF!</definedName>
    <definedName name="AuraStyleDefaultsReset" hidden="1">#N/A</definedName>
    <definedName name="Aust_NZ">[26]REPORT!#REF!</definedName>
    <definedName name="AUTHNAME">[68]Required!#REF!</definedName>
    <definedName name="Authorized_shared_capital">#REF!</definedName>
    <definedName name="_xlnm.Auto_Open">[39]Go!$B$41</definedName>
    <definedName name="AutoBenefits">#REF!</definedName>
    <definedName name="AutoCapital">#REF!</definedName>
    <definedName name="AutoFI">#REF!</definedName>
    <definedName name="AutoFinancing">#REF!</definedName>
    <definedName name="AutoInformation">#REF!</definedName>
    <definedName name="AutoIntangible">#REF!</definedName>
    <definedName name="Automated">[48]Scoping!$M$21</definedName>
    <definedName name="AutoOther1">#REF!</definedName>
    <definedName name="AutoOther2">#REF!</definedName>
    <definedName name="AutoOther3">#REF!</definedName>
    <definedName name="AutoPayroll">#REF!</definedName>
    <definedName name="AutoPeriodend">#REF!</definedName>
    <definedName name="AutoProduction">#REF!</definedName>
    <definedName name="AutoProperty">#REF!</definedName>
    <definedName name="AutoPurchasing">#REF!</definedName>
    <definedName name="AutoRevenue">#REF!</definedName>
    <definedName name="AutoSharebased">#REF!</definedName>
    <definedName name="AutoTaxes">#REF!</definedName>
    <definedName name="AutoTreasury">#REF!</definedName>
    <definedName name="AvalFormat">[39]Header!$J$24</definedName>
    <definedName name="Average_assets">#REF!</definedName>
    <definedName name="Average_borrowings">#REF!</definedName>
    <definedName name="Average_debts">[42]OAM!$A$131:$H$131</definedName>
    <definedName name="Average_deposits_borrowings">[13]BBL!#REF!</definedName>
    <definedName name="Average_earning_assets">#REF!</definedName>
    <definedName name="Average_Funding">#REF!</definedName>
    <definedName name="Average_loans">#REF!</definedName>
    <definedName name="Average_margin_loans">[42]OAM!$A$144:$H$144</definedName>
    <definedName name="Average_securities_business_receivables_and_accrued_interest_receivables">[42]OAM!$A$129:$H$129</definedName>
    <definedName name="Average_Shareholders__Equity">#REF!</definedName>
    <definedName name="Average_shareholders_equity">#REF!</definedName>
    <definedName name="AZ">[69]FR2068!$A$1:$CG$54</definedName>
    <definedName name="Aคต">'งบกระแสเงินสด8-10'!$A$15</definedName>
    <definedName name="B">[70]FR2068!$A$57:$T$83</definedName>
    <definedName name="B_10">#REF!</definedName>
    <definedName name="B_11">#REF!</definedName>
    <definedName name="B_20ba">#REF!</definedName>
    <definedName name="B_20bl">#REF!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Group">[54]choice!$D$2:$D$4</definedName>
    <definedName name="B_Type">[54]choice!$E$2:$E$5</definedName>
    <definedName name="BA1_">#REF!</definedName>
    <definedName name="back3">'[71]P&amp;L(Legal Rs.)'!#REF!</definedName>
    <definedName name="back4">#REF!</definedName>
    <definedName name="Bad_debt_and_doubtful_accounts">#REF!</definedName>
    <definedName name="Bad_debt_written_off">[43]tisco!$B$129:$S$129</definedName>
    <definedName name="Bad_debt_written_off_average_loans">#REF!</definedName>
    <definedName name="bahtvalue">#REF!</definedName>
    <definedName name="Balance_Sheet">#REF!</definedName>
    <definedName name="BALANCE_SHEET__Cont.">#REF!</definedName>
    <definedName name="Balance_Type">'[72]LOV Template'!$E$8:$E$10</definedName>
    <definedName name="BalanceSheetDates">#REF!</definedName>
    <definedName name="BALSHEET">[73]BARS!$A$426:$I$761</definedName>
    <definedName name="bank">#REF!</definedName>
    <definedName name="BankName">'[74]สง. l นบ.1'!$D$3</definedName>
    <definedName name="Banks_liabilities_under_acceptances">#REF!</definedName>
    <definedName name="BANPU_cash">[75]Main!$C$4</definedName>
    <definedName name="BANPU_fut">[75]Main!$C$6</definedName>
    <definedName name="BASE">#REF!</definedName>
    <definedName name="BASE_A">[76]Sheet1!#REF!</definedName>
    <definedName name="bb">#REF!</definedName>
    <definedName name="BBB">'[77]ELEC45-01'!#REF!</definedName>
    <definedName name="bbbbb">OFFSET(May_amt,0,0,COUNTA([55]Bussiness_Budget!$R$11:$R$18),1)</definedName>
    <definedName name="BBL">'[78]ADJ - RATE'!#REF!</definedName>
    <definedName name="bblq">'[78]ADJ - RATE'!#REF!</definedName>
    <definedName name="be">[79]Scoping!$M$20</definedName>
    <definedName name="Beg.Bal">IF(#REF!&lt;&gt;"",#REF!,"")</definedName>
    <definedName name="Beg_Bal">#REF!</definedName>
    <definedName name="begin">#REF!</definedName>
    <definedName name="begin1">#REF!</definedName>
    <definedName name="begin2">#REF!</definedName>
    <definedName name="Best_Buy">#REF!</definedName>
    <definedName name="Best_Use">[80]D!$A$18:$A$24</definedName>
    <definedName name="BG_Del">15</definedName>
    <definedName name="BG_Ins">4</definedName>
    <definedName name="BG_Mod">6</definedName>
    <definedName name="BKK915A">#REF!</definedName>
    <definedName name="BLANK">#REF!</definedName>
    <definedName name="BLOW4502">'[25]C-3'!$1:$5</definedName>
    <definedName name="BLPH4B33">#REF!</definedName>
    <definedName name="BLPH4B34">#REF!</definedName>
    <definedName name="BLPH4C43">#REF!</definedName>
    <definedName name="BMC">#REF!</definedName>
    <definedName name="BNE_MESSAGES_HIDDEN" hidden="1">#REF!</definedName>
    <definedName name="bom">#REF!</definedName>
    <definedName name="bond">[81]Main!$B$3:$S$43</definedName>
    <definedName name="Bond_Update">#REF!</definedName>
    <definedName name="Bonds_and_convertible_bonds">#REF!</definedName>
    <definedName name="bookvalue">#REF!</definedName>
    <definedName name="BoolValues">#REF!</definedName>
    <definedName name="BORDER">#REF!</definedName>
    <definedName name="BORROW">[73]BARS!$A$1441:$I$1466</definedName>
    <definedName name="Borrowings">[42]OAM!$A$42:$H$42</definedName>
    <definedName name="Borrowings_from_banks">[49]tisco!$B$44:$O$44</definedName>
    <definedName name="Borrowings_from_financial_institutions">[49]tisco!$B$45:$O$45</definedName>
    <definedName name="BOT_Non_accrual_loans___Total_loans">#REF!</definedName>
    <definedName name="botform">#REF!</definedName>
    <definedName name="BoxEnable">[39]Go!$B$9</definedName>
    <definedName name="Branchdata">[82]!Branchdata</definedName>
    <definedName name="Brand">#REF!</definedName>
    <definedName name="Brand_Names_Rec">#REF!</definedName>
    <definedName name="BRDETAIL">[83]BRDETAIL!$B$2:$K$24</definedName>
    <definedName name="Breakeven_Swap">#REF!</definedName>
    <definedName name="Breakeven_Swap_TotalFee">#REF!</definedName>
    <definedName name="Breakeven_Yield">#REF!</definedName>
    <definedName name="Breakeven_Yield_TotalFee">#REF!</definedName>
    <definedName name="Brokerage_expenses">[42]OAM!$A$84:$H$84</definedName>
    <definedName name="Brokerage_fees">#REF!</definedName>
    <definedName name="brtbrt" hidden="1">#REF!</definedName>
    <definedName name="brwbvda" hidden="1">#REF!</definedName>
    <definedName name="brwvdc" hidden="1">#REF!</definedName>
    <definedName name="BS">#REF!</definedName>
    <definedName name="BS_Analysis">[61]GLTable!#REF!</definedName>
    <definedName name="BSAnalysis">[61]GLTable!#REF!</definedName>
    <definedName name="bsd">[79]Scoping!$M$15</definedName>
    <definedName name="btervds">#REF!</definedName>
    <definedName name="BU">[84]Table!$A$2:$A$7</definedName>
    <definedName name="budget">#REF!</definedName>
    <definedName name="budget_owner">[55]BusinessPlan!$BN$14</definedName>
    <definedName name="Budget_Quantity">#REF!</definedName>
    <definedName name="Budget_Rate">#REF!</definedName>
    <definedName name="Budget_Value">#REF!</definedName>
    <definedName name="Budgeted_Mix">#REF!</definedName>
    <definedName name="budgetName">[55]BusinessPlan!$E$14</definedName>
    <definedName name="BudgetYear">[85]Parameters!$L$16</definedName>
    <definedName name="Buffer">#REF!</definedName>
    <definedName name="Buildings">#REF!</definedName>
    <definedName name="Buildings_leasehold_improvements">#REF!</definedName>
    <definedName name="BuildRemittance">#N/A</definedName>
    <definedName name="BuiltIn_Print_Area___0">#REF!</definedName>
    <definedName name="BuiltIn_Print_Titles___0">#N/A</definedName>
    <definedName name="BUN">#REF!</definedName>
    <definedName name="bus_apr">OFFSET(Apr_amt,0,0,COUNTA([55]Bussiness_Budget!$R$11:$R$18),1)</definedName>
    <definedName name="bus_arfiliate">OFFSET([55]Bussiness_Budget!$G$11,0,0,COUNTA([55]Bussiness_Budget!$R$11:$R$18),1)</definedName>
    <definedName name="bus_aug">OFFSET(Aug_amt,0,0,COUNTA([55]Bussiness_Budget!$R$11:$R$18),1)</definedName>
    <definedName name="bus_dec">OFFSET(Dec_amt,0,0,COUNTA([55]Bussiness_Budget!$R$11:$R$18),1)</definedName>
    <definedName name="bus_feb">OFFSET(Feb_amt,0,0,COUNTA([55]Bussiness_Budget!$R$11:$R$18),1)</definedName>
    <definedName name="bus_jan">OFFSET(Jan_amt,0,0,COUNTA([55]Bussiness_Budget!$R$11:$R$18),1)</definedName>
    <definedName name="bus_jul">OFFSET(July_amt,0,0,COUNTA([55]Bussiness_Budget!$R$11:$R$18),1)</definedName>
    <definedName name="bus_jun">OFFSET(Jun_amt,0,0,COUNTA([55]Bussiness_Budget!$R$11:$R$18),1)</definedName>
    <definedName name="bus_mar">OFFSET(Mar_amt,0,0,COUNTA([55]Bussiness_Budget!$R$11:$R$18),1)</definedName>
    <definedName name="bus_may">OFFSET(May_amt,0,0,COUNTA([55]Bussiness_Budget!$R$11:$R$18),1)</definedName>
    <definedName name="bus_no">OFFSET([55]Bussiness_Budget!$M$11,0,0,COUNTA([55]Bussiness_Budget!$R$11:$R$18),1)</definedName>
    <definedName name="bus_nov">OFFSET(Nov_amt,0,0,COUNTA([55]Bussiness_Budget!$R$11:$R$18),1)</definedName>
    <definedName name="bus_oct">OFFSET(Oct_amt,0,0,COUNTA([55]Bussiness_Budget!$R$11:$R$18),1)</definedName>
    <definedName name="bus_product">OFFSET([55]Bussiness_Budget!$F$11,0,0,COUNTA([55]Bussiness_Budget!$R$11:$R$18),1)</definedName>
    <definedName name="bus_sep">OFFSET(Sep_amt,0,0,COUNTA([55]Bussiness_Budget!$R$11:$R$18),1)</definedName>
    <definedName name="BusDate">#REF!</definedName>
    <definedName name="Button_4">"Forecast_Nov_98_Dec98_List"</definedName>
    <definedName name="BUV">#REF!</definedName>
    <definedName name="BUY">#REF!</definedName>
    <definedName name="BuySell">#REF!</definedName>
    <definedName name="bw">[79]Scoping!$M$18</definedName>
    <definedName name="bwrveac" hidden="1">#REF!</definedName>
    <definedName name="by11.">'[86]สรุป BS '!#REF!</definedName>
    <definedName name="Bป18168">#REF!</definedName>
    <definedName name="C_2">[27]บง.ธนชาติ!#REF!</definedName>
    <definedName name="C_4">[27]บง.ธนชาติ!#REF!</definedName>
    <definedName name="C04.00.00">#REF!</definedName>
    <definedName name="C05.00.00">#REF!</definedName>
    <definedName name="C06.00.00">#REF!</definedName>
    <definedName name="C07.00.00">#REF!</definedName>
    <definedName name="C08.00.00">#REF!</definedName>
    <definedName name="C09.00.00">#REF!</definedName>
    <definedName name="C10.00.00">#REF!</definedName>
    <definedName name="c10.12">#REF!</definedName>
    <definedName name="C11.00.00">#REF!</definedName>
    <definedName name="C12.00.00">#REF!</definedName>
    <definedName name="Calculated_payment">#REF!</definedName>
    <definedName name="Calculations">#REF!</definedName>
    <definedName name="caldate">#REF!</definedName>
    <definedName name="calint">#REF!</definedName>
    <definedName name="Call_Volatilities">#REF!</definedName>
    <definedName name="Canada">[26]REPORT!#REF!</definedName>
    <definedName name="cap">#REF!</definedName>
    <definedName name="CAPEX">[87]CAPEX!$A$1:$M$42</definedName>
    <definedName name="CAPEXHO">'[38]CAPEX and HO'!#REF!</definedName>
    <definedName name="CapexTotals">#REF!</definedName>
    <definedName name="Capital_generation_ratio">#REF!</definedName>
    <definedName name="CAPITAL_LEASE_ASSET_REC">[73]BARS!$B$1132:$M$1275</definedName>
    <definedName name="Capital_stock">#REF!</definedName>
    <definedName name="CAPITALISOBAR">#REF!</definedName>
    <definedName name="CapitalPerformance">'[87]Capital Performance'!$A$1:$X$41</definedName>
    <definedName name="CardB">#REF!</definedName>
    <definedName name="Cartype">[88]Parameter!$B$2:$B$18</definedName>
    <definedName name="case">[89]data!$C$1</definedName>
    <definedName name="Cash">[33]Scoping!$G$20</definedName>
    <definedName name="Cash_and_deposits_at_banks">#REF!</definedName>
    <definedName name="Cash_and_deposits_at_banks_and_FI">#REF!</definedName>
    <definedName name="Cash_and_deposits_at_financial_institutions">[49]tisco!$A$10:$O$10</definedName>
    <definedName name="Cash_and_deposits_plus_notes_receivable___Total_Assets">#REF!</definedName>
    <definedName name="Cash_in_hand_at_bank">#REF!</definedName>
    <definedName name="CashComment">#REF!</definedName>
    <definedName name="CashFlow">'[87]Cash Flow'!$A$1:$Q$39</definedName>
    <definedName name="CASHGRAPHS">'[38]CASH GRAPHS'!#REF!</definedName>
    <definedName name="CAT">[90]Input!$I$12</definedName>
    <definedName name="Catagory">[91]Lists!$A$2:$A$5</definedName>
    <definedName name="Categories">#REF!</definedName>
    <definedName name="Category">'[72]LOV Template'!$D$8:$D$56</definedName>
    <definedName name="CBValue01.01">'[92]Library Procedures'!$M$20</definedName>
    <definedName name="CBValue01.02">'[92]Library Procedures'!$M$22</definedName>
    <definedName name="CBValue02.01">'[92]Library Procedures'!$M$38</definedName>
    <definedName name="CBValue02.01.01">'[92]Library Procedures'!$M$44</definedName>
    <definedName name="CBValue02.01.01.01">'[92]Library Procedures'!$M$45</definedName>
    <definedName name="CBValue02.01.01.02">'[92]Library Procedures'!$M$46</definedName>
    <definedName name="CBValue02.01.01.03">'[92]Library Procedures'!$M$50</definedName>
    <definedName name="CBValue02.01.02">'[92]Library Procedures'!$M$55</definedName>
    <definedName name="CBValue02.01.02.01">'[92]Library Procedures'!$M$59</definedName>
    <definedName name="CBValue02.01.02.02">'[92]Library Procedures'!$M$60</definedName>
    <definedName name="CBValue02.01.02.03">'[92]Library Procedures'!$M$61</definedName>
    <definedName name="CBValue02.01.02.04">'[92]Library Procedures'!$M$62</definedName>
    <definedName name="CBValue03.01">'[92]Library Procedures'!$M$66</definedName>
    <definedName name="CBValue03.01.01">'[92]Library Procedures'!$M$70</definedName>
    <definedName name="CBValue03.01.02">'[92]Library Procedures'!$M$74</definedName>
    <definedName name="CBValue03.01.03">'[92]Library Procedures'!$M$77</definedName>
    <definedName name="CBValue03.01.05">'[92]Library Procedures'!$M$81</definedName>
    <definedName name="CBValue04.01">'[92]Library Procedures'!$M$123</definedName>
    <definedName name="CBValue04.01.01">'[92]Library Procedures'!$M$124</definedName>
    <definedName name="CBValue04.01.02">'[92]Library Procedures'!$M$126</definedName>
    <definedName name="CBValue05.01">'[92]Library Procedures'!$M$139</definedName>
    <definedName name="CBValue05.01.01">'[92]Library Procedures'!$M$143</definedName>
    <definedName name="CBValue05.01.02">'[92]Library Procedures'!$M$148</definedName>
    <definedName name="CBValue05.01.03">'[92]Library Procedures'!$M$152</definedName>
    <definedName name="CBValue05.01.04">'[92]Library Procedures'!$M$158</definedName>
    <definedName name="CBValue06.01">'[92]Library Procedures'!$M$167</definedName>
    <definedName name="CBValue06.02">'[92]Library Procedures'!$M$168</definedName>
    <definedName name="CBValue07.01">'[92]Library Procedures'!$M$85</definedName>
    <definedName name="CBValue07.02">'[92]Library Procedures'!$M$89</definedName>
    <definedName name="CBValue07.02.01">'[92]Library Procedures'!$M$94</definedName>
    <definedName name="CBValue07.02.02">'[92]Library Procedures'!$M$102</definedName>
    <definedName name="CBValue07.02.03">'[92]Library Procedures'!$M$109</definedName>
    <definedName name="CBValue07.02.04">'[92]Library Procedures'!$M$105</definedName>
    <definedName name="CBValue07.02.05">'[92]Library Procedures'!$M$114</definedName>
    <definedName name="CBValue07.02.06">'[92]Library Procedures'!$M$118</definedName>
    <definedName name="CBValue08.01">'[92]Library Procedures'!$M$174</definedName>
    <definedName name="CBValue08.01.01">'[92]Library Procedures'!$M$179</definedName>
    <definedName name="CBValue08.01.01.01">'[92]Library Procedures'!$M$180</definedName>
    <definedName name="CBValue08.01.01.02">'[92]Library Procedures'!$M$181</definedName>
    <definedName name="CBValue08.01.01.03">'[92]Library Procedures'!$M$185</definedName>
    <definedName name="CBValue08.01.02">'[92]Library Procedures'!$M$190</definedName>
    <definedName name="CBValue08.01.02.01">'[92]Library Procedures'!$M$194</definedName>
    <definedName name="CBValue08.01.02.02">'[92]Library Procedures'!$M$195</definedName>
    <definedName name="CBValue08.01.02.03">'[92]Library Procedures'!$M$196</definedName>
    <definedName name="CBValue08.01.02.04">'[92]Library Procedures'!$M$197</definedName>
    <definedName name="CBValue09.01">'[92]Library Procedures'!$M$200</definedName>
    <definedName name="CBValue09.01.01">'[92]Library Procedures'!$M$204</definedName>
    <definedName name="CBValue09.01.02">'[92]Library Procedures'!$M$208</definedName>
    <definedName name="CBValue09.01.03">'[92]Library Procedures'!$M$211</definedName>
    <definedName name="CBValue09.01.05">'[92]Library Procedures'!$M$215</definedName>
    <definedName name="CBValue10.01">'[92]Library Procedures'!$M$248</definedName>
    <definedName name="CBValue10.01.01">'[92]Library Procedures'!$M$249</definedName>
    <definedName name="CBValue10.01.02">'[92]Library Procedures'!$M$251</definedName>
    <definedName name="CBValue11.01">'[92]Library Procedures'!$M$266</definedName>
    <definedName name="CBValue11.01.01">'[92]Library Procedures'!$M$269</definedName>
    <definedName name="CBValue11.01.02">'[92]Library Procedures'!$M$273</definedName>
    <definedName name="CBValue11.01.03">'[92]Library Procedures'!$M$277</definedName>
    <definedName name="cbvd" hidden="1">#REF!</definedName>
    <definedName name="CC">[93]FG!#REF!</definedName>
    <definedName name="CE">#REF!</definedName>
    <definedName name="Certegy">#REF!</definedName>
    <definedName name="Certified">'[94]Project Charter'!$R$64:$R$68</definedName>
    <definedName name="CFactor">[85]Parameters!$E$9</definedName>
    <definedName name="CFS">#N/A</definedName>
    <definedName name="CGProvision">[22]InpMacro!#REF!</definedName>
    <definedName name="ChAc">#REF!</definedName>
    <definedName name="ChangeThai">[39]Go!$D$28</definedName>
    <definedName name="channels1">#REF!</definedName>
    <definedName name="check">#REF!</definedName>
    <definedName name="ChgRange">[39]Go!$D$2</definedName>
    <definedName name="CI">'[95]Maintenance Reserve'!$C$99</definedName>
    <definedName name="CIQWBGuid" hidden="1">"40197cb8-9536-472d-be12-0855369fa8ab"</definedName>
    <definedName name="Circuit_City">#REF!</definedName>
    <definedName name="CITI">#REF!</definedName>
    <definedName name="CkFundName">[39]Go!$B$5</definedName>
    <definedName name="CkFundValue">[39]Go!$B$6</definedName>
    <definedName name="CkRunning">[39]Go!$B$9</definedName>
    <definedName name="CkTypeName">[39]Go!$B$7</definedName>
    <definedName name="CkTypeValue">[39]Go!$B$8</definedName>
    <definedName name="Class">OFFSET(#REF!,0,0,COUNTA(#REF!),1)</definedName>
    <definedName name="Classified_Loans">#REF!</definedName>
    <definedName name="Classified_securities_business_receivables">[42]OAM!$A$112:$H$112</definedName>
    <definedName name="CLEARDE">#N/A</definedName>
    <definedName name="ClearPrtArea">[39]Go!$L$52</definedName>
    <definedName name="CLEARUP">#N/A</definedName>
    <definedName name="CLIENT_NAME">[96]AUT98035!#REF!</definedName>
    <definedName name="CM">#REF!</definedName>
    <definedName name="CMW_Data">'[97]Debt Info'!#REF!</definedName>
    <definedName name="CNAME">#REF!</definedName>
    <definedName name="CNONCASH">#REF!</definedName>
    <definedName name="CoalPrice">[98]Data!#REF!</definedName>
    <definedName name="Code">[39]Issuer!$A$1:$A$613</definedName>
    <definedName name="code1">#REF!</definedName>
    <definedName name="code3">#REF!</definedName>
    <definedName name="COF">#REF!</definedName>
    <definedName name="COGS">[73]BARS!$A$242:$G$252</definedName>
    <definedName name="col">#REF!</definedName>
    <definedName name="collarcallvoldelta">'[99]Collars FAS'!#REF!</definedName>
    <definedName name="collarmaturedinwindow">'[99]Collars FAS'!#REF!</definedName>
    <definedName name="collarputvoldelta">'[99]Collars FAS'!#REF!</definedName>
    <definedName name="collarrfrdelta">'[99]Collars FAS'!#REF!</definedName>
    <definedName name="collarvaluedelta">'[99]Collars FAS'!#REF!</definedName>
    <definedName name="CollateralTypes">[100]Parameters!$C$266:$C$278</definedName>
    <definedName name="ColorNames">#REF!</definedName>
    <definedName name="ColumnAttributes1">#REF!</definedName>
    <definedName name="ColumnB">#REF!</definedName>
    <definedName name="ColumnHeadings1">#REF!</definedName>
    <definedName name="Columns">'[101]Data Sheet'!$B:$B,'[101]Data Sheet'!$D:$D,'[101]Data Sheet'!$F:$F,'[101]Data Sheet'!$H:$H,'[101]Data Sheet'!#REF!,'[101]Data Sheet'!#REF!,'[101]Data Sheet'!#REF!,'[101]Data Sheet'!#REF!,'[101]Data Sheet'!#REF!,'[101]Data Sheet'!#REF!,'[101]Data Sheet'!#REF!,'[101]Data Sheet'!#REF!,'[101]Data Sheet'!#REF!,'[101]Data Sheet'!#REF!,'[101]Data Sheet'!#REF!,'[101]Data Sheet'!$J:$J,'[101]Data Sheet'!$L:$L,'[101]Data Sheet'!$N:$N,'[101]Data Sheet'!$P:$P,'[101]Data Sheet'!$R:$R,'[101]Data Sheet'!$T:$T,'[101]Data Sheet'!$V:$V,'[101]Data Sheet'!$X:$X,'[101]Data Sheet'!$Z:$Z,'[101]Data Sheet'!$AB:$AB,'[101]Data Sheet'!$AD:$AD,'[101]Data Sheet'!$AF:$AF,'[101]Data Sheet'!$AF:$AF</definedName>
    <definedName name="CommentBox1a">#REF!</definedName>
    <definedName name="CommentBox1b">#REF!</definedName>
    <definedName name="CommentBox1c">#REF!</definedName>
    <definedName name="CommentBox1g">#REF!</definedName>
    <definedName name="CommentBox2a">#REF!</definedName>
    <definedName name="CommentBox2b">#REF!</definedName>
    <definedName name="CommentBox3b">#REF!</definedName>
    <definedName name="CommentBox3c">'[102]Library Procedures'!$E$44,'[102]Library Procedures'!$E$48</definedName>
    <definedName name="CommentBox3g">#REF!</definedName>
    <definedName name="CommentBox4c">#REF!</definedName>
    <definedName name="CommentBox4d">#REF!</definedName>
    <definedName name="CommentBox4e">#REF!</definedName>
    <definedName name="CommentBox4f">#REF!</definedName>
    <definedName name="commission">#REF!</definedName>
    <definedName name="Commission_income">#REF!</definedName>
    <definedName name="CommUSD">#REF!</definedName>
    <definedName name="Company">'[103]0-Basics'!$B$2</definedName>
    <definedName name="CompanyName">[104]Basic_Information!$F$10</definedName>
    <definedName name="CompanyNameShort">[104]Basic_Information!$F$14</definedName>
    <definedName name="compare_Fitch">#REF!</definedName>
    <definedName name="COMPCAT">#REF!</definedName>
    <definedName name="CompCode">[39]Comp!$A$1</definedName>
    <definedName name="CompEng">[39]Comp!$C$1</definedName>
    <definedName name="CompName">#REF!</definedName>
    <definedName name="Compound_Growth_Analysis">#REF!</definedName>
    <definedName name="COMPPER">#REF!</definedName>
    <definedName name="COMPPERPL">#REF!</definedName>
    <definedName name="CompThai">[39]Comp!$B$1</definedName>
    <definedName name="CompUSA">#REF!</definedName>
    <definedName name="Computer_Software_Rec">#REF!</definedName>
    <definedName name="CONDATA2000">#REF!</definedName>
    <definedName name="CONDEC">#REF!</definedName>
    <definedName name="consobs">#REF!</definedName>
    <definedName name="consol2001">#REF!</definedName>
    <definedName name="CONSOL2002">#REF!</definedName>
    <definedName name="CONSOL2003">#REF!</definedName>
    <definedName name="Consolidated_Income">#REF!</definedName>
    <definedName name="consopl">#REF!</definedName>
    <definedName name="Construction_contracts">[33]Scoping!$G$23</definedName>
    <definedName name="Contact_Num_IT_Services_Vendor">#REF!</definedName>
    <definedName name="Contigent_Liabilities">#REF!</definedName>
    <definedName name="Contingent_liabilities">[43]tisco!$B$78:$S$78</definedName>
    <definedName name="Contract_VSA">#REF!</definedName>
    <definedName name="ControlType">[48]Scoping!$M$27</definedName>
    <definedName name="CONV">#REF!</definedName>
    <definedName name="Conventions">#REF!</definedName>
    <definedName name="Conversion_Codes">[105]Parameters!$A$13:$D$75</definedName>
    <definedName name="convertbp">[99]Converts!#REF!</definedName>
    <definedName name="convertequitydelta">[99]FAS!#REF!</definedName>
    <definedName name="Convertible_bonds">[49]tisco!$B$56:$O$56</definedName>
    <definedName name="convertnewbondprice">[99]Converts!#REF!</definedName>
    <definedName name="CopFormat">[39]Detail!$G$27</definedName>
    <definedName name="CopFormatENG">[39]DetailENG!$G$27</definedName>
    <definedName name="COPY">#N/A</definedName>
    <definedName name="CopyBook">[39]Go!$P$50</definedName>
    <definedName name="COPYNEW">#N/A</definedName>
    <definedName name="COPYRE">#N/A</definedName>
    <definedName name="cost_per_unit">#REF!</definedName>
    <definedName name="cost_type">#REF!</definedName>
    <definedName name="CostBreak">[39]Switch!$H$26</definedName>
    <definedName name="Costco">#REF!</definedName>
    <definedName name="CostCodeStrings">[106]Lookups!$A$2:$A$56</definedName>
    <definedName name="CostFormat">[39]Switch!$H$24</definedName>
    <definedName name="CostRed">'[87]Cost Reductions'!$A$1:$AD$41</definedName>
    <definedName name="CostsPK">'[87]PK Costs'!$A$1:$W$41</definedName>
    <definedName name="CostSumTitle">[39]Switch!$H$23</definedName>
    <definedName name="countrow">OFFSET([55]Bussiness_Budget!$AL$11,0,0,COUNTA([55]Bussiness_Budget!$AL$11:$AL$18),1)</definedName>
    <definedName name="Country">'[34]Company codes'!$A$4:$A$11</definedName>
    <definedName name="CoverPage">'[87]Cover Page'!$A$1:$L$41</definedName>
    <definedName name="CPF_cash">[107]Main!$H$4</definedName>
    <definedName name="CreateBody">[39]Go!$J$172</definedName>
    <definedName name="Credit_card_income">[32]KTC!#REF!</definedName>
    <definedName name="Credit_News_Table">#REF!</definedName>
    <definedName name="CrfFileName">[108]ws!$B$28</definedName>
    <definedName name="CRITDE">#N/A</definedName>
    <definedName name="_xlnm.Criteria">#REF!</definedName>
    <definedName name="CRITUP">#N/A</definedName>
    <definedName name="CRM_1">[54]choice!$F$2:$F$5</definedName>
    <definedName name="CrossCharge_To_Stat">[109]G_L_DATA!$B$84:$E$88</definedName>
    <definedName name="crs">#REF!</definedName>
    <definedName name="CrtHear">[39]Go!$J$213</definedName>
    <definedName name="CrtReport">[39]Go!$J$1</definedName>
    <definedName name="CS">[30]REVENUE!#REF!</definedName>
    <definedName name="cst">#REF!</definedName>
    <definedName name="Cum.Interest">IF(#REF!&lt;&gt;"",#REF!+#REF!,"")</definedName>
    <definedName name="cur">#REF!</definedName>
    <definedName name="Cur_AccDepre_Building">[56]BUILD95!$AQ$9:$AQ$17</definedName>
    <definedName name="Cur_NBV_Building">[56]BUILD95!$AR$9:$AR$17</definedName>
    <definedName name="CURCOST1">#REF!</definedName>
    <definedName name="CURCOST2">#REF!</definedName>
    <definedName name="CURCOST23">#REF!</definedName>
    <definedName name="CURCOST3">#REF!</definedName>
    <definedName name="CURCOST4">#REF!</definedName>
    <definedName name="curFiscalMonthName">[110]WorkbookSettings!$B$4</definedName>
    <definedName name="curFiscalMonthNumber">[111]WorkbookSettings!$B$5</definedName>
    <definedName name="curOLAPCubeFile">#REF!</definedName>
    <definedName name="curOLAPDatabase">#REF!</definedName>
    <definedName name="curOLAPServer">#REF!</definedName>
    <definedName name="curOLAPVirtualCube">#REF!</definedName>
    <definedName name="CURRANAL">[73]BARS!$A$1728:$I$1945</definedName>
    <definedName name="Currency">#REF!</definedName>
    <definedName name="Currency_Analysis">#REF!</definedName>
    <definedName name="Current">#REF!</definedName>
    <definedName name="Current_assets__Total_Assets">#REF!</definedName>
    <definedName name="Current_Liabilities">#REF!</definedName>
    <definedName name="Current_portion_of_LT_debts">#REF!</definedName>
    <definedName name="Current_TB">[112]Current_TB!$A$1:$C$109</definedName>
    <definedName name="CurrentFiscalYear">[113]LookupTable!$B$1</definedName>
    <definedName name="CurrentMonthDescription">[113]LookupTable!$B$2</definedName>
    <definedName name="CurrentMonthInQuarter">[113]LookupTable!$B$4</definedName>
    <definedName name="CurrentMonthNumber">[113]LookupTable!$B$3</definedName>
    <definedName name="CurrentQuarterDescription">[113]LookupTable!$B$5</definedName>
    <definedName name="CurrentQuarterNumber">[113]LookupTable!$B$6</definedName>
    <definedName name="CURRY01">#REF!</definedName>
    <definedName name="CURRY02">#REF!</definedName>
    <definedName name="CURRY03">#REF!</definedName>
    <definedName name="CURRY04">#REF!</definedName>
    <definedName name="CurveDate">#REF!</definedName>
    <definedName name="Customer_deposits">#REF!</definedName>
    <definedName name="Customer_Related_Rec">#REF!</definedName>
    <definedName name="CUSTOMERCOMP">#REF!</definedName>
    <definedName name="Customers__accounts">[42]OAM!$A$45:$H$45</definedName>
    <definedName name="Customers__liabilities_under_acceptances">#REF!</definedName>
    <definedName name="Customers_accounts">[14]tisco!$B$50:$N$50</definedName>
    <definedName name="CVAColumn">#REF!</definedName>
    <definedName name="CVT0">[17]อัตรามรณะ!#REF!</definedName>
    <definedName name="CW_Capital">[31]!Table69[CW_Capital ]</definedName>
    <definedName name="CW_Expense">[31]!Table710[CW_Expense]</definedName>
    <definedName name="CWCap">[31]Sheet1!#REF!</definedName>
    <definedName name="CWExp">[31]Sheet1!#REF!</definedName>
    <definedName name="d">[114]Parameter!$C$3</definedName>
    <definedName name="D_1">[27]บง.ธนชาติ!#REF!</definedName>
    <definedName name="D_1__CONT.1">[27]บง.ธนชาติ!#REF!</definedName>
    <definedName name="D_1__CONT.2">[27]บง.ธนชาติ!#REF!</definedName>
    <definedName name="D_Purchased_Vehicles">'[115]K-5'!#REF!</definedName>
    <definedName name="D2E">[22]InpMacro!#REF!</definedName>
    <definedName name="da" hidden="1">#REF!</definedName>
    <definedName name="DAILY">#N/A</definedName>
    <definedName name="Data">#REF!</definedName>
    <definedName name="DATA_01" hidden="1">#REF!</definedName>
    <definedName name="DATA_02" hidden="1">'[116]BEP-DYG'!#REF!</definedName>
    <definedName name="DATA_03" hidden="1">'[116]BEP-DYG'!#REF!</definedName>
    <definedName name="DATA_04" hidden="1">'[116]BEP-DYG'!#REF!</definedName>
    <definedName name="DATA_05" hidden="1">'[116]BEP-DYG'!#REF!</definedName>
    <definedName name="DATA_06" hidden="1">#REF!</definedName>
    <definedName name="DATA_07" hidden="1">'[116]BEP-DYG'!#REF!</definedName>
    <definedName name="DATA_08" hidden="1">#REF!</definedName>
    <definedName name="Data03">#REF!</definedName>
    <definedName name="Data04">[117]Assump2yrs.!#REF!</definedName>
    <definedName name="Data05">[118]Assumption!$B$16</definedName>
    <definedName name="Data06">[118]Assumption!$B$15</definedName>
    <definedName name="Data07">[118]Assumption!$B$14</definedName>
    <definedName name="Data08">[118]Assumption!$B$13</definedName>
    <definedName name="Data09">[118]Assumption!$B$12</definedName>
    <definedName name="DATA1">'[119]WBSE LIST'!#REF!</definedName>
    <definedName name="DATA10">'[119]WBSE LIST'!#REF!</definedName>
    <definedName name="DATA11">'[119]WBSE LIST'!#REF!</definedName>
    <definedName name="DATA12">'[119]WBSE LIST'!#REF!</definedName>
    <definedName name="DATA13">'[119]WBSE LIST'!#REF!</definedName>
    <definedName name="DATA14">'[119]WBSE LIST'!#REF!</definedName>
    <definedName name="DATA15">'[119]WBSE LIST'!#REF!</definedName>
    <definedName name="DATA16">'[119]WBSE LIST'!#REF!</definedName>
    <definedName name="DATA17">'[119]WBSE LIST'!#REF!</definedName>
    <definedName name="DATA18">'[119]WBSE LIST'!#REF!</definedName>
    <definedName name="Data2">[120]Data2!$A$1:$G$53</definedName>
    <definedName name="DATA2000">#REF!</definedName>
    <definedName name="DATA2001">#REF!</definedName>
    <definedName name="DATA2002">#REF!</definedName>
    <definedName name="DATA2003">#REF!</definedName>
    <definedName name="DATA2004">#REF!</definedName>
    <definedName name="DATA2005">#REF!</definedName>
    <definedName name="DATA2006">#REF!</definedName>
    <definedName name="data40">#REF!</definedName>
    <definedName name="DATA5">'[119]WBSE LIST'!#REF!</definedName>
    <definedName name="data50">#REF!</definedName>
    <definedName name="DATA6">'[119]WBSE LIST'!#REF!</definedName>
    <definedName name="data60">#REF!</definedName>
    <definedName name="DATA7">'[119]WBSE LIST'!#REF!</definedName>
    <definedName name="data70">#REF!</definedName>
    <definedName name="DATA8">'[119]WBSE LIST'!#REF!</definedName>
    <definedName name="DATA9">'[119]WBSE LIST'!#REF!</definedName>
    <definedName name="DataAmtPaid">OFFSET(firstamtPaid,0,0,COUNTA(#REF!)-1,1)</definedName>
    <definedName name="_xlnm.Database">#REF!</definedName>
    <definedName name="DataBorrower">OFFSET(firstdateBorrower,0,0,COUNTA(#REF!)-2,9)</definedName>
    <definedName name="Dataclear">#REF!</definedName>
    <definedName name="DataFile">#REF!</definedName>
    <definedName name="DataindexAmt">OFFSET(firstindexAmt,0,0,COUNTA(#REF!)-2,1)</definedName>
    <definedName name="DataindexRate">OFFSET(firstindexRate,1,0,COUNTA(#REF!)-2,8)</definedName>
    <definedName name="DataMonthName">[108]ws!$B$3</definedName>
    <definedName name="DATANEW">#N/A</definedName>
    <definedName name="DataPaid">OFFSET(firstdatePaid,0,0,COUNTA(#REF!)-1,7)</definedName>
    <definedName name="DATARE">#N/A</definedName>
    <definedName name="DatatamtBorrower">OFFSET(firstamtBorrower,0,0,COUNTA(#REF!)-1,9)</definedName>
    <definedName name="DataYear">[108]ws!$B$18</definedName>
    <definedName name="DATE">#REF!</definedName>
    <definedName name="DATE1">#N/A</definedName>
    <definedName name="DATE2">#N/A</definedName>
    <definedName name="DATE3">#N/A</definedName>
    <definedName name="DATECOPY">#N/A</definedName>
    <definedName name="DateFrom">#REF!</definedName>
    <definedName name="datenet">#REF!</definedName>
    <definedName name="DATERE">#N/A</definedName>
    <definedName name="DateTo">#REF!</definedName>
    <definedName name="db" hidden="1">#REF!</definedName>
    <definedName name="DBASE">#REF!</definedName>
    <definedName name="dbd" hidden="1">#REF!</definedName>
    <definedName name="DBQ">#REF!</definedName>
    <definedName name="dd" hidden="1">{#N/A,#N/A,FALSE,"BKK PROPER";#N/A,#N/A,FALSE,"AGGREGATE";#N/A,#N/A,FALSE,"BOND PL"}</definedName>
    <definedName name="DD_Curr">[121]Currency!$C$3</definedName>
    <definedName name="Ddata">#REF!</definedName>
    <definedName name="ddd">#REF!</definedName>
    <definedName name="dddd">[122]Main!$B$3:$S$43</definedName>
    <definedName name="ddddd" hidden="1">{#N/A,#N/A,FALSE,"BKK PROPER";#N/A,#N/A,FALSE,"AGGREGATE";#N/A,#N/A,FALSE,"BOND PL"}</definedName>
    <definedName name="ddddddddd" hidden="1">{"'Eng (page2)'!$A$1:$D$52"}</definedName>
    <definedName name="dddddddddddd">#REF!</definedName>
    <definedName name="DE1Benefits">#REF!</definedName>
    <definedName name="DE1Capital">#REF!</definedName>
    <definedName name="DE1FI">#REF!</definedName>
    <definedName name="DE1Financing">#REF!</definedName>
    <definedName name="DE1Information">#REF!</definedName>
    <definedName name="DE1Intangible">#REF!</definedName>
    <definedName name="DE1Other1">#REF!</definedName>
    <definedName name="DE1Other2">#REF!</definedName>
    <definedName name="DE1Other3">#REF!</definedName>
    <definedName name="DE1Payroll">#REF!</definedName>
    <definedName name="DE1Periodend">#REF!</definedName>
    <definedName name="DE1Production">#REF!</definedName>
    <definedName name="DE1Property">#REF!</definedName>
    <definedName name="DE1Purchasing">#REF!</definedName>
    <definedName name="DE1Revenue">#REF!</definedName>
    <definedName name="DE1Sharebased">#REF!</definedName>
    <definedName name="DE1Taxes">#REF!</definedName>
    <definedName name="DE1Treasury">#REF!</definedName>
    <definedName name="DealNumberColumn">#REF!</definedName>
    <definedName name="dealrelated">#REF!</definedName>
    <definedName name="debent">#REF!</definedName>
    <definedName name="Debentures">[49]tisco!$B$55:$O$55</definedName>
    <definedName name="DEBTORS">[73]BARS!#REF!</definedName>
    <definedName name="DEBTSALESDEALRELATED">'[123]DEAL RELATED'!#REF!</definedName>
    <definedName name="Dec_amt">[55]Bussiness_Budget!$AF$11</definedName>
    <definedName name="Dec_Building">[56]BUILD95!$AM$9:$AM$17</definedName>
    <definedName name="defamount1">#REF!</definedName>
    <definedName name="DeferDetails">#REF!</definedName>
    <definedName name="deferformula">#REF!</definedName>
    <definedName name="Deferred_exchange__loss">#REF!</definedName>
    <definedName name="Deferred_tax_assets">[32]KTC!#REF!</definedName>
    <definedName name="DEFINITIONS">#REF!</definedName>
    <definedName name="DELETE">#N/A</definedName>
    <definedName name="Delimeter">#REF!</definedName>
    <definedName name="Delivery_Date">#REF!</definedName>
    <definedName name="DeliveryPerf">#REF!</definedName>
    <definedName name="DelRange">[39]Go!$D$50</definedName>
    <definedName name="DelYTM">[39]Go!$P$64</definedName>
    <definedName name="Depart">#REF!</definedName>
    <definedName name="DEPN">[73]BARS!$A$221:$G$241</definedName>
    <definedName name="Deposits_in_baht">#REF!</definedName>
    <definedName name="Deposits_in_foreign_currencies">#REF!</definedName>
    <definedName name="depre">#REF!</definedName>
    <definedName name="Depre_Building">[56]BUILD95!$AA$9:$AA$17</definedName>
    <definedName name="Depreciation">#REF!</definedName>
    <definedName name="Depreciation__commission__incentive">#REF!</definedName>
    <definedName name="Depreciation__commission__incentives">#REF!</definedName>
    <definedName name="Depreciation_and_Amortization">#REF!</definedName>
    <definedName name="Dept">#REF!</definedName>
    <definedName name="Dept.">#REF!</definedName>
    <definedName name="dere">#REF!</definedName>
    <definedName name="derrr">OFFSET(#REF!,0,0,COUNTA(#REF!),1)</definedName>
    <definedName name="des">#REF!</definedName>
    <definedName name="DESC">#REF!</definedName>
    <definedName name="description">#REF!</definedName>
    <definedName name="DesiredEvidence">'[48]Drop down'!$I$6:$I$9</definedName>
    <definedName name="DETAIL">#REF!</definedName>
    <definedName name="DEUTSCHE">#REF!</definedName>
    <definedName name="df">#REF!</definedName>
    <definedName name="DF_ID">#REF!</definedName>
    <definedName name="dflt7">[124]Invoice!#REF!</definedName>
    <definedName name="dfsawa" hidden="1">#REF!</definedName>
    <definedName name="dg">#REF!</definedName>
    <definedName name="dh">'[125]MIS DUMP'!$EX$1</definedName>
    <definedName name="DIFF">#REF!</definedName>
    <definedName name="Difference">#REF!</definedName>
    <definedName name="Directors__remuneration">[43]tisco!$A$113:$S$113</definedName>
    <definedName name="Directors_remuneration">#REF!</definedName>
    <definedName name="Disaggregations">#REF!</definedName>
    <definedName name="DISCOUNT99">#REF!</definedName>
    <definedName name="distrigrpngs">#REF!</definedName>
    <definedName name="Div">#REF!</definedName>
    <definedName name="Dividend">[42]OAM!$A$116:$H$116</definedName>
    <definedName name="Dividend____Avg._Shareholders__Equity">#REF!</definedName>
    <definedName name="Dividend_Paid">#REF!</definedName>
    <definedName name="Dividend_payout_ratio">#REF!</definedName>
    <definedName name="Dividend_Per_Share__Baht">[126]MIDA!#REF!</definedName>
    <definedName name="Dividend_Return_on_Avg._Shareholders__Equity">#REF!</definedName>
    <definedName name="Dividends">#REF!</definedName>
    <definedName name="Divisions">OFFSET([82]!Categories,0,-1)</definedName>
    <definedName name="dkdkdk">[127]เงินกู้ธนชาติ!$G$2</definedName>
    <definedName name="DKK">'[128]ADJ - RATE'!$B$4</definedName>
    <definedName name="dlr">#REF!</definedName>
    <definedName name="DOC_TYPE">'[129]System Config'!$A$2:$A$9</definedName>
    <definedName name="dollar">#REF!</definedName>
    <definedName name="Domestic_Interest___bearing">#REF!</definedName>
    <definedName name="Domestic_Interest___bearing_L">#REF!</definedName>
    <definedName name="DoubleFormat">[39]Header!$C$24:$D$24</definedName>
    <definedName name="dreqwerthhjfg">#REF!</definedName>
    <definedName name="DropDownListName2">'[130]Library Procedures'!$M$5:$M$8</definedName>
    <definedName name="DropDownListName3">'[130]Library Procedures'!$N$5:$N$10</definedName>
    <definedName name="ds">Scheduled_Payment+Extra_Payment</definedName>
    <definedName name="dsaa">#REF!</definedName>
    <definedName name="dSADWSF">#REF!</definedName>
    <definedName name="dscvc" hidden="1">#REF!</definedName>
    <definedName name="dsgf43u">'[131]Drop down'!$C$6:$C$13</definedName>
    <definedName name="DSN">#REF!</definedName>
    <definedName name="dt">#REF!</definedName>
    <definedName name="dtm">#REF!</definedName>
    <definedName name="DTS">#REF!</definedName>
    <definedName name="Due_from_related_companies">#REF!</definedName>
    <definedName name="DUEDATE">#REF!</definedName>
    <definedName name="DupBreak">[39]Go!$H$73</definedName>
    <definedName name="e" hidden="1">{#N/A,#N/A,FALSE,"BKK PROPER";#N/A,#N/A,FALSE,"AGGREGATE";#N/A,#N/A,FALSE,"BOND PL"}</definedName>
    <definedName name="E_Ben">[132]Active!$T$3</definedName>
    <definedName name="e5c2" hidden="1">{"'Income Statement'!$D$96:$E$101"}</definedName>
    <definedName name="e5e">#REF!</definedName>
    <definedName name="e5tyu" hidden="1">'[116]BEP-DYG'!#REF!</definedName>
    <definedName name="e8e8" hidden="1">{"'Eng (page2)'!$A$1:$D$52"}</definedName>
    <definedName name="ea" hidden="1">#REF!</definedName>
    <definedName name="Earning_assets">#REF!</definedName>
    <definedName name="Earning_Per_Share__Baht">#REF!</definedName>
    <definedName name="Earning_Per_Shares">#REF!</definedName>
    <definedName name="Earnings">#REF!</definedName>
    <definedName name="Earnings_per_share">#REF!</definedName>
    <definedName name="ebfe">'[46]Library Procedures'!$L$29</definedName>
    <definedName name="EBIT">#REF!</definedName>
    <definedName name="EBIT___Avg._Assets">#REF!</definedName>
    <definedName name="EBITGRAPHS">'[38]EBIT GRAPHS'!#REF!</definedName>
    <definedName name="ebrwvadc">#REF!</definedName>
    <definedName name="EBT">#REF!</definedName>
    <definedName name="EBT___Avg._Assets">#REF!</definedName>
    <definedName name="ECC">#REF!</definedName>
    <definedName name="ECP_Yield">#REF!</definedName>
    <definedName name="EDB_Analysis">[61]GLTable!#REF!</definedName>
    <definedName name="EDBAnalysis">[61]GLTable!#REF!</definedName>
    <definedName name="ee" hidden="1">{"'Eng (page2)'!$A$1:$D$52"}</definedName>
    <definedName name="eeeeeeeee" hidden="1">{"'Income Statement'!$D$96:$E$101"}</definedName>
    <definedName name="eeew">[133]MENU!$H$11</definedName>
    <definedName name="ef">[79]Scoping!$M$22</definedName>
    <definedName name="Eff_Date">#REF!</definedName>
    <definedName name="Efficiency_Activity_Ratio">#REF!</definedName>
    <definedName name="eg">[79]Scoping!$M$12</definedName>
    <definedName name="egw">[79]Scoping!$M$25</definedName>
    <definedName name="eiqe">#REF!,#REF!,#REF!,#REF!,#REF!</definedName>
    <definedName name="EIR00TOD">#REF!</definedName>
    <definedName name="EIR11TOD">#REF!</definedName>
    <definedName name="EIR12TOD">#REF!</definedName>
    <definedName name="EIR99TOD">#REF!</definedName>
    <definedName name="Electronics_Boutique">#REF!</definedName>
    <definedName name="Eliminate2006">#REF!</definedName>
    <definedName name="email">#REF!</definedName>
    <definedName name="email2">#REF!</definedName>
    <definedName name="EMEA_Percent">#REF!</definedName>
    <definedName name="EMPBEN">[73]BARS!$A$1467:$I$1529</definedName>
    <definedName name="Employee">#REF!</definedName>
    <definedName name="Employee_Benefits">#REF!</definedName>
    <definedName name="Employee_Data">#REF!</definedName>
    <definedName name="EN">#REF!</definedName>
    <definedName name="End">'[134]FY02 Fcst'!#REF!</definedName>
    <definedName name="End_Bal">#REF!</definedName>
    <definedName name="Ending.Balance">IF(#REF!&lt;&gt;"",#REF!-#REF!,"")</definedName>
    <definedName name="ENG">#REF!</definedName>
    <definedName name="ENT">[90]Input!$I$8</definedName>
    <definedName name="Entered_payment">#REF!</definedName>
    <definedName name="Entertain" hidden="1">{"closed",#N/A,FALSE,"Consolidated Products - Budget";"expanded",#N/A,FALSE,"Consolidated Products - Budget"}</definedName>
    <definedName name="ENVIRONMENT">#REF!</definedName>
    <definedName name="EPM_CapOp">'[135]EPM Extracts'!$A$4:$A$56</definedName>
    <definedName name="EPM_Cat">'[135]EPM Extracts'!$B$4:$B$56</definedName>
    <definedName name="EPM_Str01">'[135]EPM Extracts'!$C$4:$BJ$56</definedName>
    <definedName name="EPM_Str02">'[135]EPM Extracts'!$C$63:$BJ$115</definedName>
    <definedName name="EPM_Str03">'[135]EPM Extracts'!$C$122:$BJ$174</definedName>
    <definedName name="EPM_Str04">'[135]EPM Extracts'!$C$181:$BJ$233</definedName>
    <definedName name="EPM_Str05">'[135]EPM Extracts'!$C$240:$BJ$292</definedName>
    <definedName name="EPM_Str06">'[135]EPM Extracts'!$C$299:$BJ$351</definedName>
    <definedName name="EPM_Str07">'[135]EPM Extracts'!$C$358:$BJ$410</definedName>
    <definedName name="EPM_Str08">'[135]EPM Extracts'!$C$417:$BJ$469</definedName>
    <definedName name="EPM_Str09">'[135]EPM Extracts'!$C$476:$BJ$528</definedName>
    <definedName name="EPM_Str10">'[135]EPM Extracts'!$C$535:$BJ$587</definedName>
    <definedName name="EPM_Str11">'[135]EPM Extracts'!$C$594:$BJ$646</definedName>
    <definedName name="EPM_Str12">'[135]EPM Extracts'!$C$653:$BJ$705</definedName>
    <definedName name="EPM_Str13">'[135]EPM Extracts'!$C$712:$BJ$764</definedName>
    <definedName name="EPM_Str14">'[135]EPM Extracts'!$C$771:$BJ$823</definedName>
    <definedName name="EPM_Str15">'[135]EPM Extracts'!$C$830:$BJ$882</definedName>
    <definedName name="EPM_Str16">'[135]EPM Extracts'!$C$889:$BJ$941</definedName>
    <definedName name="EPM_Str17">'[135]EPM Extracts'!$C$948:$BJ$1000</definedName>
    <definedName name="EPM_Str18">'[135]EPM Extracts'!$C$1007:$BJ$1059</definedName>
    <definedName name="EPM_Str19">'[135]EPM Extracts'!$C$1066:$BJ$1118</definedName>
    <definedName name="EPM_Str20">'[135]EPM Extracts'!$C$1125:$BJ$1177</definedName>
    <definedName name="EPS">#REF!</definedName>
    <definedName name="eq5q5" hidden="1">{"'Income Statement'!$D$96:$E$101"}</definedName>
    <definedName name="EQSALESDEALRELATED">'[123]DEAL RELATED'!#REF!</definedName>
    <definedName name="EQUITY">[39]Header!$C$10:$J$14</definedName>
    <definedName name="Equity_in_net_income_of_associates">#REF!</definedName>
    <definedName name="Equity_in_Net_Income_of_Subsidiaries_and_Associates">#REF!</definedName>
    <definedName name="Equity_Section">#REF!</definedName>
    <definedName name="EQUITY6Month">'[39]6Month'!$C$10:$K$14</definedName>
    <definedName name="EQUITYDetail">[39]Detail!$C$11:$L$16</definedName>
    <definedName name="EQUITYDetailENG">[39]DetailENG!$C$11:$L$16</definedName>
    <definedName name="EQUITYEng1">[39]EngHeader!$C$10:$J$14</definedName>
    <definedName name="EQUITYEng2">[39]EngHeader6Month!$C$10:$K$14</definedName>
    <definedName name="EQUITYSwitch">[39]Switch!$C$10:$K$14</definedName>
    <definedName name="er">#REF!</definedName>
    <definedName name="erg" hidden="1">[10]xTL_2!#REF!</definedName>
    <definedName name="Err_Box_AddSamp">'[121]Non-Statistical Sampling'!$AR$6</definedName>
    <definedName name="Err_Box_Rej">'[121]Non-Statistical Sampling'!$AR$5</definedName>
    <definedName name="Err_CellComments">'[121]Non-Statistical Sampling'!$AJ$13</definedName>
    <definedName name="Err_SampErr">'[121]Non-Statistical Sampling'!$AK$15</definedName>
    <definedName name="ert" hidden="1">#REF!</definedName>
    <definedName name="ertgbhjmbgfv">[136]Aging!#REF!</definedName>
    <definedName name="ertgrdf">#REF!</definedName>
    <definedName name="erty6">[44]Scoping!$M$27</definedName>
    <definedName name="esa" hidden="1">#REF!</definedName>
    <definedName name="esr">#REF!</definedName>
    <definedName name="et43u">'[131]Drop down'!$G$6:$G$9</definedName>
    <definedName name="etdrkhlgfhjmlfwetw">#REF!</definedName>
    <definedName name="Europe_African_Othersubs">[26]REPORT!#REF!</definedName>
    <definedName name="Europe_largesubs">[26]REPORT!#REF!</definedName>
    <definedName name="EV__ALLOWSTOPEXPAND__">1</definedName>
    <definedName name="EV__DECIMALSYMBOL__">"."</definedName>
    <definedName name="EV__EVCOM_OPTIONS__">8</definedName>
    <definedName name="EV__EXPOPTIONS__">0</definedName>
    <definedName name="EV__LASTREFTIME__">39345.6358101852</definedName>
    <definedName name="EV__LOCKEDCVW__AGRONOMY">"BUDGET,CropTotal,Final,PotatoCost,Weight,PTTTotal,2003.TOTAL,PERIODIC,"</definedName>
    <definedName name="EV__LOCKEDCVW__CAPEX">"AllAsset,CapexConfig,ACTUAL,Final,01,AllResponsibility,THB,2004.TOTAL,PERIODIC,"</definedName>
    <definedName name="EV__LOCKEDCVW__CONSOL">"BS.Company,ACTUAL,THB,Final,99,F_ERR,AllIntCo,AllResponsibility,2004.TOTAL,PERIODIC,"</definedName>
    <definedName name="EV__LOCKEDCVW__FINANCE">"H740000,BUDGET,1011,Input,2009.TOTAL,PERIODIC,"</definedName>
    <definedName name="EV__LOCKEDCVW__GROUPFIN">"BS.Company,LE2007,Final,05.0000,AllProduct,NoIntCo,AllResponsibility,THB,2007.TOTAL,PERIODIC,"</definedName>
    <definedName name="EV__LOCKEDCVW__OWNERSHIP">"ACTUAL,THB,99,AllIntCo,POWN,2004.TOTAL,PERIODIC,"</definedName>
    <definedName name="EV__LOCKEDCVW__RATE">"ACTUAL,THB,Avg,GLOBAL,2004.TOTAL,PERIODIC,"</definedName>
    <definedName name="EV__LOCKEDCVW__SALES">"BUDGET,Final,Quantity,ProductAll,TotalChannel,2003.TOTAL,PERIODIC,"</definedName>
    <definedName name="EV__LOCKSTATUS__">4</definedName>
    <definedName name="EV__MAXEXPCOLS__">100</definedName>
    <definedName name="EV__MAXEXPROWS__">1000</definedName>
    <definedName name="EV__MEMORYCVW__">0</definedName>
    <definedName name="EV__WBEVMODE__">1</definedName>
    <definedName name="EV__WBREFOPTIONS__">134217736</definedName>
    <definedName name="EV__WBVERSION__">0</definedName>
    <definedName name="EV__WSINFO__">"alan"</definedName>
    <definedName name="Eval_MR">'[121]Non-Statistical Sampling'!$Y$20</definedName>
    <definedName name="ew">'[137]Non-Statistical Sampling Master'!$C$63</definedName>
    <definedName name="eweewe">OFFSET(#REF!,0,0,COUNTA(#REF!),1)</definedName>
    <definedName name="ewf">#REF!</definedName>
    <definedName name="ExactAddinConnection" hidden="1">"003"</definedName>
    <definedName name="ExactAddinConnection.002" hidden="1">"CPNT01;002;mengtalekk;1"</definedName>
    <definedName name="ExactAddinConnection.003" hidden="1">"CPNT01;003;anchalee.s;1"</definedName>
    <definedName name="ExactAddinReports" hidden="1">17</definedName>
    <definedName name="exc" hidden="1">{#N/A,#N/A,FALSE,"BKK PROPER";#N/A,#N/A,FALSE,"AGGREGATE";#N/A,#N/A,FALSE,"BOND PL"}</definedName>
    <definedName name="Excel_BuiltIn_Print_Area_1_1">#REF!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4_1">#REF!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_1">#REF!</definedName>
    <definedName name="Excel_BuiltIn_Print_Titles_2_1_1">#REF!</definedName>
    <definedName name="Excel_BuiltIn_Print_Titles_20">#REF!</definedName>
    <definedName name="Excel_BuiltIn_Print_Titles_4_1">#REF!</definedName>
    <definedName name="Excel_BuiltIn_Print_Titles_5_1">#REF!</definedName>
    <definedName name="Excel_BuiltIn_Print_Titles_6_1">#REF!</definedName>
    <definedName name="Excel_BuiltIn_Print_Titles_7_1">#REF!</definedName>
    <definedName name="Excel_BuiltIn_Print_Titles_8_1">#REF!</definedName>
    <definedName name="exch">'[71]FINALP&amp;L'!#REF!</definedName>
    <definedName name="exp5.1">#REF!</definedName>
    <definedName name="Expected_balance">#REF!</definedName>
    <definedName name="expense">#REF!</definedName>
    <definedName name="Expense_Analysis">#REF!</definedName>
    <definedName name="expensegrouping">#REF!</definedName>
    <definedName name="Expenses_on_borrowings">#REF!</definedName>
    <definedName name="Export">[87]Export!$A$1:$AC$60</definedName>
    <definedName name="exrate">[138]Depreciation!$B$15</definedName>
    <definedName name="EXT_ACQ">#REF!</definedName>
    <definedName name="Extra_Pay">#REF!</definedName>
    <definedName name="Extraordinary_items">#REF!</definedName>
    <definedName name="f" hidden="1">{#N/A,#N/A,FALSE,"BKK PROPER";#N/A,#N/A,FALSE,"AGGREGATE";#N/A,#N/A,FALSE,"BOND PL"}</definedName>
    <definedName name="FA">#REF!</definedName>
    <definedName name="FA_Y2011">OFFSET([139]Sheet5!$A$3,0,0,COUNTA([139]Sheet5!$A:$A),COUNTA([139]Sheet5!$3:$3))</definedName>
    <definedName name="Factoring_income">[32]KTC!#REF!</definedName>
    <definedName name="Factoring_payable">[32]KTC!#REF!</definedName>
    <definedName name="Fair_Value___Borrowers_not_Restructured">#REF!</definedName>
    <definedName name="FB">'[140] IBPL0001'!$G$68</definedName>
    <definedName name="FCP_IBF">#REF!</definedName>
    <definedName name="FCP_IBF1">#REF!</definedName>
    <definedName name="fdv">'[46]Library Procedures'!$L$35</definedName>
    <definedName name="Feb_amt">[55]Bussiness_Budget!$V$11</definedName>
    <definedName name="Feb_Building">[56]BUILD95!$AC$9:$AC$17</definedName>
    <definedName name="Fee">#REF!</definedName>
    <definedName name="Feed_MarketCap">#REF!</definedName>
    <definedName name="Feed_PrevPrice">#REF!</definedName>
    <definedName name="Feed_Underlying">#REF!</definedName>
    <definedName name="Feed_XD_Amount">#REF!</definedName>
    <definedName name="Feed_XD_Date">#REF!</definedName>
    <definedName name="Fees_and_Brokerage_Income">#REF!</definedName>
    <definedName name="Fees_and_charges_on_borrowings">#REF!</definedName>
    <definedName name="Fees_and_service_expenses">#REF!</definedName>
    <definedName name="Fees_and_services_expenses">#REF!</definedName>
    <definedName name="Fees_and_services_income">#REF!</definedName>
    <definedName name="Fees_from_installment_sale_financing">[32]KTC!#REF!</definedName>
    <definedName name="ff">OFFSET(Jun_amt,0,0,COUNTA([55]Bussiness_Budget!$R$11:$R$18),1)</definedName>
    <definedName name="FF_ERP">#REF!</definedName>
    <definedName name="FF_FIN">#REF!</definedName>
    <definedName name="fff">#REF!</definedName>
    <definedName name="fffrf" hidden="1">#REF!</definedName>
    <definedName name="fffrfrfrfrf">#REF!</definedName>
    <definedName name="FFO__Total_debt">#REF!</definedName>
    <definedName name="ffr">#REF!</definedName>
    <definedName name="fg">#REF!</definedName>
    <definedName name="fgdf">#REF!</definedName>
    <definedName name="FIcode">'[74]สง. l นบ.1'!$D$2</definedName>
    <definedName name="FieldType">#REF!</definedName>
    <definedName name="File_Nm">#REF!</definedName>
    <definedName name="FileName">#REF!</definedName>
    <definedName name="filter_area">#REF!</definedName>
    <definedName name="filter_cell">#REF!</definedName>
    <definedName name="filter_line">#REF!</definedName>
    <definedName name="Filter1">#REF!</definedName>
    <definedName name="Filter2">#REF!</definedName>
    <definedName name="fin">#REF!</definedName>
    <definedName name="Finance_business_loans_and_receivables">#REF!</definedName>
    <definedName name="Finance_Name">[141]Data!$A$2:$A$47</definedName>
    <definedName name="Financial_Ratios">#REF!</definedName>
    <definedName name="Financial_Statistics">#REF!</definedName>
    <definedName name="First_payment_due">#REF!</definedName>
    <definedName name="First_payment_no">#REF!</definedName>
    <definedName name="firstamtBorrower">#REF!</definedName>
    <definedName name="firstamtPaid">#REF!</definedName>
    <definedName name="firstDataCard">#REF!</definedName>
    <definedName name="firstdateBorrower">#REF!</definedName>
    <definedName name="firstdatePaid">#REF!</definedName>
    <definedName name="firstindexAmt">#REF!</definedName>
    <definedName name="firstindexRate">#REF!</definedName>
    <definedName name="Fisc_Mo">[109]General!$B$1</definedName>
    <definedName name="FITB">#REF!</definedName>
    <definedName name="FIXED">#N/A</definedName>
    <definedName name="FIXEDINCOME">[39]Header!$C$4:$J$8</definedName>
    <definedName name="FIXEDINCOME6Month">'[39]6Month'!$C$4:$K$8</definedName>
    <definedName name="FIXEDINCOMEDetail">[39]Detail!$C$4:$L$9</definedName>
    <definedName name="FIXEDINCOMEDetailENG">[39]DetailENG!$C$4:$L$9</definedName>
    <definedName name="FIXEDINCOMEEng1">[39]EngHeader!$C$4:$J$8</definedName>
    <definedName name="FIXEDINCOMEEng2">[39]EngHeader6Month!$C$4:$K$8</definedName>
    <definedName name="FIXEDINCOMESwitch">[39]Switch!$C$4:$K$8</definedName>
    <definedName name="fn" hidden="1">#REF!</definedName>
    <definedName name="FName">#REF!</definedName>
    <definedName name="fob">#REF!</definedName>
    <definedName name="Footer">[39]Header!$C$30:$J$33</definedName>
    <definedName name="Footer6Month">'[39]6Month'!$C$30:$K$33</definedName>
    <definedName name="FooterDetail">[39]Detail!$C$33:$L$36</definedName>
    <definedName name="FooterDetailENG">[39]DetailENG!$C$33:$L$36</definedName>
    <definedName name="FooterEng1">[39]EngHeader!$C$30:$J$33</definedName>
    <definedName name="FooterEng2">[39]EngHeader6Month!$C$30:$K$33</definedName>
    <definedName name="FooterSwitch">[39]Switch!$C$30:$K$33</definedName>
    <definedName name="Forecast_Current_Dollars">'[142]Forecast in Current $'!$B$2:$N$52</definedName>
    <definedName name="Forecast_Escalated_Dollars">'[142]Forecast in Escalated $'!$B$4:$N$63</definedName>
    <definedName name="Forecast_Nov_98_Dec98_List">#REF!</definedName>
    <definedName name="ForecastYear">[85]Parameters!$K$16</definedName>
    <definedName name="Foreign_borrowings">#REF!</definedName>
    <definedName name="Foreign_Exchange">#REF!</definedName>
    <definedName name="Foreign_Interest___bearing">#REF!</definedName>
    <definedName name="Foreign_Interest___bearing_L">#REF!</definedName>
    <definedName name="FOREX">#REF!</definedName>
    <definedName name="Form01_Input">[104]FORM01!$F$12:$F$17,[104]FORM01!$F$23:$F$27,[104]FORM01!$F$32:$F$35,[104]FORM01!$F$37:$F$45,[104]FORM01!$F$47:$F$56,[104]FORM01!$F$64:$F$66,[104]FORM01!$F$72:$F$78,[104]FORM01!$F$82:$F$83,[104]FORM01!$F$85:$F$95,[104]FORM01!$F$98:$F$114,[104]FORM01!$F$118</definedName>
    <definedName name="Form02_Input">[104]FORM02!$F$42:$F$98,[104]FORM02!$F$13:$F$100</definedName>
    <definedName name="Form03_Input">[104]FORM03!$G$25:$O$29,[104]FORM03!#REF!,[104]FORM03!$G$31:$O$38</definedName>
    <definedName name="FORM04_SUBACCOUNT">[143]FORM04!#REF!</definedName>
    <definedName name="FORM04_SUBACCOUNT2">[143]FORM04!#REF!</definedName>
    <definedName name="FormatCell">[39]Go!$J$228</definedName>
    <definedName name="FormatReserves">#REF!</definedName>
    <definedName name="Forward_contracts__net">'[35]Hi-Way'!#REF!</definedName>
    <definedName name="Fp">#REF!</definedName>
    <definedName name="fra">#REF!</definedName>
    <definedName name="fre">#REF!</definedName>
    <definedName name="free">#REF!</definedName>
    <definedName name="Freefloat_Haircut">#REF!</definedName>
    <definedName name="Freefloat_Haircut2">#REF!</definedName>
    <definedName name="Freefloat_Limit">#REF!</definedName>
    <definedName name="Freefloat_Universe">#REF!</definedName>
    <definedName name="FREQ">#REF!</definedName>
    <definedName name="Frequency">'[48]Drop down'!$C$6:$C$13</definedName>
    <definedName name="From_Month">#REF!</definedName>
    <definedName name="From_Year">#REF!</definedName>
    <definedName name="FromDate">#REF!</definedName>
    <definedName name="front">#REF!</definedName>
    <definedName name="FRT">[144]PA!$A$1:$F$12</definedName>
    <definedName name="frtitem">#REF!</definedName>
    <definedName name="frtmkt">#REF!</definedName>
    <definedName name="fs" hidden="1">{"'Income Statement'!$D$96:$E$101"}</definedName>
    <definedName name="fsasdfasdfassdf">#REF!</definedName>
    <definedName name="FTE">'[145]International ROM Budget'!$H$90</definedName>
    <definedName name="FTTBNG">#REF!</definedName>
    <definedName name="FTTBNG_LastMonth">[112]FTTBNG!$A$1:$G$2386</definedName>
    <definedName name="Full_Print">#REF!</definedName>
    <definedName name="FUNDCode">[39]FUND!$A$1:$A$55</definedName>
    <definedName name="FUNDEng">[39]FUND!$C$1:$C$55</definedName>
    <definedName name="Funding_cost">#REF!</definedName>
    <definedName name="FundRef">#REF!</definedName>
    <definedName name="FUNDThai">[39]FUND!$B$1:$B$55</definedName>
    <definedName name="Furniture_and_equipments">#REF!</definedName>
    <definedName name="Furniture_and_Fittings">#REF!</definedName>
    <definedName name="fw" hidden="1">{"'Income Statement'!$D$96:$E$101"}</definedName>
    <definedName name="FX">#REF!</definedName>
    <definedName name="FXAU">#REF!</definedName>
    <definedName name="FXUS">#REF!</definedName>
    <definedName name="G" hidden="1">#REF!</definedName>
    <definedName name="G_L_Acct">#REF!</definedName>
    <definedName name="G4444704">#REF!</definedName>
    <definedName name="GA">#REF!</definedName>
    <definedName name="Gain__Loss__on_exchange">[42]OAM!$A$91:$H$91</definedName>
    <definedName name="Gain__loss__on_exchanges">#REF!</definedName>
    <definedName name="Gain__Loss__on_sales_repossessed_assets">#REF!</definedName>
    <definedName name="Gain__Loss__on_trading_in_securities">#REF!</definedName>
    <definedName name="Gain__loss__on_trading_securities">#REF!</definedName>
    <definedName name="Gain_on_minority_interest">#REF!</definedName>
    <definedName name="Gain_on_trading_in_securities">#REF!</definedName>
    <definedName name="Gamecrazy">#REF!</definedName>
    <definedName name="GameStop">#REF!</definedName>
    <definedName name="gbnmj">[44]Scoping!$M$25</definedName>
    <definedName name="gde" hidden="1">{"'Income Statement'!$D$96:$E$101"}</definedName>
    <definedName name="Geo_Anal_BS">[73]BARS!$B$1660:$G$1712</definedName>
    <definedName name="Geo_Anal_PL">[73]BARS!$A$309:$G$360</definedName>
    <definedName name="GetCode">[39]Go!$D$19</definedName>
    <definedName name="GetNavRaw">[39]Go!$H$28</definedName>
    <definedName name="GetNAVValue">[39]Go!$R$1</definedName>
    <definedName name="GetNewRaw">[39]Go!$H$1</definedName>
    <definedName name="GetOtcRaw">[39]Go!$H$50</definedName>
    <definedName name="GG">#N/A</definedName>
    <definedName name="ggg">#REF!</definedName>
    <definedName name="ggtrgt">#REF!</definedName>
    <definedName name="GJ" hidden="1">{"'Income Statement'!$D$96:$E$101"}</definedName>
    <definedName name="gl">#REF!</definedName>
    <definedName name="GLACCT">#REF!</definedName>
    <definedName name="GNAME">#REF!</definedName>
    <definedName name="go">#REF!</definedName>
    <definedName name="golf">#REF!</definedName>
    <definedName name="Goodwill">[33]Scoping!$G$27</definedName>
    <definedName name="GOODWILL_REC">[73]BARS!$B$1303:$M$1340</definedName>
    <definedName name="goto_macros">[146]!goto_macros</definedName>
    <definedName name="Government_and_state_enterprise_securities">#REF!</definedName>
    <definedName name="Government_securities_and_securities_guaranteed_by_the_government">#REF!</definedName>
    <definedName name="GProvision">[22]InpMacro!#REF!</definedName>
    <definedName name="gr">[79]Scoping!$M$21</definedName>
    <definedName name="Grade">[147]Parameter!$M$2:$M$4</definedName>
    <definedName name="Grand_Total">#REF!</definedName>
    <definedName name="graphS1">INDIRECT([148]ActualCal!$V$4)</definedName>
    <definedName name="graphS2">INDIRECT([148]ActualCal!$V$5)</definedName>
    <definedName name="graphT1">INDIRECT([148]ActualCal!$T$4)</definedName>
    <definedName name="graphT2">INDIRECT([148]ActualCal!$T$5)</definedName>
    <definedName name="graphY1">INDIRECT([148]ActualCal!$U$4)</definedName>
    <definedName name="graphY2">INDIRECT([148]ActualCal!$U$5)</definedName>
    <definedName name="grbeg1">#N/A</definedName>
    <definedName name="grend1">#N/A</definedName>
    <definedName name="Gross_fixed_assets">#REF!</definedName>
    <definedName name="Group">#REF!</definedName>
    <definedName name="GroupBySubStageAll">#REF!</definedName>
    <definedName name="Growth_Analysis">#REF!</definedName>
    <definedName name="GTA_CI_DUE">'[95]Maintenance Reserve'!$F$92</definedName>
    <definedName name="GTB_CI_DUE">'[95]Maintenance Reserve'!$F$94</definedName>
    <definedName name="h">[149]เงินกู้ธนชาติ!$G$2</definedName>
    <definedName name="Haifa">[26]REPORT!#REF!</definedName>
    <definedName name="HC">#REF!</definedName>
    <definedName name="HCL">#REF!</definedName>
    <definedName name="HCM">#REF!</definedName>
    <definedName name="hdfkhgdpogkhpofkjf">#REF!</definedName>
    <definedName name="headbank">#REF!</definedName>
    <definedName name="HeadcountDenominator">[113]LookupTable!$B$14</definedName>
    <definedName name="Header">[150]FG!#REF!</definedName>
    <definedName name="Header_Row">ROW(#REF!)</definedName>
    <definedName name="Heading">#REF!</definedName>
    <definedName name="helloo">[151]Data!#REF!</definedName>
    <definedName name="HHH">#REF!</definedName>
    <definedName name="hhthrh">#REF!</definedName>
    <definedName name="Hi_Way">#REF!</definedName>
    <definedName name="Hi_Way_Co.__Ltd.">#REF!</definedName>
    <definedName name="Hidden_Calc" comment="CFO Audit Tool" hidden="1">"Manual"</definedName>
    <definedName name="Hidden_List_Location" comment="CFO Audit Tool" hidden="1">"/Lists/GBAM%20Controllers/"</definedName>
    <definedName name="Hidden_List_Name" comment="CFO Audit Tool" hidden="1">"2B665B06-7A16-42B3-B7C6-2C76C17A8C3A"</definedName>
    <definedName name="Hidden_Max_Rows" comment="CFO Audit Tool" hidden="1">30000</definedName>
    <definedName name="Hidden_Proc_ID" comment="CFO Audit Tool" hidden="1">""""</definedName>
    <definedName name="Hidden_Pwd" comment="CFO Audit Tool" hidden="1">"fin01Fin"</definedName>
    <definedName name="hide_macros">[146]!hide_macros</definedName>
    <definedName name="Hire_purchase_income">#REF!</definedName>
    <definedName name="Historic_Trade_Summary">'[142]Historic Trade Summary'!$B$3:$P$49</definedName>
    <definedName name="Historical_MTM">#REF!</definedName>
    <definedName name="HistoricYear">[85]Parameters!$J$16</definedName>
    <definedName name="hitech" hidden="1">#REF!</definedName>
    <definedName name="hjk" hidden="1">#REF!</definedName>
    <definedName name="hjl">#REF!,#REF!</definedName>
    <definedName name="HKDTHB">#REF!</definedName>
    <definedName name="hkjl">#REF!,#REF!</definedName>
    <definedName name="hmyrnh" hidden="1">#REF!</definedName>
    <definedName name="hn" hidden="1">#REF!</definedName>
    <definedName name="hnrtberfew">'[46]Library Procedures'!$L$78</definedName>
    <definedName name="holiday">#REF!</definedName>
    <definedName name="holidays">#REF!</definedName>
    <definedName name="hrbte" hidden="1">#REF!</definedName>
    <definedName name="HSBC">#REF!</definedName>
    <definedName name="HSCB">'[78]ADJ - RATE'!#REF!</definedName>
    <definedName name="ht">#REF!</definedName>
    <definedName name="HTML_CodePage">874</definedName>
    <definedName name="HTML_Control">{"'ตาราง 3'!$A$1:$K$87"}</definedName>
    <definedName name="HTML_Description">""</definedName>
    <definedName name="HTML_Email">""</definedName>
    <definedName name="HTML_Header">""</definedName>
    <definedName name="HTML_LastUpdate">"18/6/99"</definedName>
    <definedName name="HTML_LineAfter">FALSE</definedName>
    <definedName name="HTML_LineBefore">FALSE</definedName>
    <definedName name="HTML_Name">""</definedName>
    <definedName name="HTML_OBDlg2">TRUE</definedName>
    <definedName name="HTML_OBDlg3" hidden="1">TRUE</definedName>
    <definedName name="HTML_OBDlg4">TRUE</definedName>
    <definedName name="HTML_OS">0</definedName>
    <definedName name="HTML_PathFile">"J:\FSUPV\FIN_DATA\current\bs3th.htm"</definedName>
    <definedName name="HTML_PathFileMac" hidden="1">"Macintosh HD:HomePageStuff:pc:datasets:implprem.html"</definedName>
    <definedName name="HTML_PathTemplate" hidden="1">"c:\temp\capital_spend.htm"</definedName>
    <definedName name="HTML_Title">""</definedName>
    <definedName name="HTML1_1" hidden="1">"[RiskPremiumUS]Sheet1!$A$1:$M$38"</definedName>
    <definedName name="HTML1_10" hidden="1">""</definedName>
    <definedName name="HTML1_11" hidden="1">1</definedName>
    <definedName name="HTML1_12" hidden="1">"Zip 100:New_Home_Page:datafile:implpr.html"</definedName>
    <definedName name="HTML1_2" hidden="1">1</definedName>
    <definedName name="HTML1_3" hidden="1">"RiskPremiumUS"</definedName>
    <definedName name="HTML1_4" hidden="1">"Implied Risk Premiums for US"</definedName>
    <definedName name="HTML1_5" hidden="1">""</definedName>
    <definedName name="HTML1_6" hidden="1">-4146</definedName>
    <definedName name="HTML1_7" hidden="1">-4146</definedName>
    <definedName name="HTML1_8" hidden="1">"3/19/97"</definedName>
    <definedName name="HTML1_9" hidden="1">"Aswath Damodaran"</definedName>
    <definedName name="HTMLCount" hidden="1">1</definedName>
    <definedName name="HyperBenefits">#REF!</definedName>
    <definedName name="HyperBusiness">#REF!</definedName>
    <definedName name="HyperCapital">#REF!</definedName>
    <definedName name="HyperDeriv">#REF!</definedName>
    <definedName name="HyperFinancing">#REF!</definedName>
    <definedName name="HyperIntang">#REF!</definedName>
    <definedName name="Hyperlink_Benefits">#REF!</definedName>
    <definedName name="Hyperlink_Capital">#REF!</definedName>
    <definedName name="Hyperlink_Extending">#REF!</definedName>
    <definedName name="Hyperlink_FI">#REF!</definedName>
    <definedName name="Hyperlink_Financing">#REF!</definedName>
    <definedName name="Hyperlink_Information">#REF!</definedName>
    <definedName name="Hyperlink_Inquiry">#REF!</definedName>
    <definedName name="Hyperlink_Inspection">#REF!</definedName>
    <definedName name="Hyperlink_Intangible">#REF!</definedName>
    <definedName name="Hyperlink_Multiple1">#REF!</definedName>
    <definedName name="Hyperlink_Multiple2">#REF!</definedName>
    <definedName name="Hyperlink_Observation">#REF!</definedName>
    <definedName name="Hyperlink_Other1">#REF!</definedName>
    <definedName name="Hyperlink_Other2">#REF!</definedName>
    <definedName name="Hyperlink_Other3">#REF!</definedName>
    <definedName name="Hyperlink_PAE">#REF!</definedName>
    <definedName name="Hyperlink_Payroll">#REF!</definedName>
    <definedName name="Hyperlink_Periodend">#REF!</definedName>
    <definedName name="Hyperlink_Production">#REF!</definedName>
    <definedName name="Hyperlink_Property">#REF!</definedName>
    <definedName name="Hyperlink_Purchasing">#REF!</definedName>
    <definedName name="Hyperlink_Reperformance">#REF!</definedName>
    <definedName name="Hyperlink_Revenue">#REF!</definedName>
    <definedName name="Hyperlink_Review">#REF!</definedName>
    <definedName name="Hyperlink_Review2">#REF!</definedName>
    <definedName name="Hyperlink_Sharebased">#REF!</definedName>
    <definedName name="Hyperlink_Taxes">#REF!</definedName>
    <definedName name="Hyperlink_Treasury">#REF!</definedName>
    <definedName name="Hyperlink_Update">#REF!</definedName>
    <definedName name="HyperOther3">#REF!</definedName>
    <definedName name="HyperPayroll">#REF!</definedName>
    <definedName name="HyperPEFR">#REF!</definedName>
    <definedName name="HyperPPE">#REF!</definedName>
    <definedName name="HyperProduction">#REF!</definedName>
    <definedName name="HyperPurchasing">#REF!</definedName>
    <definedName name="HyperRevenue">#REF!</definedName>
    <definedName name="HyperSBCA">#REF!</definedName>
    <definedName name="HyperTaxes">#REF!</definedName>
    <definedName name="HyperTreasury">#REF!</definedName>
    <definedName name="hyu">#REF!</definedName>
    <definedName name="i">[132]Summary!$E$14</definedName>
    <definedName name="I_C_Market_Dev_Expen">'[152]TB Data base'!#REF!</definedName>
    <definedName name="IBKDEALRELATED">'[123]DEAL RELATED'!#REF!</definedName>
    <definedName name="IDN">#REF!</definedName>
    <definedName name="IDRATE">#REF!</definedName>
    <definedName name="IdType">#REF!</definedName>
    <definedName name="ier">#REF!</definedName>
    <definedName name="ieyra">#REF!</definedName>
    <definedName name="IFN">#REF!</definedName>
    <definedName name="ii">[153]Summary!$G$14</definedName>
    <definedName name="IMG_Percent">#REF!</definedName>
    <definedName name="Imp_Phone_Number">#REF!</definedName>
    <definedName name="Impairment">#REF!</definedName>
    <definedName name="Implementor">#REF!</definedName>
    <definedName name="imybt">'[58]Drop down'!$I$6:$I$9</definedName>
    <definedName name="INCO">[73]BARS!$A$2055:$F$2435</definedName>
    <definedName name="Income_from_hire_purchase_business">#REF!</definedName>
    <definedName name="Income_from_late_payment_fee">#REF!</definedName>
    <definedName name="Income_from_leasing">#REF!</definedName>
    <definedName name="Income_from_wholesale_display_agreement">#REF!</definedName>
    <definedName name="Income_loss__before_extraordinary_items">#REF!</definedName>
    <definedName name="Income_loss__before_income_tax___extraordinary_items">#REF!</definedName>
    <definedName name="Income_Statement">#REF!</definedName>
    <definedName name="Income_tax">#REF!</definedName>
    <definedName name="Income_tax_expenses">#REF!</definedName>
    <definedName name="IncomeArea">#REF!</definedName>
    <definedName name="IncomeStatementDates">#REF!</definedName>
    <definedName name="IndexNAV">#REF!</definedName>
    <definedName name="IndustryCode">[39]Industry!$A$1:$A$36</definedName>
    <definedName name="IndustryEng">[39]Industry!$C$1:$C$36</definedName>
    <definedName name="IndustryFormat">[39]Header!$D$23:$F$23</definedName>
    <definedName name="IndustryThai">[39]Industry!$B$1:$B$36</definedName>
    <definedName name="InitSelect">[39]Go!$B$53</definedName>
    <definedName name="INPUT">#REF!</definedName>
    <definedName name="Input_Currency">[154]COVER!$G$12</definedName>
    <definedName name="INPUT_DS_CTG">#REF!</definedName>
    <definedName name="INPUT_FLAG">[155]INPUT_FLAG!$A$1:$M$9</definedName>
    <definedName name="INPUT1">#REF!</definedName>
    <definedName name="INPUT2">#REF!</definedName>
    <definedName name="INPUT3">#REF!</definedName>
    <definedName name="INPUT4">#REF!</definedName>
    <definedName name="inputData">#REF!</definedName>
    <definedName name="INPUTLINK">[39]Go!$F$2</definedName>
    <definedName name="Inquiry">#REF!</definedName>
    <definedName name="Inquiry2">#REF!</definedName>
    <definedName name="Insert_Page">[146]!Insert_Page</definedName>
    <definedName name="Inspection">#REF!</definedName>
    <definedName name="Installment_within_one_year">#REF!</definedName>
    <definedName name="Installments_within_one_year">'[35]Hi-Way'!#REF!</definedName>
    <definedName name="Int">#REF!</definedName>
    <definedName name="INT_ACQ">#REF!</definedName>
    <definedName name="INTANG">[73]BARS!#REF!</definedName>
    <definedName name="Intangible_Assets">#REF!</definedName>
    <definedName name="Intangibles">[33]Scoping!$G$28</definedName>
    <definedName name="INTCO">#REF!</definedName>
    <definedName name="Inter">#REF!</definedName>
    <definedName name="INTER_CO_INTEREST">#REF!</definedName>
    <definedName name="Interbank_and_money_market_items___interest_bearing">[156]NBANK!#REF!</definedName>
    <definedName name="Interco_NonNopat">#REF!</definedName>
    <definedName name="Interco_Nopat">#REF!</definedName>
    <definedName name="Interco1290">#N/A</definedName>
    <definedName name="Intercompany">#REF!</definedName>
    <definedName name="Interdivisional">[87]Interdivisional!$A$1:$AC$60</definedName>
    <definedName name="interest">#REF!</definedName>
    <definedName name="Interest___div._income_after_bad_debt_and_doubtful_accounts">#REF!</definedName>
    <definedName name="Interest_and_discount_income___Avg._loans_and_receivables">#REF!</definedName>
    <definedName name="Interest_and_discounts_expenses">#REF!</definedName>
    <definedName name="Interest_and_discounts_on_borrowings">#REF!</definedName>
    <definedName name="Interest_and_dividend_Income">#REF!</definedName>
    <definedName name="Interest_and_dividend_income___Total_income">#REF!</definedName>
    <definedName name="Interest_and_dividend_on_securities">#REF!</definedName>
    <definedName name="Interest_expense">#REF!</definedName>
    <definedName name="Interest_expenses">#REF!</definedName>
    <definedName name="Interest_on_borrowings">[42]OAM!$A$83:$H$83</definedName>
    <definedName name="Interest_on_loans_and_deposits">#REF!</definedName>
    <definedName name="Interest_on_margin_loans">[42]OAM!$A$79:$H$79</definedName>
    <definedName name="Interest_Rate">#REF!</definedName>
    <definedName name="Interest_revenue">[42]OAM!$A$137:$H$137</definedName>
    <definedName name="Interests_and_discount_expenses__Total_income">#REF!</definedName>
    <definedName name="Interim">[48]Scoping!$M$48</definedName>
    <definedName name="Intexpemplcost">#REF!</definedName>
    <definedName name="IntroPrintArea" hidden="1">#REF!</definedName>
    <definedName name="inv">#REF!</definedName>
    <definedName name="Invent">[87]Inventory!$A$1:$AG$43</definedName>
    <definedName name="Inventories">#REF!</definedName>
    <definedName name="Inventories___property_foreclosed">[32]KTC!#REF!</definedName>
    <definedName name="Inventories_automobile_foreclosed">#REF!</definedName>
    <definedName name="Inventory">[33]Scoping!$G$22</definedName>
    <definedName name="Inventory___asset_for_sale">#REF!</definedName>
    <definedName name="INVENTORYTURN">'[38]Dollar DOI'!#REF!</definedName>
    <definedName name="invert_e">{"'SCBMF'!$A$1:$I$51","'SCBDA'!$A$1:$I$45","'SCBBA'!$A$1:$I$37"}</definedName>
    <definedName name="INVEST">#REF!</definedName>
    <definedName name="Invest_properties">[33]Scoping!$G$25</definedName>
    <definedName name="Invest_subsidiaries">[33]Scoping!$G$26</definedName>
    <definedName name="Investment_in_Associates">#REF!</definedName>
    <definedName name="Investment_in_other_companies">#REF!</definedName>
    <definedName name="Investment_in_securities___Total_Assets">#REF!</definedName>
    <definedName name="Investment_Property_Rec">#REF!</definedName>
    <definedName name="Investments">#REF!</definedName>
    <definedName name="Invoice_CO">#REF!</definedName>
    <definedName name="IP_CCTV_Format">#REF!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42292.3069097222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RR">#REF!</definedName>
    <definedName name="IS_RIBBON_CREATE_SUCCESS">TRUE</definedName>
    <definedName name="IS_RIBBON_SHOW_GRAPH_GROUP">FALSE</definedName>
    <definedName name="IS_RIBBON_SHOW_MAIN_GROUP">TRUE</definedName>
    <definedName name="ISA">[48]Scoping!$M$12</definedName>
    <definedName name="Iss_Date">#REF!</definedName>
    <definedName name="Issued_and_paid_up_shared_capital_common_stock">#REF!</definedName>
    <definedName name="Issuer">[148]Master!$D$3</definedName>
    <definedName name="IssuerCode">[39]Issuer!$A$1:$A$617</definedName>
    <definedName name="IssuerEng">[39]Issuer!$C$1:$C$617</definedName>
    <definedName name="IssuerFormat">[39]Header!$E$24</definedName>
    <definedName name="IssuerThai">[39]Issuer!$B$1:$B$617</definedName>
    <definedName name="IT_depend">[48]Scoping!$M$22</definedName>
    <definedName name="IT_Services_Vendor_Initiator">#REF!</definedName>
    <definedName name="ItemA">#REF!</definedName>
    <definedName name="ItemB">#REF!</definedName>
    <definedName name="jan" hidden="1">{"'Income Statement'!$D$96:$E$101"}</definedName>
    <definedName name="Jan_amt">[55]Bussiness_Budget!$U$11</definedName>
    <definedName name="Jan_Building">[56]BUILD95!$AB$9:$AB$17</definedName>
    <definedName name="jantx">'[12]Tax Workings'!#REF!</definedName>
    <definedName name="jdhjf">#REF!</definedName>
    <definedName name="je">'[101]Data Sheet'!$B:$B,'[101]Data Sheet'!$D:$D,'[101]Data Sheet'!$F:$F,'[101]Data Sheet'!$H:$H,'[101]Data Sheet'!#REF!,'[101]Data Sheet'!#REF!,'[101]Data Sheet'!#REF!,'[101]Data Sheet'!#REF!,'[101]Data Sheet'!#REF!,'[101]Data Sheet'!#REF!,'[101]Data Sheet'!#REF!,'[101]Data Sheet'!#REF!,'[101]Data Sheet'!#REF!,'[101]Data Sheet'!#REF!,'[101]Data Sheet'!#REF!,'[101]Data Sheet'!$J:$J,'[101]Data Sheet'!$L:$L,'[101]Data Sheet'!$N:$N,'[101]Data Sheet'!$P:$P,'[101]Data Sheet'!$R:$R,'[101]Data Sheet'!$T:$T,'[101]Data Sheet'!$V:$V,'[101]Data Sheet'!$X:$X,'[101]Data Sheet'!$Z:$Z,'[101]Data Sheet'!$AB:$AB,'[101]Data Sheet'!$AD:$AD,'[101]Data Sheet'!$AF:$AF,'[101]Data Sheet'!$AF:$AF</definedName>
    <definedName name="JE_999_Line_Clearing">'[152]TB Data base'!#REF!</definedName>
    <definedName name="JGL" hidden="1">{"'Income Statement'!$D$96:$E$101"}</definedName>
    <definedName name="jhfkj">#REF!</definedName>
    <definedName name="jjjj" hidden="1">{"closed",#N/A,FALSE,"Consolidated Products - Budget";"expanded",#N/A,FALSE,"Consolidated Products - Budget"}</definedName>
    <definedName name="jk">[127]เงินกู้ธนชาติ!$G$2</definedName>
    <definedName name="JNLTYPE">#REF!</definedName>
    <definedName name="JO">#REF!</definedName>
    <definedName name="JSRCE">#REF!</definedName>
    <definedName name="Jul_00">#REF!</definedName>
    <definedName name="Jul_Building">[56]BUILD95!$AH$9:$AH$17</definedName>
    <definedName name="July_amt">[55]Bussiness_Budget!$AA$11</definedName>
    <definedName name="Jun_amt">[55]Bussiness_Budget!$Z$11</definedName>
    <definedName name="Jun_Building">[56]BUILD95!$AG$9:$AG$17</definedName>
    <definedName name="JustifyColumn">'[101]Data Sheet'!#REF!</definedName>
    <definedName name="k">"%,X,RZF..,CPF.."</definedName>
    <definedName name="KA">#REF!</definedName>
    <definedName name="kaka" hidden="1">{"'Income Statement'!$D$96:$E$101"}</definedName>
    <definedName name="KB_Toys">#REF!</definedName>
    <definedName name="Key" hidden="1">#REF!</definedName>
    <definedName name="Key_Financial_Ratios">#REF!</definedName>
    <definedName name="KK">#REF!</definedName>
    <definedName name="kk01collect">#REF!</definedName>
    <definedName name="kk01date">#REF!</definedName>
    <definedName name="kk01invalidfactor">#REF!</definedName>
    <definedName name="kk01validfactor">#REF!</definedName>
    <definedName name="kk03date">#REF!</definedName>
    <definedName name="kk03validfactor">#REF!</definedName>
    <definedName name="kk04date">#REF!</definedName>
    <definedName name="kk04validfactor">#REF!</definedName>
    <definedName name="kkfra01validapp">#REF!</definedName>
    <definedName name="kkfra01validfactor">#REF!</definedName>
    <definedName name="kkfra03collect">#REF!</definedName>
    <definedName name="kkfra03date">#REF!</definedName>
    <definedName name="kkfra03invalidfactor">#REF!</definedName>
    <definedName name="kkfra03validapp">#REF!</definedName>
    <definedName name="kkfra03validfactor">#REF!</definedName>
    <definedName name="kkfra04collect">#REF!</definedName>
    <definedName name="kkfra04invalidfactor">#REF!</definedName>
    <definedName name="kkfra04validapp">#REF!</definedName>
    <definedName name="kkfra04validfactor">#REF!</definedName>
    <definedName name="KKK">'[157]เงินกู้ MGC'!$F$15</definedName>
    <definedName name="KKKK">[157]เงินกู้ธนชาติ!$E$17</definedName>
    <definedName name="kkkkkk">#REF!</definedName>
    <definedName name="Kmart">#REF!</definedName>
    <definedName name="ko">[127]เงินกู้ธนชาติ!$E$17</definedName>
    <definedName name="KOMPENI">#REF!</definedName>
    <definedName name="KTB">#REF!</definedName>
    <definedName name="l">'[158]Library Procedures'!$K$9</definedName>
    <definedName name="L_306">#REF!</definedName>
    <definedName name="L_315">#REF!</definedName>
    <definedName name="L_316">#REF!</definedName>
    <definedName name="L_318">#REF!</definedName>
    <definedName name="L_319">#REF!</definedName>
    <definedName name="L_323">#REF!</definedName>
    <definedName name="L_324">#REF!</definedName>
    <definedName name="L_345">#REF!</definedName>
    <definedName name="L_Adjust">[57]Links!$H$1:$H$65536</definedName>
    <definedName name="L_AJE_Tot">[57]Links!$G$1:$G$65536</definedName>
    <definedName name="L_CY_Beg">[57]Links!$F$1:$F$65536</definedName>
    <definedName name="L_CY_End">[57]Links!$J$1:$J$65536</definedName>
    <definedName name="L_PY_End">[57]Links!$K$1:$K$65536</definedName>
    <definedName name="L_RJE_Tot">[57]Links!$I$1:$I$65536</definedName>
    <definedName name="Labels">'[159]Status Summary'!$N$4:$N$12</definedName>
    <definedName name="Labour">'[87]Labour No.s'!$A$1:$U$41</definedName>
    <definedName name="LAIBGROUPING">#REF!</definedName>
    <definedName name="Land">#REF!</definedName>
    <definedName name="LAND_AND_BUILDING_REC">[73]BARS!$B$1039:$L$1084</definedName>
    <definedName name="Land_and_Buildings_Rec">#REF!</definedName>
    <definedName name="Land_appreciation">#REF!</definedName>
    <definedName name="Language">[39]Go!$B$10</definedName>
    <definedName name="Last_HS_SME">[160]Reserve!#REF!</definedName>
    <definedName name="Last_Loan">[160]Reserve!#REF!</definedName>
    <definedName name="Last_Row">#N/A</definedName>
    <definedName name="Last_Updated">[161]Consolidated!$A$266</definedName>
    <definedName name="LAST11">#N/A</definedName>
    <definedName name="Latam">[26]REPORT!#REF!</definedName>
    <definedName name="late">#REF!</definedName>
    <definedName name="LB014A">[162]feature!$B$4:$N$4</definedName>
    <definedName name="LB104A1">[163]feature!$B$4:$N$4</definedName>
    <definedName name="LB143A" hidden="1">{#N/A,#N/A,FALSE,"BKK PROPER";#N/A,#N/A,FALSE,"AGGREGATE";#N/A,#N/A,FALSE,"BOND PL"}</definedName>
    <definedName name="LCholesky">[151]Data!#REF!</definedName>
    <definedName name="LEASE">#REF!</definedName>
    <definedName name="Leased_assets___net">#REF!</definedName>
    <definedName name="LEASING_CHARGES">#REF!</definedName>
    <definedName name="Ledger">'[72]LOV Template'!$B$8:$B$9</definedName>
    <definedName name="LESS____Gain_on_minority_interest">#REF!</definedName>
    <definedName name="LESS____Gain_on_the_purchase_of_shares">#REF!</definedName>
    <definedName name="Less___Accumulated_depreciation">#REF!</definedName>
    <definedName name="Less__Allowance_for_loan_losses">#REF!</definedName>
    <definedName name="Less__Allowance_for_loan_losses___FL">#REF!</definedName>
    <definedName name="Less__Allowance_for_loan_losses___HP">#REF!</definedName>
    <definedName name="Less__Unearned_revenue">'[35]Hi-Way'!#REF!</definedName>
    <definedName name="Level">[164]Sheet1!$A$3:$E$754</definedName>
    <definedName name="Leverage">#REF!</definedName>
    <definedName name="Leverage_Capital_Adequacy_Ratio">#REF!</definedName>
    <definedName name="LIAB">#REF!</definedName>
    <definedName name="Liabilities">#REF!</definedName>
    <definedName name="Liabilities___Shareholders__Equity">#REF!</definedName>
    <definedName name="Liabilities_of_promissory_notes_exchange_scheme">#REF!</definedName>
    <definedName name="Liabilities_under_commercial_paper_sold">#REF!</definedName>
    <definedName name="Liability_payable_on_demand">#REF!</definedName>
    <definedName name="line_items1">#REF!</definedName>
    <definedName name="lineitems1">#REF!</definedName>
    <definedName name="lineitems2">#REF!</definedName>
    <definedName name="lineitems3">#REF!</definedName>
    <definedName name="link">[165]Sheet1!$A$2:$D$315</definedName>
    <definedName name="Liquid_assets">#REF!</definedName>
    <definedName name="Liquid_assets___total_assets">#REF!</definedName>
    <definedName name="Liquid_Assets___TT_Assets">#REF!</definedName>
    <definedName name="Liquid_assets__installment_within_one_year____TT_assets">#REF!</definedName>
    <definedName name="Liquid_Assets__Installment_within_one_year___TT_Assets">#REF!</definedName>
    <definedName name="LiquidationDays">#REF!</definedName>
    <definedName name="Liquidity">#REF!</definedName>
    <definedName name="Liquidity_Ratio">#REF!</definedName>
    <definedName name="List_ARPopulation">'[121]AR Drop Downs'!$I$5:$I$10</definedName>
    <definedName name="List_Curr">[121]Currency!$B$9:$B$31</definedName>
    <definedName name="List_ExpandedTesting">'[121]AR Drop Downs'!$E$5:$E$8</definedName>
    <definedName name="List_Level_Assr">[121]DropDown!$B$1:$B$4</definedName>
    <definedName name="List_LevelAssurance">'[166]Drop Down'!$B$2:$B$5</definedName>
    <definedName name="List_Names">"REPLACE(GET.WORKBOOK(1),1,FIND(""]"",GET.WORKBOOK(1)),"""")"</definedName>
    <definedName name="List_Number_of_Exceptions_Identified">'[121]AR Drop Downs'!$K$5:$K$27</definedName>
    <definedName name="List_NumberTolerableExceptions">'[121]AR Drop Downs'!$C$5:$C$8</definedName>
    <definedName name="List_Proj_Meth">[121]DropDown!$H$1:$H$2</definedName>
    <definedName name="List_Samp_Sel">[121]DropDown!$D$1:$D$4</definedName>
    <definedName name="List_SampleSelectionMethod">'[121]AR Drop Downs'!$G$5:$G$7</definedName>
    <definedName name="List_TypeProcedure">'[166]Drop Down'!$A$2:$A$7</definedName>
    <definedName name="list1">#REF!</definedName>
    <definedName name="list2">#REF!</definedName>
    <definedName name="Listed_and_authorized_securities">#REF!</definedName>
    <definedName name="LIT">'[128]ADJ - RATE'!$B$2</definedName>
    <definedName name="lkj">[167]ตั๋วเงินรับ!$F$1</definedName>
    <definedName name="lkmjnhb">'[58]Drop down'!$G$6:$G$9</definedName>
    <definedName name="ll">#REF!</definedName>
    <definedName name="LLL">'[168]เงินกู้ MGC'!$F$15</definedName>
    <definedName name="lllllllllll">[169]Disposal!#REF!</definedName>
    <definedName name="LM_Segment_Separator">'[170]Setup Flow'!#REF!</definedName>
    <definedName name="LM_Setup_CS">'[170]Setup Flow'!#REF!</definedName>
    <definedName name="LM_Setup_RO">'[170]Setup Flow'!#REF!</definedName>
    <definedName name="loan">#REF!</definedName>
    <definedName name="Loan_Amount">#REF!</definedName>
    <definedName name="Loan_Start">#REF!</definedName>
    <definedName name="Loan_Years">#REF!</definedName>
    <definedName name="Loan1">'[149]เงินกู้ MGC'!$B$4</definedName>
    <definedName name="Loan400_case5">#REF!</definedName>
    <definedName name="loanRate">#REF!</definedName>
    <definedName name="Loans">#REF!</definedName>
    <definedName name="Loans_from_other_parties">#REF!</definedName>
    <definedName name="Loans_from_related_companies">#REF!</definedName>
    <definedName name="Loans_from_related_companies__P_N">#REF!</definedName>
    <definedName name="Loans_from_related_persons">#REF!</definedName>
    <definedName name="Loans_from_shareholders_directors">#REF!</definedName>
    <definedName name="Loans_from_shareholders_or_related_companies">#REF!</definedName>
    <definedName name="Loans_to_directors_and_employees">#REF!</definedName>
    <definedName name="Loans_to_employees_and_directors">#REF!</definedName>
    <definedName name="Loans_to_financial_institutions">#REF!</definedName>
    <definedName name="Loans_to_related_company">#REF!</definedName>
    <definedName name="LOANSCURRLIAB">#REF!</definedName>
    <definedName name="LoanTotals">#REF!</definedName>
    <definedName name="LOBCap">[31]Sheet1!#REF!</definedName>
    <definedName name="LOBExp">[31]Sheet1!#REF!</definedName>
    <definedName name="LOCAL">OFFSET(#REF!,0,0,COUNTA(#REF!)-1,1)</definedName>
    <definedName name="Location">[39]Header!$C$35:$J$35</definedName>
    <definedName name="Location1">#REF!</definedName>
    <definedName name="Location2">#REF!</definedName>
    <definedName name="Location6Month">'[39]6Month'!$C$35:$K$35</definedName>
    <definedName name="Locationcodes">'[171]Location Codes'!$A$1:$C$65536</definedName>
    <definedName name="LocationDetail">[39]Detail!$C$38:$L$38</definedName>
    <definedName name="LocationDetailENG">[39]DetailENG!$C$38:$L$38</definedName>
    <definedName name="LocationEng1">[39]EngHeader!$C$35:$J$35</definedName>
    <definedName name="LocationEng2">[39]EngHeader6Month!$C$35:$K$35</definedName>
    <definedName name="LocationSwitch">[39]Switch!$C$35:$K$35</definedName>
    <definedName name="Long">[149]เงินกู้ธนชาติ!$F$15</definedName>
    <definedName name="Long___term_borrowings">#REF!</definedName>
    <definedName name="Long_term_borrowings">#REF!</definedName>
    <definedName name="Long_term_investment">#REF!</definedName>
    <definedName name="Long_term_Liabilities">#REF!</definedName>
    <definedName name="Long_term_loans">#REF!</definedName>
    <definedName name="Long_Text">#REF!</definedName>
    <definedName name="Long1">'[172]เงินกู้ MGC'!$F$15</definedName>
    <definedName name="LookupTable">[113]LookupTable!$D$3:$H$15</definedName>
    <definedName name="LookupTableQuarter">[113]LookupTable!$G$3:$H$15</definedName>
    <definedName name="Loss__gain__on_exchanges">#REF!</definedName>
    <definedName name="Loss__gain__on_repossessed_vehicles">#REF!</definedName>
    <definedName name="Loss_Gain__on_exchanges">#REF!</definedName>
    <definedName name="Loss_on_repossessed_vehicles_Average_Loans">#REF!</definedName>
    <definedName name="LOTUS">#REF!</definedName>
    <definedName name="lpo">'[47]Stock Aging'!$A$2:$S$1606</definedName>
    <definedName name="LS">[30]REVENUE!#REF!</definedName>
    <definedName name="LSA_Table">[132]Table!$AC$4:$AD$12</definedName>
    <definedName name="LSP_RPCL">[132]Table!$X$4:$Z$14</definedName>
    <definedName name="LSP_table">[132]Table!$T$4:$V$9</definedName>
    <definedName name="LTI">#REF!</definedName>
    <definedName name="LTIFR">[87]LTIFR!$A$1:$R$33</definedName>
    <definedName name="LY_AccDepre_Building">[56]BUILD95!$AO$9:$AO$17</definedName>
    <definedName name="LY_NBV_Building">[56]BUILD95!$AP$9:$AP$17</definedName>
    <definedName name="LYN">#REF!</definedName>
    <definedName name="M">#REF!</definedName>
    <definedName name="Machines_and_equipments">#REF!</definedName>
    <definedName name="Macro1">[173]Macro1!$A$1</definedName>
    <definedName name="Macro10">[173]Macro1!$A$8</definedName>
    <definedName name="Macro11">[174]Macro1!$A$15</definedName>
    <definedName name="Macro2">[173]Macro1!$A$41</definedName>
    <definedName name="Macro3">[173]Macro1!$A$48</definedName>
    <definedName name="Macro4">[173]Macro1!$A$55</definedName>
    <definedName name="Macro5">[173]Macro1!$A$62</definedName>
    <definedName name="Macro6">[173]Macro1!$A$69</definedName>
    <definedName name="Macro7">[173]Macro1!$A$76</definedName>
    <definedName name="Macro8">[173]Macro1!$A$83</definedName>
    <definedName name="Macro9">[173]Macro1!$A$90</definedName>
    <definedName name="Macroassignprintmacro">[175]!Macroassignprintmacro</definedName>
    <definedName name="mail">#REF!</definedName>
    <definedName name="Maintain_Setups">[146]!Maintain_Setups</definedName>
    <definedName name="Major_Accomp"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nageRange">[39]Go!$D$66</definedName>
    <definedName name="ManFee">#REF!</definedName>
    <definedName name="Manual">[48]Scoping!$M$23</definedName>
    <definedName name="Manufacturing_Profit_and_Loss">#REF!</definedName>
    <definedName name="mar">'[176]Trade Sum'!$E$33</definedName>
    <definedName name="Mar_amt">[55]Bussiness_Budget!$W$11</definedName>
    <definedName name="Mar_Building">[56]BUILD95!$AD$9:$AD$17</definedName>
    <definedName name="Margin">#REF!</definedName>
    <definedName name="Margin_amount">#REF!</definedName>
    <definedName name="Margin_perday">#REF!</definedName>
    <definedName name="Mark">'[177]Const2Self Build'!$A$1:$N$68</definedName>
    <definedName name="Mark2">#REF!</definedName>
    <definedName name="Market">[54]choice!$B$2:$B$5</definedName>
    <definedName name="Market_Share">'[87]Market Share'!$A$1:$Y$59</definedName>
    <definedName name="Marketable_securities">#REF!</definedName>
    <definedName name="Master">#REF!</definedName>
    <definedName name="Mat_Date">#REF!</definedName>
    <definedName name="MatchInput">[39]Matching!$A$1:$A$495</definedName>
    <definedName name="MatchLink">[39]Go!$B$1</definedName>
    <definedName name="MatFormat">[39]Detail!$F$27</definedName>
    <definedName name="MatFormatENG">[39]DetailENG!$F$27</definedName>
    <definedName name="MatrixBenefits">#REF!</definedName>
    <definedName name="MatrixCapital">#REF!</definedName>
    <definedName name="MatrixFI">#REF!</definedName>
    <definedName name="MatrixFinancing">#REF!</definedName>
    <definedName name="MatrixInformation">#REF!</definedName>
    <definedName name="MatrixIntangible">#REF!</definedName>
    <definedName name="MatrixOther1">#REF!</definedName>
    <definedName name="MatrixOther2">#REF!</definedName>
    <definedName name="MatrixOther3">#REF!</definedName>
    <definedName name="MatrixPayroll">#REF!</definedName>
    <definedName name="MatrixPeriodend">#REF!</definedName>
    <definedName name="MatrixProduction">#REF!</definedName>
    <definedName name="MatrixProperty">#REF!</definedName>
    <definedName name="MatrixPurchasing">#REF!</definedName>
    <definedName name="MatrixRevenue">#REF!</definedName>
    <definedName name="MatrixSharebased">#REF!</definedName>
    <definedName name="MatrixTaxes">#REF!</definedName>
    <definedName name="MatrixTreasury">#REF!</definedName>
    <definedName name="Matthew">#REF!</definedName>
    <definedName name="MaxAge">[117]Assump2yrs.!$B$7</definedName>
    <definedName name="MaxLoss_Day">#REF!</definedName>
    <definedName name="MaxPayoff">#REF!</definedName>
    <definedName name="MaxSal">[118]Assumption!$B$19</definedName>
    <definedName name="MaxSallnc">[117]Assump2yrs.!$B$10</definedName>
    <definedName name="May_amt">[55]Bussiness_Budget!$Y$11</definedName>
    <definedName name="May_Building">[56]BUILD95!$AF$9:$AF$17</definedName>
    <definedName name="mayexch">'[71]FINALP&amp;L'!#REF!</definedName>
    <definedName name="mb">1000000</definedName>
    <definedName name="MBPRPRINT">#REF!</definedName>
    <definedName name="mCovariance">[151]Data!#REF!</definedName>
    <definedName name="mdate">'[178]Zero coupon'!#REF!</definedName>
    <definedName name="mdnckd">#REF!</definedName>
    <definedName name="ME03.01">'[179]GAAP Procedures'!$K$24,'[179]GAAP Procedures'!$K$25,'[179]GAAP Procedures'!$K$29</definedName>
    <definedName name="MEAEAC">[95]Economic!$B$30</definedName>
    <definedName name="MEAEC">[95]Economic!$B$29</definedName>
    <definedName name="MEATop">[95]Economic!$B$22</definedName>
    <definedName name="MEATpp">[95]Economic!$B$24</definedName>
    <definedName name="Meijer">#REF!</definedName>
    <definedName name="MENA">[26]REPORT!#REF!</definedName>
    <definedName name="MENU">#REF!</definedName>
    <definedName name="mes">'[113]MCS_P&amp;L_By_Sub_ USD'!$B$461</definedName>
    <definedName name="MFrecbl">#REF!</definedName>
    <definedName name="Minage">[180]Assumption!$C$6</definedName>
    <definedName name="Minorities_interests">#REF!</definedName>
    <definedName name="Minority_interest">#REF!</definedName>
    <definedName name="MinSal">[118]Assumption!$B$18</definedName>
    <definedName name="MinSallnc">[117]Assump2yrs.!$B$9</definedName>
    <definedName name="miq">'[113]MCS_P&amp;L_By_Sub_ USD'!$B$463</definedName>
    <definedName name="MIS">[30]REVENUE!#REF!</definedName>
    <definedName name="Miscellaneous">#REF!</definedName>
    <definedName name="mk">#REF!</definedName>
    <definedName name="MKT">#REF!</definedName>
    <definedName name="Mkt._Price">#REF!</definedName>
    <definedName name="MktCap_Haircut">#REF!</definedName>
    <definedName name="MktCapRev1">#REF!</definedName>
    <definedName name="MktCapRev1_Haircut">#REF!</definedName>
    <definedName name="MktCapRev2">#REF!</definedName>
    <definedName name="MktCapRev2_Haircut">#REF!</definedName>
    <definedName name="ML_7n6h3t1t">#REF!</definedName>
    <definedName name="MLR">#N/A</definedName>
    <definedName name="MNAME">#REF!</definedName>
    <definedName name="mo">#REF!</definedName>
    <definedName name="Monetary_Precision">#REF!</definedName>
    <definedName name="Money_market_domestic_interest___bearing">#REF!</definedName>
    <definedName name="Money_market_foreign_interest___bearing">#REF!</definedName>
    <definedName name="Money_Market_Funding">#REF!</definedName>
    <definedName name="MONTH">#REF!</definedName>
    <definedName name="month_in_quarter">#REF!</definedName>
    <definedName name="month_in_quarteract">#REF!</definedName>
    <definedName name="month_number">#REF!</definedName>
    <definedName name="month_numberact">#REF!</definedName>
    <definedName name="MONTHLY">#N/A</definedName>
    <definedName name="Monthnum">#REF!</definedName>
    <definedName name="MOR">#N/A</definedName>
    <definedName name="Movement">#REF!</definedName>
    <definedName name="MRI_Metals">[181]Metals!$AV$62:$AW$73</definedName>
    <definedName name="mrp">#REF!</definedName>
    <definedName name="mtd">[182]data!$U$4:$U$8398</definedName>
    <definedName name="MTHCOST1">#REF!</definedName>
    <definedName name="MTHCOST2">#REF!</definedName>
    <definedName name="MTHCOST23">#REF!</definedName>
    <definedName name="MTHCOST3">#REF!</definedName>
    <definedName name="MTHCOST4">#REF!</definedName>
    <definedName name="MTHLYOE">#REF!</definedName>
    <definedName name="MTHLYPL">#REF!</definedName>
    <definedName name="MTHRY01">#REF!</definedName>
    <definedName name="MTHRY02">#REF!</definedName>
    <definedName name="MTHRY03">#REF!</definedName>
    <definedName name="MTHRY04">#REF!</definedName>
    <definedName name="Mths_in_YTD">[154]Lookup!$L$16</definedName>
    <definedName name="mtmbasis">#REF!</definedName>
    <definedName name="mtmgain">#REF!</definedName>
    <definedName name="mtmmv">#REF!</definedName>
    <definedName name="mtmname">#REF!</definedName>
    <definedName name="MTMNetOfCVAColumn">#REF!</definedName>
    <definedName name="mtmquant">#REF!</definedName>
    <definedName name="mtmrealgain">#REF!</definedName>
    <definedName name="mtmsheet">#REF!</definedName>
    <definedName name="mtmstamp">#REF!</definedName>
    <definedName name="Multiple1">#REF!</definedName>
    <definedName name="Multiple2">#REF!</definedName>
    <definedName name="Musicland">#REF!</definedName>
    <definedName name="MV_DB">#REF!</definedName>
    <definedName name="MyCaldate">OFFSET(firstDataCard,3,2,COUNTA(#REF!)-3,3)</definedName>
    <definedName name="MyCalint">OFFSET(firstDataCard,4,9,COUNTA(#REF!)-4,6)</definedName>
    <definedName name="MylastCell">OFFSET(firstDataCard,COUNTA(#REF!),0,1,1)</definedName>
    <definedName name="MyNewData">OFFSET(firstDataCard,4,0,COUNTA(#REF!)-4,9)</definedName>
    <definedName name="MyNewDate">OFFSET(firstDataCard,4,1,COUNTA(#REF!)-4,1)</definedName>
    <definedName name="MyNewRate">OFFSET(firstDataCard,4,7,COUNTA(#REF!)-4,1)</definedName>
    <definedName name="MyRate">#REF!</definedName>
    <definedName name="mytrterews">'[46]Library Procedures'!$L$89</definedName>
    <definedName name="n">[162]feature!$B$4:$N$108</definedName>
    <definedName name="na">#REF!</definedName>
    <definedName name="NAControlType">[48]Scoping!$M$25</definedName>
    <definedName name="name">#REF!</definedName>
    <definedName name="name_FI">[183]Name_FI!$A$2:$A$35</definedName>
    <definedName name="Name1">#REF!</definedName>
    <definedName name="Name10a">'[184]Library Procedures'!$L$128</definedName>
    <definedName name="Name10b">'[184]Library Procedures'!$L$129</definedName>
    <definedName name="Name10c">'[185]Library Procedures'!$L$113</definedName>
    <definedName name="Name10d">'[186]Library Procedures'!$L$149</definedName>
    <definedName name="Name10e">'[186]Library Procedures'!$L$153</definedName>
    <definedName name="Name11a">'[184]Library Procedures'!$L$147</definedName>
    <definedName name="Name11b">'[184]Library Procedures'!$L$148</definedName>
    <definedName name="Name12a">'[184]Library Procedures'!$L$156</definedName>
    <definedName name="Name12b">'[184]Library Procedures'!$L$157</definedName>
    <definedName name="Name1a">'[187]Library Procedures'!$K$7</definedName>
    <definedName name="Name1b">'[187]Library Procedures'!$K$8</definedName>
    <definedName name="Name1c">'[187]Library Procedures'!$K$12</definedName>
    <definedName name="Name1d">'[187]Library Procedures'!$K$17</definedName>
    <definedName name="Name1e">'[187]Library Procedures'!$K$18</definedName>
    <definedName name="Name1f">'[187]Library Procedures'!$K$19</definedName>
    <definedName name="Name1g">'[187]Library Procedures'!$K$20</definedName>
    <definedName name="Name2a">'[187]Library Procedures'!$K$28</definedName>
    <definedName name="Name2b">'[187]Library Procedures'!$K$29</definedName>
    <definedName name="Name2c">'[188]Library Procedures'!$K$33</definedName>
    <definedName name="Name2d">'[188]Library Procedures'!$K$34</definedName>
    <definedName name="Name2e">'[189]Library Procedures'!$L$20</definedName>
    <definedName name="Name2f">'[189]Library Procedures'!$L$21</definedName>
    <definedName name="Name2g">'[189]Library Procedures'!$L$22</definedName>
    <definedName name="Name2h">'[189]Library Procedures'!$L$23</definedName>
    <definedName name="Name2i">'[189]Library Procedures'!$L$24</definedName>
    <definedName name="Name2j">'[186]Library Procedures'!$L$29</definedName>
    <definedName name="Name2k">'[186]Library Procedures'!$L$27</definedName>
    <definedName name="name3">#REF!</definedName>
    <definedName name="Name3a">'[188]Library Procedures'!$K$42</definedName>
    <definedName name="Name3b">'[188]Library Procedures'!$K$43</definedName>
    <definedName name="Name3c">'[190]Library procedures'!$L$37</definedName>
    <definedName name="Name3d">'[191]Library Procedures'!$K$53</definedName>
    <definedName name="Name3e">'[191]Library Procedures'!$K$54</definedName>
    <definedName name="Name3f">'[191]Library Procedures'!$K$55</definedName>
    <definedName name="Name3g">'[191]Library Procedures'!$K$56</definedName>
    <definedName name="Name3h">'[192]Library Procedures'!$K$65</definedName>
    <definedName name="Name3i">'[192]Library Procedures'!$K$69</definedName>
    <definedName name="Name3j">'[192]Library Procedures'!$K$73</definedName>
    <definedName name="Name3k">'[192]Library Procedures'!$K$74</definedName>
    <definedName name="Name4a">'[184]Library Procedures'!$L$25</definedName>
    <definedName name="Name4b">'[184]Library Procedures'!$L$26</definedName>
    <definedName name="Name4c">'[184]Library Procedures'!$L$27</definedName>
    <definedName name="Name4d">'[184]Library Procedures'!$L$28</definedName>
    <definedName name="Name4e">'[184]Library Procedures'!$L$29</definedName>
    <definedName name="Name4f">'[184]Library Procedures'!$L$34</definedName>
    <definedName name="Name4g">'[184]Library Procedures'!$L$35</definedName>
    <definedName name="Name4h">'[186]Library Procedures'!$L$70</definedName>
    <definedName name="Name4i">'[186]Library Procedures'!$L$71</definedName>
    <definedName name="Name4j">'[186]Library Procedures'!$L$68</definedName>
    <definedName name="Name4k">'[186]Library Procedures'!$L$67</definedName>
    <definedName name="Name5a">'[184]Library Procedures'!$L$46</definedName>
    <definedName name="Name5b">'[184]Library Procedures'!$L$47</definedName>
    <definedName name="Name5c">'[184]Library Procedures'!$L$51</definedName>
    <definedName name="Name5d">'[130]Library Procedures'!$L$54</definedName>
    <definedName name="Name5e">'[130]Library Procedures'!$L$64</definedName>
    <definedName name="Name5f">'[130]Library Procedures'!$L$65</definedName>
    <definedName name="Name5g">'[130]Library Procedures'!$L$66</definedName>
    <definedName name="Name5h">'[130]Library Procedures'!$L$67</definedName>
    <definedName name="Name5i">'[193]Library Procedures'!$L$153</definedName>
    <definedName name="Name5j">'[193]Library Procedures'!$L$157</definedName>
    <definedName name="Name5k">'[193]Library Procedures'!$L$161</definedName>
    <definedName name="Name5l">'[193]Library Procedures'!$L$165</definedName>
    <definedName name="Name5m">'[193]Library Procedures'!$L$169</definedName>
    <definedName name="Name5n">'[193]Library Procedures'!$L$173</definedName>
    <definedName name="Name5o">'[193]Library Procedures'!$L$177</definedName>
    <definedName name="Name5p">'[193]Library Procedures'!$L$185</definedName>
    <definedName name="Name5q">'[193]Library Procedures'!$L$194</definedName>
    <definedName name="Name5r">'[193]Library Procedures'!$L$195</definedName>
    <definedName name="Name5s">'[193]Library Procedures'!$L$208</definedName>
    <definedName name="Name5t">'[193]Library Procedures'!$L$209</definedName>
    <definedName name="Name6a">'[184]Library Procedures'!$L$66</definedName>
    <definedName name="Name6b">'[184]Library Procedures'!$L$67</definedName>
    <definedName name="Name6c">'[184]Library Procedures'!$L$68</definedName>
    <definedName name="Name6d">'[184]Library Procedures'!$L$69</definedName>
    <definedName name="Name6e">'[184]Library Procedures'!$L$70</definedName>
    <definedName name="Name6f">'[184]Library Procedures'!$L$71</definedName>
    <definedName name="Name6g">'[184]Library Procedures'!$L$72</definedName>
    <definedName name="Name6x">'[184]Library Procedures'!$L$77</definedName>
    <definedName name="Name6y">'[184]Library Procedures'!$L$78</definedName>
    <definedName name="Name7a">'[184]Library Procedures'!$L$87</definedName>
    <definedName name="Name7b">'[184]Library Procedures'!$L$88</definedName>
    <definedName name="Name7c">'[184]Library Procedures'!$L$89</definedName>
    <definedName name="Name7d">'[184]Library Procedures'!$L$90</definedName>
    <definedName name="Name8a">'[184]Library Procedures'!$L$99</definedName>
    <definedName name="Name8b">'[184]Library Procedures'!$L$101</definedName>
    <definedName name="Name8c">'[190]Library procedures'!$L$110</definedName>
    <definedName name="Name8d">'[190]Library procedures'!$L$105</definedName>
    <definedName name="Name9a">'[184]Library Procedures'!$L$114</definedName>
    <definedName name="Name9b">'[184]Library Procedures'!$L$115</definedName>
    <definedName name="Name9c">'[184]Library Procedures'!$L$119</definedName>
    <definedName name="Name9d">'[184]Library Procedures'!$L$120</definedName>
    <definedName name="Name9e">'[130]Library Procedures'!$L$120</definedName>
    <definedName name="Name9f">'[130]Library Procedures'!$L$121</definedName>
    <definedName name="Name9g">'[130]Library Procedures'!$L$122</definedName>
    <definedName name="NameA1">'[189]Entity &amp; Environment'!$I$10</definedName>
    <definedName name="NameA2">'[189]Entity &amp; Environment'!$I$11</definedName>
    <definedName name="NameA3">'[189]Entity &amp; Environment'!$I$12</definedName>
    <definedName name="NameAdd">'[194]Evaluate work of sig. component'!#REF!</definedName>
    <definedName name="NameB1">'[189]Entity &amp; Environment'!$I$14</definedName>
    <definedName name="NameB2">'[189]Entity &amp; Environment'!$I$15</definedName>
    <definedName name="NameB3">'[189]Entity &amp; Environment'!$I$16</definedName>
    <definedName name="NameC1">'[189]Entity &amp; Environment'!$I$18</definedName>
    <definedName name="NameC2">'[189]Entity &amp; Environment'!$I$19</definedName>
    <definedName name="NameC3">'[189]Entity &amp; Environment'!$I$20</definedName>
    <definedName name="NameC4">'[189]Entity &amp; Environment'!$I$21</definedName>
    <definedName name="NameCA1a">#REF!</definedName>
    <definedName name="NameCA1b">#REF!</definedName>
    <definedName name="NameCA2a">#REF!</definedName>
    <definedName name="NameCA2b">#REF!</definedName>
    <definedName name="namecol">#REF!</definedName>
    <definedName name="NameCreate">[39]Go!$P$14</definedName>
    <definedName name="NameD1">'[189]Entity &amp; Environment'!$I$23</definedName>
    <definedName name="NameD2">'[189]Entity &amp; Environment'!$I$24</definedName>
    <definedName name="NameD3">'[189]Entity &amp; Environment'!$I$25</definedName>
    <definedName name="NameE1">'[189]Entity &amp; Environment'!$I$30</definedName>
    <definedName name="NameE2">'[189]Entity &amp; Environment'!$I$31</definedName>
    <definedName name="NameE3">'[189]Entity &amp; Environment'!$I$32</definedName>
    <definedName name="NameE4">'[189]Entity &amp; Environment'!$I$33</definedName>
    <definedName name="Nameexposure">#REF!</definedName>
    <definedName name="NameF1">'[189]Entity &amp; Environment'!$I$35</definedName>
    <definedName name="NameF2">'[189]Entity &amp; Environment'!$I$36</definedName>
    <definedName name="NameF3">'[189]Entity &amp; Environment'!$I$37</definedName>
    <definedName name="NameF4">'[189]Entity &amp; Environment'!$I$39</definedName>
    <definedName name="NameF5">'[189]Entity &amp; Environment'!$I$38</definedName>
    <definedName name="NameG1">'[189]Entity &amp; Environment'!$I$44</definedName>
    <definedName name="NameG2">'[189]Entity &amp; Environment'!$I$45</definedName>
    <definedName name="NameG3">'[189]Entity &amp; Environment'!$I$46</definedName>
    <definedName name="NameH1">'[189]Entity &amp; Environment'!$I$48</definedName>
    <definedName name="NameH2">'[189]Entity &amp; Environment'!$I$49</definedName>
    <definedName name="NameH3">'[189]Entity &amp; Environment'!$I$50</definedName>
    <definedName name="NameH4">'[189]Entity &amp; Environment'!$I$52</definedName>
    <definedName name="NameH5">'[189]Entity &amp; Environment'!$I$51</definedName>
    <definedName name="NameI1">'[189]Entity &amp; Environment'!$I$57</definedName>
    <definedName name="NameI2">'[189]Entity &amp; Environment'!$I$58</definedName>
    <definedName name="NameI3">'[189]Entity &amp; Environment'!$I$59</definedName>
    <definedName name="NameJ1">'[189]Entity &amp; Environment'!$I$61</definedName>
    <definedName name="NameJ2">'[189]Entity &amp; Environment'!$I$62</definedName>
    <definedName name="NameJ3">'[189]Entity &amp; Environment'!$I$63</definedName>
    <definedName name="NameK1">'[189]Entity &amp; Environment'!$I$65</definedName>
    <definedName name="NameK2">'[189]Entity &amp; Environment'!$I$66</definedName>
    <definedName name="NameK3">'[189]Entity &amp; Environment'!$I$67</definedName>
    <definedName name="NameL1">'[189]Entity &amp; Environment'!$I$69</definedName>
    <definedName name="NameL2">'[189]Entity &amp; Environment'!$I$70</definedName>
    <definedName name="NameL3">'[189]Entity &amp; Environment'!$I$71</definedName>
    <definedName name="NameL4">'[189]Entity &amp; Environment'!$I$72</definedName>
    <definedName name="NameList">#REF!</definedName>
    <definedName name="NameM1">'[189]Entity &amp; Environment'!$I$74</definedName>
    <definedName name="NameM2">'[189]Entity &amp; Environment'!$I$75</definedName>
    <definedName name="NameM3">'[189]Entity &amp; Environment'!$I$76</definedName>
    <definedName name="NameMN1">'[189]Entity &amp; Environment'!$I$78</definedName>
    <definedName name="NameMN2">'[189]Entity &amp; Environment'!$I$79</definedName>
    <definedName name="NameMN3">'[189]Entity &amp; Environment'!$I$80</definedName>
    <definedName name="NameMN4">'[189]Entity &amp; Environment'!$I$82</definedName>
    <definedName name="NameMN5">'[189]Entity &amp; Environment'!$I$81</definedName>
    <definedName name="NameN1">'[189]Entity &amp; Environment'!$I$87</definedName>
    <definedName name="NameN2">'[189]Entity &amp; Environment'!$I$88</definedName>
    <definedName name="NameN3">'[189]Entity &amp; Environment'!$I$89</definedName>
    <definedName name="NameO1">'[189]Entity &amp; Environment'!$I$91</definedName>
    <definedName name="NameO2">'[189]Entity &amp; Environment'!$I$92</definedName>
    <definedName name="NameO3">'[189]Entity &amp; Environment'!$I$93</definedName>
    <definedName name="NameO4">'[189]Entity &amp; Environment'!$I$94</definedName>
    <definedName name="NameP1">'[189]Entity &amp; Environment'!$I$99</definedName>
    <definedName name="NameP2">'[189]Entity &amp; Environment'!$I$100</definedName>
    <definedName name="NameP3">'[189]Entity &amp; Environment'!$I$101</definedName>
    <definedName name="NameQ1">'[189]Entity &amp; Environment'!$I$103</definedName>
    <definedName name="NameQ2">'[189]Entity &amp; Environment'!$I$104</definedName>
    <definedName name="NameQ3">'[189]Entity &amp; Environment'!$I$105</definedName>
    <definedName name="NameR1">'[189]Entity &amp; Environment'!$I$111</definedName>
    <definedName name="NameR2">'[189]Entity &amp; Environment'!$I$113</definedName>
    <definedName name="NameR3">'[189]Entity &amp; Environment'!$I$110</definedName>
    <definedName name="NameS1">'[189]Entity &amp; Environment'!$I$117</definedName>
    <definedName name="NameS2">'[189]Entity &amp; Environment'!$I$116</definedName>
    <definedName name="NameT1">'[189]Entity &amp; Environment'!$I$124</definedName>
    <definedName name="NameT2">'[189]Entity &amp; Environment'!$I$123</definedName>
    <definedName name="NameT3">'[189]Entity &amp; Environment'!$I$122</definedName>
    <definedName name="NameThai">[108]ws!$H$5</definedName>
    <definedName name="NameUpdate">[39]Go!$P$24</definedName>
    <definedName name="NameV1">'[189]Entity &amp; Environment'!$I$129</definedName>
    <definedName name="NameV2">'[189]Entity &amp; Environment'!$I$130</definedName>
    <definedName name="NameV3">'[189]Entity &amp; Environment'!$I$131</definedName>
    <definedName name="NATest_OE">[48]Scoping!$M$30</definedName>
    <definedName name="National_Sales">'[87]National Sales'!$A$1:$AC$60</definedName>
    <definedName name="NATN_EasternEuro_Taiwan_Korea">[26]REPORT!#REF!</definedName>
    <definedName name="NAVFormat">[39]Header!$H$33</definedName>
    <definedName name="NavInput">[39]RawNav!$A$1:$C$31</definedName>
    <definedName name="NAVPerCent">[39]Header!$I$33</definedName>
    <definedName name="NAZIM___S_ASSIGNMENT_allocation_of_other_asset_List">#REF!</definedName>
    <definedName name="nberwvdcx">'[46]Library Procedures'!$L$101</definedName>
    <definedName name="nebrvdc">#REF!</definedName>
    <definedName name="nee">#REF!</definedName>
    <definedName name="Net_account_receivables___hire_purchase">#REF!</definedName>
    <definedName name="Net_Account_receivables___Hire_purchase_net_UI">[32]KTC!#REF!</definedName>
    <definedName name="Net_Account_receivables___Personal_loans_net_UI">[32]KTC!#REF!</definedName>
    <definedName name="Net_brokerage_income">[42]OAM!$A$142:$H$142</definedName>
    <definedName name="Net_Fees_and_Brokerage_Income">#REF!</definedName>
    <definedName name="Net_fees_and_services_income">[42]OAM!$A$143:$H$143</definedName>
    <definedName name="Net_fixed_assets">#REF!</definedName>
    <definedName name="NET_INCOME">#REF!</definedName>
    <definedName name="NET_INCOME__included_extraordinary_write_back">#REF!</definedName>
    <definedName name="Net_Income__Loss">#REF!</definedName>
    <definedName name="Net_income_excluded_bad_debt_recovery">#REF!</definedName>
    <definedName name="Net_interest_and_dividend_income">#REF!</definedName>
    <definedName name="Net_interest_and_dividend_income___Avg._Assets">#REF!</definedName>
    <definedName name="Net_interest_and_dividend_income___Total_income">#REF!</definedName>
    <definedName name="Net_interest_income">#REF!</definedName>
    <definedName name="Net_interest_income___average_assets">#REF!</definedName>
    <definedName name="Net_interest_income___total_income">#REF!</definedName>
    <definedName name="Net_interest_income_after_provision">#REF!</definedName>
    <definedName name="Net_interest_income_after_provision_for_possible_loan_losses">#REF!</definedName>
    <definedName name="Net_investment_in_Securities">#REF!</definedName>
    <definedName name="Net_loans">#REF!</definedName>
    <definedName name="Net_loans_and_accrued_interest_receivables">#REF!</definedName>
    <definedName name="Net_non_interest_income">#REF!</definedName>
    <definedName name="Net_Profit___dividends_____Avg._Shareholders__Equity">#REF!</definedName>
    <definedName name="Net_Profit___Total_income">#REF!</definedName>
    <definedName name="Net_profit_before_extraordinary_items">#REF!</definedName>
    <definedName name="NET_PROFIT_BEFORE_INCOME_TAX">#REF!</definedName>
    <definedName name="Net_profit_before_income_tax_and_extraordinary">#REF!</definedName>
    <definedName name="Net_securities_business_income">[42]OAM!$A$88:$H$88</definedName>
    <definedName name="Net_securities_business_income_after_bad_debt_and_doubtful_accounts">[42]OAM!$A$90:$H$90</definedName>
    <definedName name="Net_securities_business_receivables___accrued_interest_receivables">[42]OAM!$A$26:$H$26</definedName>
    <definedName name="Net_write_off">#REF!</definedName>
    <definedName name="Net_Written_off">#REF!</definedName>
    <definedName name="Net_Written_off___Avg._loans">#REF!</definedName>
    <definedName name="nethit">'[99]Collars FAS'!#REF!</definedName>
    <definedName name="NEW">#N/A</definedName>
    <definedName name="New_Loan_indicator">#REF!</definedName>
    <definedName name="newcallval">'[99]Collars FAS'!#REF!</definedName>
    <definedName name="newcallvol">'[99]Collars FAS'!#REF!</definedName>
    <definedName name="NEWCO">#REF!</definedName>
    <definedName name="newconvertdate">[99]FAS!#REF!</definedName>
    <definedName name="neweffective">'[99]Collars FAS'!#REF!</definedName>
    <definedName name="newputval">'[99]Collars FAS'!#REF!</definedName>
    <definedName name="newputvol">'[99]Collars FAS'!#REF!</definedName>
    <definedName name="newrfr">'[99]Collars FAS'!#REF!</definedName>
    <definedName name="newspot">'[99]Collars FAS'!#REF!</definedName>
    <definedName name="newvalue">'[99]Collars FAS'!#REF!</definedName>
    <definedName name="newwarrantspot">'[99]Warrant FAS'!#REF!</definedName>
    <definedName name="newwarrantvol">'[99]Warrant FAS'!#REF!</definedName>
    <definedName name="NG">#REF!</definedName>
    <definedName name="NI">#REF!</definedName>
    <definedName name="NI___Avg._Assets">#REF!</definedName>
    <definedName name="nko">#REF!</definedName>
    <definedName name="nnn">[27]บง.ธนชาติ!#REF!</definedName>
    <definedName name="nnnn">[17]อัตรามรณะ!#REF!</definedName>
    <definedName name="no">#REF!</definedName>
    <definedName name="no.">#REF!</definedName>
    <definedName name="NoInterim">[48]Scoping!$M$46</definedName>
    <definedName name="Non_accrual_Loans">#REF!</definedName>
    <definedName name="Non_accrual_loans___receivables">[42]OAM!$A$111:$H$111</definedName>
    <definedName name="Non_accrual_loans__3_months">#REF!</definedName>
    <definedName name="Non_accrual_loans__3_months____average_loans">#REF!</definedName>
    <definedName name="Non_accrual_loans__3_months____Total_loans">#REF!</definedName>
    <definedName name="Non_interest_income">#REF!</definedName>
    <definedName name="Noncash">#REF!</definedName>
    <definedName name="NoOfUnits">#REF!</definedName>
    <definedName name="NOPAE">[48]Scoping!$M$10</definedName>
    <definedName name="NOPATGRAPHS">#REF!</definedName>
    <definedName name="NoPEFR">#REF!</definedName>
    <definedName name="Note__Total_Depreciation___Amortization">#REF!</definedName>
    <definedName name="NOTED">#REF!</definedName>
    <definedName name="NOTERS">#REF!</definedName>
    <definedName name="noters1">#REF!</definedName>
    <definedName name="noters2">#REF!</definedName>
    <definedName name="Notes_payable">[33]Scoping!$G$31</definedName>
    <definedName name="Notes_Receivable">#REF!</definedName>
    <definedName name="Notes_receivables">#REF!</definedName>
    <definedName name="NoticePurpose">[195]Reference!$B$2:$B$4</definedName>
    <definedName name="NOTIONAL">#REF!</definedName>
    <definedName name="NOTIONAL_INTEREST">#REF!</definedName>
    <definedName name="Nov_amt">[55]Bussiness_Budget!$AE$11</definedName>
    <definedName name="Nov_Building">[56]BUILD95!$AL$9:$AL$17</definedName>
    <definedName name="NOW">'[196]TB-2001-Apr''01'!#REF!</definedName>
    <definedName name="NoYes">'[48]Drop down'!$Q$6:$Q$7</definedName>
    <definedName name="npl">'[197]BS-Q1''04'!#REF!</definedName>
    <definedName name="NPLd">#REF!</definedName>
    <definedName name="nra">[132]Projection!$J$3</definedName>
    <definedName name="nrbervdc" hidden="1">#REF!</definedName>
    <definedName name="nrbervwcs">'[46]Library Procedures'!$L$88</definedName>
    <definedName name="nrtber">'[46]Library Procedures'!$L$69</definedName>
    <definedName name="NSECITI">[198]CITIBANK!$A$1:$M$69</definedName>
    <definedName name="NSEDEUTSCHE">#REF!</definedName>
    <definedName name="NSEHSBC">#REF!</definedName>
    <definedName name="NSProjectionMethodIndex">'[199]Non-Statistical Sampling Master'!$C$63</definedName>
    <definedName name="NSRequiredLevelOfEvidenceItems">'[199]Non-Statistical Sampling Master'!$C$50:$C$53</definedName>
    <definedName name="NSTargetedTestingItems">'[199]Two Step Revenue Testing Master'!$E$47</definedName>
    <definedName name="ntbrweasc" hidden="1">#REF!</definedName>
    <definedName name="nteb">'[46]Library Procedures'!$L$46</definedName>
    <definedName name="Num_PMT">[148]Master!$B$20</definedName>
    <definedName name="Num_Pmt_Per_Year">#REF!</definedName>
    <definedName name="Number_of_employees">#REF!</definedName>
    <definedName name="Number_of_Ordinary_Shares">#REF!</definedName>
    <definedName name="Number_of_Ordinary_Shares__million">#REF!</definedName>
    <definedName name="Number_of_Payments">MATCH(0.01,[0]!End_Bal,-1)+1</definedName>
    <definedName name="Numbers">#REF!</definedName>
    <definedName name="NumModel">#REF!</definedName>
    <definedName name="NvsASD">"V2002-12-31"</definedName>
    <definedName name="NvsAutoDrillOk">"VN"</definedName>
    <definedName name="NvsElapsedTime">0.000115740738692693</definedName>
    <definedName name="NvsEndTime">37659.763125</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"%,X,RZF..,CZF.."</definedName>
    <definedName name="NvsPanelBusUnit">"V"</definedName>
    <definedName name="NvsPanelEffdt">"V1999-01-01"</definedName>
    <definedName name="NvsPanelSetid">"VEPNY1"</definedName>
    <definedName name="NvsParentRef">"[ReviseBudgetTSD2003.xls]Sheet1!$X$17"</definedName>
    <definedName name="NvsReqBU">"VUSA01"</definedName>
    <definedName name="NvsReqBUOnly">"VN"</definedName>
    <definedName name="NvsStyleNme">"Classical.xls"</definedName>
    <definedName name="NvsTransLed">"VN"</definedName>
    <definedName name="NvsTreeASD">"V2002-12-31"</definedName>
    <definedName name="NvsValTbl.ACCOUNT">"GL_ACCOUNT_TBL"</definedName>
    <definedName name="NvsValTbl.AFFILIATE">"AFFILIATE_VW"</definedName>
    <definedName name="NvsValTbl.BUSINESS_UNIT">"BUS_UNIT_TBL_GL"</definedName>
    <definedName name="NvsValTbl.DEPTID">"DEPT_TBL"</definedName>
    <definedName name="NvsValTbl.PRODUCT">"PRODUCT_TBL"</definedName>
    <definedName name="NvsValTbl.PROJECT_ID">"PROJECT"</definedName>
    <definedName name="nyrbt">'[46]Library Procedures'!$L$51</definedName>
    <definedName name="nyrbtev">'[46]Library Procedures'!$L$66</definedName>
    <definedName name="nyrbtevrwf">'[46]Library Procedures'!$L$119</definedName>
    <definedName name="nyrtbe">'[46]Library Procedures'!$L$68</definedName>
    <definedName name="nyrtbevdscx">'[46]Library Procedures'!$L$90</definedName>
    <definedName name="nyrtrwe">'[46]Library Procedures'!$L$87</definedName>
    <definedName name="nytbwrgac">'[46]Library Procedures'!$L$99</definedName>
    <definedName name="o">#REF!</definedName>
    <definedName name="Observation">#REF!</definedName>
    <definedName name="OBSheeet">#REF!</definedName>
    <definedName name="OccupancySub">[195]Reference!$A$2:$A$5</definedName>
    <definedName name="Oct_amt">[55]Bussiness_Budget!$AD$11</definedName>
    <definedName name="oCT_bUILDING">[56]BUILD95!$AK$9:$AK$17</definedName>
    <definedName name="oe">#REF!</definedName>
    <definedName name="OEM">#REF!</definedName>
    <definedName name="OEM_Amt">#REF!</definedName>
    <definedName name="Office_Equipment">#REF!</definedName>
    <definedName name="offsettingchangeinequity">'[99]Collars FAS'!#REF!</definedName>
    <definedName name="oh">#REF!</definedName>
    <definedName name="OI_Var_Output">#REF!</definedName>
    <definedName name="oium">[44]Scoping!$M$30</definedName>
    <definedName name="OK">#REF!</definedName>
    <definedName name="old">'[196]TB-2001-Apr''01'!#REF!</definedName>
    <definedName name="oldData">#REF!</definedName>
    <definedName name="OLE_LINK5">#REF!</definedName>
    <definedName name="OLN">#REF!</definedName>
    <definedName name="om">#REF!</definedName>
    <definedName name="ONAME">#REF!</definedName>
    <definedName name="OneWTurnover_Days">#REF!</definedName>
    <definedName name="OneWTurnover_Haircut">#REF!</definedName>
    <definedName name="Online">'[200]Mkt Dev 1291 ONL 1290 - 1010'!$A$18:$F$200</definedName>
    <definedName name="open">#REF!</definedName>
    <definedName name="Opening">[73]BARS!$E$2678</definedName>
    <definedName name="Opening_Balances">#REF!</definedName>
    <definedName name="Oper">[54]choice!$C$2:$C$5</definedName>
    <definedName name="Operating_expenses">#REF!</definedName>
    <definedName name="Operating_expenses___total_income">#REF!</definedName>
    <definedName name="Operating_income">[42]OAM!$A$138:$H$138</definedName>
    <definedName name="Operating_Lease">[201]SCAN!#REF!</definedName>
    <definedName name="Operating_profit">#REF!</definedName>
    <definedName name="Operating_profit___average_assets">#REF!</definedName>
    <definedName name="Operating_profit__Avg._Assets">#REF!</definedName>
    <definedName name="OpicsPath">#REF!</definedName>
    <definedName name="Opportunities"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R">#REF!</definedName>
    <definedName name="Ops_Data">#REF!</definedName>
    <definedName name="OptionLink">[39]Go!$B$3</definedName>
    <definedName name="Order_Date">#REF!</definedName>
    <definedName name="organization_id">'[202]#Lists'!$E$3</definedName>
    <definedName name="Orient_Cap">#REF!</definedName>
    <definedName name="os_start">'[203]Overdue status'!$B:$B</definedName>
    <definedName name="osm">#REF!</definedName>
    <definedName name="OtcInput">[39]RawOtc!$A$1:$C$30</definedName>
    <definedName name="OthAcc1">#REF!</definedName>
    <definedName name="OthAsset2_1">'[74]สง. l นบ.2.1_แนบ1'!$F$12</definedName>
    <definedName name="OthDebt2_1">'[74]สง. l นบ.2.1_แนบ1'!$F$17</definedName>
    <definedName name="OthDebtFI2_1">#REF!</definedName>
    <definedName name="Other_assets">#REF!</definedName>
    <definedName name="Other_current_assets">#REF!</definedName>
    <definedName name="Other_current_liabilities">#REF!</definedName>
    <definedName name="Other_expenses">#REF!</definedName>
    <definedName name="OTHER_FIXED_ASSET_INVESTMENT_REC">[73]BARS!$B$1393:$M$1419</definedName>
    <definedName name="Other_fixed_assets">#REF!</definedName>
    <definedName name="Other_income">#REF!</definedName>
    <definedName name="Other_Intangibles_Rec">#REF!</definedName>
    <definedName name="Other_Items_Not_Requiring_an_Outlay_of_Funds">#REF!</definedName>
    <definedName name="Other_liabilities">#REF!</definedName>
    <definedName name="Other_loabilities___provident_fund">#REF!</definedName>
    <definedName name="Other_non_interest_expenses">#REF!</definedName>
    <definedName name="Other_payable">#REF!</definedName>
    <definedName name="Other_Plant_and_Machinery">#REF!</definedName>
    <definedName name="Other_securities">[14]tisco!$B$17:$N$17</definedName>
    <definedName name="OTHERAMT">#REF!</definedName>
    <definedName name="Others">#REF!</definedName>
    <definedName name="OthTot1">#REF!</definedName>
    <definedName name="OutlookYear">[85]Parameters!$M$16</definedName>
    <definedName name="OUTPUTDE">#N/A</definedName>
    <definedName name="OUTPUTLINK">[39]Go!$F$3</definedName>
    <definedName name="OUTPUTUP">#N/A</definedName>
    <definedName name="OUTSIDE_EQUITY_INTEREST">[73]BARS!$B$1638:$N$1656</definedName>
    <definedName name="Outsource">#REF!</definedName>
    <definedName name="Overhead_expenses">#REF!</definedName>
    <definedName name="Overhead_expenses___Avg._assets">#REF!</definedName>
    <definedName name="Overheads">[87]Overheads!$A$1:$L$47</definedName>
    <definedName name="p">#REF!</definedName>
    <definedName name="P_F">[204]MENU!$I$13</definedName>
    <definedName name="P_T">[204]MENU!$I$16</definedName>
    <definedName name="pa">#REF!</definedName>
    <definedName name="Packaging">'[87]Packaging Products'!$A$1:$AC$60</definedName>
    <definedName name="PAE">#REF!</definedName>
    <definedName name="PAGE">#REF!</definedName>
    <definedName name="Page_22">#REF!</definedName>
    <definedName name="Page_23">#REF!</definedName>
    <definedName name="Page_24">#REF!</definedName>
    <definedName name="Page_25">#REF!</definedName>
    <definedName name="PAGE1">#REF!</definedName>
    <definedName name="Page2">#REF!</definedName>
    <definedName name="PAGE24">#N/A</definedName>
    <definedName name="PAGEA">#REF!</definedName>
    <definedName name="PAGEB">#REF!</definedName>
    <definedName name="PAGEB2">#REF!</definedName>
    <definedName name="PAGEC">#REF!</definedName>
    <definedName name="PAGED">#REF!</definedName>
    <definedName name="PAGEE">#REF!</definedName>
    <definedName name="pagroup">#REF!</definedName>
    <definedName name="pagroup65">#REF!</definedName>
    <definedName name="pah">#REF!</definedName>
    <definedName name="Paid_up_capital">#REF!</definedName>
    <definedName name="PandL">'[38]P&amp;L'!#REF!</definedName>
    <definedName name="ParamA">[148]Master!$A$12</definedName>
    <definedName name="ParamB">[148]Master!$B$12</definedName>
    <definedName name="ParentCompany">'[74]สง. l นบ.1'!$E$3</definedName>
    <definedName name="password">#REF!</definedName>
    <definedName name="PAT">#REF!</definedName>
    <definedName name="Patents">#REF!</definedName>
    <definedName name="PATENTS_REC">[73]BARS!$B$1342:$N$1380</definedName>
    <definedName name="Path">#REF!</definedName>
    <definedName name="PathImportText">#REF!</definedName>
    <definedName name="PathSaveBackup">#REF!</definedName>
    <definedName name="pay">'[205]Payment Data'!$A$7:$V$8</definedName>
    <definedName name="Pay_Date">#REF!</definedName>
    <definedName name="Pay_Num">#REF!</definedName>
    <definedName name="pay_rev">#REF!</definedName>
    <definedName name="Payables">[33]Scoping!$G$29</definedName>
    <definedName name="Payment_Date">DATE(YEAR([0]!Loan_Start),MONTH([0]!Loan_Start)+Payment_Number,DAY([0]!Loan_Start))</definedName>
    <definedName name="PaymentQ">#REF!</definedName>
    <definedName name="Payments_per_year">#REF!</definedName>
    <definedName name="payroll">#REF!</definedName>
    <definedName name="PBO_Term">[206]Active!#REF!</definedName>
    <definedName name="PCAOB">[48]Scoping!$M$18</definedName>
    <definedName name="PCCF_TTM_Type">[207]PCE!$V$2:$W$8</definedName>
    <definedName name="PCGDIRECTDEALRELATED">'[123]DEAL RELATED'!#REF!</definedName>
    <definedName name="PCGINDIRECTDEALRELATED">'[123]DEAL RELATED'!#REF!</definedName>
    <definedName name="PD">#REF!</definedName>
    <definedName name="PDIT">#REF!</definedName>
    <definedName name="PE_F">[208]MENU!$B$30</definedName>
    <definedName name="PE_T">[208]MENU!$B$31</definedName>
    <definedName name="ped">#REF!</definedName>
    <definedName name="PennyStock">#REF!</definedName>
    <definedName name="PER">[90]Input!$I$9</definedName>
    <definedName name="perBC">#REF!</definedName>
    <definedName name="perbens">#REF!</definedName>
    <definedName name="perCE">#REF!</definedName>
    <definedName name="PerCentFormat">[39]Header!$I$24</definedName>
    <definedName name="PerCentTitle">[39]Header!$I$23</definedName>
    <definedName name="perDeriv">#REF!</definedName>
    <definedName name="perFin">#REF!</definedName>
    <definedName name="perIntang">#REF!</definedName>
    <definedName name="Period">'[72]LOV Template'!$F$8</definedName>
    <definedName name="PERIOD_1">[68]Required!#REF!</definedName>
    <definedName name="PERIOD_2">[68]Required!#REF!</definedName>
    <definedName name="PERIOD_END">[96]AUT98035!#REF!</definedName>
    <definedName name="Period_F">[209]MENU!$F$9</definedName>
    <definedName name="Periodic_rate">[210]!Annual_interest_rate/[210]!Payments_per_year</definedName>
    <definedName name="PeriodsInYear">#REF!</definedName>
    <definedName name="perOther3">#REF!</definedName>
    <definedName name="perPay">#REF!</definedName>
    <definedName name="perPI">#REF!</definedName>
    <definedName name="perPP">#REF!</definedName>
    <definedName name="perPPE">#REF!</definedName>
    <definedName name="perRR">#REF!</definedName>
    <definedName name="perSBCA">#REF!</definedName>
    <definedName name="Personnel_expenses">#REF!</definedName>
    <definedName name="perTaxes">#REF!</definedName>
    <definedName name="perTreas">#REF!</definedName>
    <definedName name="PF">[211]MENU!$H$11</definedName>
    <definedName name="PG1LD">#REF!</definedName>
    <definedName name="PG1MD">#REF!</definedName>
    <definedName name="pg1mrs">#REF!</definedName>
    <definedName name="PG2LD">#REF!</definedName>
    <definedName name="PG2LRS">#REF!</definedName>
    <definedName name="PG2MD">#REF!</definedName>
    <definedName name="pg2mrs">#REF!</definedName>
    <definedName name="PG3LD">#REF!</definedName>
    <definedName name="PG3LRS">#REF!</definedName>
    <definedName name="PG3MD">#REF!</definedName>
    <definedName name="pg3mrs">#REF!</definedName>
    <definedName name="PG4LD">#REF!</definedName>
    <definedName name="PG4MD">#REF!</definedName>
    <definedName name="pg4mrs">#REF!</definedName>
    <definedName name="PG5LD">#REF!</definedName>
    <definedName name="PG6LD">#REF!</definedName>
    <definedName name="PG7LD">#REF!</definedName>
    <definedName name="PGimpair">#REF!</definedName>
    <definedName name="PIE">'[199]Two Step Revenue Testing Master'!$C$87</definedName>
    <definedName name="Pipe_Tube">'[87]Pipe and Tube'!$A$1:$AC$60</definedName>
    <definedName name="PISE">#REF!</definedName>
    <definedName name="PIT">#REF!</definedName>
    <definedName name="Pivot">#REF!</definedName>
    <definedName name="Pivot2"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hidden="1">#REF!</definedName>
    <definedName name="pl">#REF!</definedName>
    <definedName name="PL_Sheet">#REF!</definedName>
    <definedName name="pla">#REF!</definedName>
    <definedName name="plan_name">[55]BusinessPlan!$F$10</definedName>
    <definedName name="Plant_and_Machinery_Rec">#REF!</definedName>
    <definedName name="Plant_Mach">[73]BARS!#REF!</definedName>
    <definedName name="Plat_Percent">#REF!</definedName>
    <definedName name="PLCommentary">#REF!</definedName>
    <definedName name="PLS">#N/A</definedName>
    <definedName name="plsec">#REF!</definedName>
    <definedName name="Pm.payb">#REF!</definedName>
    <definedName name="PM_Phone_Number">#REF!</definedName>
    <definedName name="pmr">#REF!</definedName>
    <definedName name="Pmt_to_use">#REF!</definedName>
    <definedName name="pnh">#REF!</definedName>
    <definedName name="po">#REF!</definedName>
    <definedName name="polkjn">[44]Scoping!$M$32</definedName>
    <definedName name="pom" hidden="1">#REF!</definedName>
    <definedName name="poo">#REF!</definedName>
    <definedName name="PooNim">#REF!</definedName>
    <definedName name="PopCache_GCS_HISTORICAL_RATES_HIERARCHY_ID">#REF!</definedName>
    <definedName name="PopCache_GCS_HISTORICAL_RATES_RATE_TYPE_CODE">#REF!</definedName>
    <definedName name="poq">#REF!</definedName>
    <definedName name="PortDate">#REF!</definedName>
    <definedName name="PortName">#REF!</definedName>
    <definedName name="PortName1">#REF!</definedName>
    <definedName name="PositionDate">[212]Counterparty!$G$1</definedName>
    <definedName name="Post">[16]Index!$E$2:$E$8861</definedName>
    <definedName name="posum">#REF!</definedName>
    <definedName name="pp">#REF!</definedName>
    <definedName name="PPE">[33]Scoping!$G$24</definedName>
    <definedName name="ppl">#REF!</definedName>
    <definedName name="PPP">#REF!</definedName>
    <definedName name="PrcFormat">[39]Header!$F$24</definedName>
    <definedName name="PRE">#REF!</definedName>
    <definedName name="Premises___equipment_expenses">#REF!</definedName>
    <definedName name="Premises_and_equipment__net">#REF!</definedName>
    <definedName name="Premises_and_equipment_expenses">#REF!</definedName>
    <definedName name="Premises_appreciation">#REF!</definedName>
    <definedName name="Premium_on_share_capital">#REF!</definedName>
    <definedName name="PREPARED_BY">[96]AUT98035!#REF!</definedName>
    <definedName name="PREPARED_DATE">[96]AUT98035!#REF!</definedName>
    <definedName name="Press">'[213]Retail 1291 Press on 1010'!$A$18:$F$101</definedName>
    <definedName name="Pretax_interest_coverage__times">#REF!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[164]Sheet1!$A$3:$E$754</definedName>
    <definedName name="price2">[214]Sheet1!$A$2:$E$785</definedName>
    <definedName name="prinamt">#REF!</definedName>
    <definedName name="Princ">#REF!</definedName>
    <definedName name="Principal">IF(#REF!&lt;&gt;"",MIN(#REF!,[210]!Pmt_to_use-#REF!),"")</definedName>
    <definedName name="PRINT">#REF!</definedName>
    <definedName name="print_all_setups">[146]!print_all_setups</definedName>
    <definedName name="_xlnm.Print_Area">[215]A!#REF!</definedName>
    <definedName name="Print_Area_M">#REF!</definedName>
    <definedName name="Print_Area_MI">#REF!</definedName>
    <definedName name="Print_Area_Reset">OFFSET([0]!Full_Print,0,0,Last_Row)</definedName>
    <definedName name="Print_Area2">#REF!</definedName>
    <definedName name="print_current_setups">[146]!print_current_setups</definedName>
    <definedName name="Print_setup_data">[146]!Print_setup_data</definedName>
    <definedName name="_xlnm.Print_Titles">#N/A</definedName>
    <definedName name="Print_Titles_MI">#REF!</definedName>
    <definedName name="print1">#REF!</definedName>
    <definedName name="print2">#REF!</definedName>
    <definedName name="PrintArea">#REF!</definedName>
    <definedName name="printdocument">[175]!printdocument</definedName>
    <definedName name="PrintingDT95">[216]!PrintingDT95</definedName>
    <definedName name="PrintOut">[39]Go!$P$1</definedName>
    <definedName name="PrintReport">[87]!PrintReport</definedName>
    <definedName name="PrintSheet">[175]!PrintSheet</definedName>
    <definedName name="Prior">#REF!</definedName>
    <definedName name="prn.inv">#REF!</definedName>
    <definedName name="prn.payb">#REF!</definedName>
    <definedName name="Pro">[16]Index!$K$2:$K$77</definedName>
    <definedName name="Procurement">[91]Lists!$B$2:$B$10</definedName>
    <definedName name="Prod">#REF!</definedName>
    <definedName name="Product_Pricing">[217]Data!#REF!</definedName>
    <definedName name="Production">[87]Production!$A$1:$V$40</definedName>
    <definedName name="PROFIT">[73]BARS!$A$16:$I$106</definedName>
    <definedName name="PROFIT_IN_STOCKS_ELIMINATION">[73]BARS!$B$2631:$F$2655</definedName>
    <definedName name="Profit_Loss">#REF!</definedName>
    <definedName name="Profitability">#REF!</definedName>
    <definedName name="Profitability_Ratio">#REF!</definedName>
    <definedName name="profitgrouping">#REF!</definedName>
    <definedName name="ProfitStatement">'[87]Profit Statement'!$A$1:$L$36</definedName>
    <definedName name="Proformas">#REF!</definedName>
    <definedName name="Proj">#REF!</definedName>
    <definedName name="Project_Code">#REF!</definedName>
    <definedName name="Projlist">#REF!</definedName>
    <definedName name="PROMMIS">#REF!</definedName>
    <definedName name="Properties_foreclosed">#REF!</definedName>
    <definedName name="Propertycat">#REF!</definedName>
    <definedName name="PROV">#REF!</definedName>
    <definedName name="Provident_and_pension_funds">#REF!</definedName>
    <definedName name="Provision_for__loan_losses___average_loans">#REF!</definedName>
    <definedName name="Provision_for_diminution_in_value_of_investment_and_Revaluation_of_special_asset_investment">#REF!</definedName>
    <definedName name="Provision_for_diminution_in_value_of_long_term_investment">#REF!</definedName>
    <definedName name="Provision_for_loan_losses___Avg._loans">#REF!</definedName>
    <definedName name="Provision_for_possible_loan_losses">#REF!</definedName>
    <definedName name="Provisions_Other_Recs">#REF!</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T">[211]MENU!$K$11</definedName>
    <definedName name="ptp">#REF!</definedName>
    <definedName name="PTTC13OA">#REF!</definedName>
    <definedName name="Public_borrowings">#REF!</definedName>
    <definedName name="PurCost_Building">[56]BUILD95!$Z$9:$Z$17</definedName>
    <definedName name="Put_Volatilities">#REF!</definedName>
    <definedName name="PutChecking">[39]Go!$L$39</definedName>
    <definedName name="PutConvert">[39]Go!$L$1</definedName>
    <definedName name="PutDirect">[39]Go!$L$26</definedName>
    <definedName name="q">[218]Sheet1!$AG$2</definedName>
    <definedName name="Q_Output">#REF!</definedName>
    <definedName name="Q_Output_Only_Restructure">#REF!</definedName>
    <definedName name="Q_SCC">#REF!</definedName>
    <definedName name="q1_47">#REF!</definedName>
    <definedName name="q2_47">#REF!</definedName>
    <definedName name="q2fevds">'[79]Drop down'!$C$6:$C$13</definedName>
    <definedName name="q3_4_47">#REF!</definedName>
    <definedName name="qa" hidden="1">'[116]BEP-DYG'!#REF!</definedName>
    <definedName name="qdacz">'[59]Drop down'!$C$6:$C$13</definedName>
    <definedName name="qdf">#REF!</definedName>
    <definedName name="qdfghjk">[44]Scoping!$M$50</definedName>
    <definedName name="qdm">#REF!</definedName>
    <definedName name="qe">#REF!</definedName>
    <definedName name="qedaq">'[46]Library Procedures'!$L$25</definedName>
    <definedName name="qefw">'[46]Library Procedures'!$L$16</definedName>
    <definedName name="qewrqwf">'[46]Library Procedures'!$L$156</definedName>
    <definedName name="qf">#REF!</definedName>
    <definedName name="qfwr" hidden="1">#REF!</definedName>
    <definedName name="qh">#REF!</definedName>
    <definedName name="qm">#REF!</definedName>
    <definedName name="qmm">#REF!</definedName>
    <definedName name="qq">#REF!,#REF!,#REF!,#REF!,#REF!</definedName>
    <definedName name="QQQQ">[219]Parameters!$E$9</definedName>
    <definedName name="qrew">'[46]Library Procedures'!$L$26</definedName>
    <definedName name="qryRPT_OAVAT2010_VatFeeSummary">#REF!</definedName>
    <definedName name="qryXlsDepreML2MLPSW">#REF!</definedName>
    <definedName name="QT_Transition_Plan">#REF!</definedName>
    <definedName name="qtr">'[113]MCS_P&amp;L_By_Sub_ USD'!$B$462</definedName>
    <definedName name="QtyFormat">[39]Header!$G$24</definedName>
    <definedName name="quarter_number">#REF!</definedName>
    <definedName name="quarter_numberact">#REF!</definedName>
    <definedName name="Query_Summary_Report">#REF!</definedName>
    <definedName name="Query1">#REF!</definedName>
    <definedName name="Query11">#REF!</definedName>
    <definedName name="Query2">#REF!</definedName>
    <definedName name="Query6">#REF!</definedName>
    <definedName name="QUIT">#REF!</definedName>
    <definedName name="QurEl2">#REF!</definedName>
    <definedName name="qw" hidden="1">#REF!</definedName>
    <definedName name="qwa" hidden="1">{"'Income Statement'!$D$96:$E$101"}</definedName>
    <definedName name="QWASCZ">[44]Scoping!$M$46</definedName>
    <definedName name="QWDSAZX">[44]Scoping!$M$17</definedName>
    <definedName name="qwe567i">[44]Scoping!$M$20</definedName>
    <definedName name="qweds">#REF!</definedName>
    <definedName name="qwer">#REF!</definedName>
    <definedName name="qwertyhtng">[44]Scoping!$M$15</definedName>
    <definedName name="QWFERHT75YT">[44]Scoping!$M$23</definedName>
    <definedName name="qwr">'[46]Library Procedures'!$L$148</definedName>
    <definedName name="qwsaz">'[58]Drop down'!$Q$6:$Q$7</definedName>
    <definedName name="qwwww" hidden="1">{"'Income Statement'!$D$96:$E$101"}</definedName>
    <definedName name="qx_table">[132]Table!$A$4:$G$103</definedName>
    <definedName name="R_Factor">#REF!</definedName>
    <definedName name="range1">#REF!</definedName>
    <definedName name="RATE">#REF!</definedName>
    <definedName name="Ratio">#REF!</definedName>
    <definedName name="RATIO_ANALYSIS">#REF!</definedName>
    <definedName name="RATIO_ANALYSIS__Cont.">#REF!</definedName>
    <definedName name="ratio1">IF(#REF!&lt;=5,INDEX(#REF!,(#REF!*5)-4),#REF!)</definedName>
    <definedName name="ratio2">IF(#REF!&lt;=5,INDEX(#REF!,(#REF!*5)-4),#REF!)</definedName>
    <definedName name="ratio3">IF(#REF!&lt;=5,INDEX(#REF!,(#REF!*5)-4),#REF!)</definedName>
    <definedName name="RawData">#REF!</definedName>
    <definedName name="RawHeader">#REF!</definedName>
    <definedName name="RawInput">[39]RawData!$A$1:$L$136</definedName>
    <definedName name="RB_Table1">[132]Table!$AF$4:$AH$14</definedName>
    <definedName name="RBN">#REF!</definedName>
    <definedName name="RBU">#REF!</definedName>
    <definedName name="rdsz" hidden="1">#REF!</definedName>
    <definedName name="rebs">#REF!</definedName>
    <definedName name="Receivable___others">#REF!</definedName>
    <definedName name="Receivables">[33]Scoping!$G$21</definedName>
    <definedName name="_xlnm.Recorder">#REF!</definedName>
    <definedName name="Recover">[173]Macro1!$A$97</definedName>
    <definedName name="register">#REF!</definedName>
    <definedName name="register1">#REF!</definedName>
    <definedName name="rehg">'[46]Library Procedures'!$L$28</definedName>
    <definedName name="REL_PARTY">[73]BARS!$A$362:$I$402</definedName>
    <definedName name="Rel_Party_BS_Analysis">#REF!</definedName>
    <definedName name="Rel_Party_PL_Analysis">#REF!</definedName>
    <definedName name="RemarkPort">#REF!</definedName>
    <definedName name="RemoveEle">[39]Go!$D$83</definedName>
    <definedName name="RenewalStatus">[195]Reference!$C$2:$C$5</definedName>
    <definedName name="RepDate">[220]Header!$B$1</definedName>
    <definedName name="Reperformance">#REF!</definedName>
    <definedName name="repl">#REF!</definedName>
    <definedName name="replace1">#REF!</definedName>
    <definedName name="Report">#REF!</definedName>
    <definedName name="Report_Currency">[221]COVER!$G$14</definedName>
    <definedName name="Report1.Range">#REF!</definedName>
    <definedName name="Report10.Range">#REF!</definedName>
    <definedName name="Report11.Range">[169]Disposal!#REF!</definedName>
    <definedName name="Report12.Range">[169]Disposal!#REF!</definedName>
    <definedName name="Report14.Range">[169]Disposal!#REF!</definedName>
    <definedName name="Report15.Range">#REF!</definedName>
    <definedName name="Report17.Range">#REF!</definedName>
    <definedName name="Report3.Header">#REF!</definedName>
    <definedName name="Report3.Range">#REF!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portDate">[222]Setting!$B$1</definedName>
    <definedName name="reporting_date">'[202]#Lists'!$E$2</definedName>
    <definedName name="ReportName">#REF!</definedName>
    <definedName name="ReportTitle1">#REF!</definedName>
    <definedName name="RepRange">[39]Go!$A$12:$A$18</definedName>
    <definedName name="RepSelType">[39]Go!$B$12:$B$18</definedName>
    <definedName name="RepTypeSel">[39]Go!$B$11</definedName>
    <definedName name="Required_Figures">#REF!</definedName>
    <definedName name="reree">OFFSET(#REF!,0,0,COUNTA(#REF!),1)</definedName>
    <definedName name="rererre">OFFSET(#REF!,0,0,COUNTA(#REF!)-1,1)</definedName>
    <definedName name="Research_Development_Rec">#REF!</definedName>
    <definedName name="Residual_difference">#REF!</definedName>
    <definedName name="Restructured_loans">#REF!</definedName>
    <definedName name="Retail">#REF!</definedName>
    <definedName name="Retained_earnings">#REF!</definedName>
    <definedName name="RetFormat">'[39]6Month'!$F$24</definedName>
    <definedName name="Return">#REF!</definedName>
    <definedName name="Return_on_Assets">#REF!</definedName>
    <definedName name="Return_on_average_assets">#REF!</definedName>
    <definedName name="Return_on_average_equity">#REF!</definedName>
    <definedName name="Return_on_Avg._Equity">#REF!</definedName>
    <definedName name="Returns">#REF!</definedName>
    <definedName name="returnsbeg1">#N/A</definedName>
    <definedName name="returnsend1">#N/A</definedName>
    <definedName name="Rev_Std_Mix">#REF!</definedName>
    <definedName name="Revenue">[33]Scoping!$G$33</definedName>
    <definedName name="Revenue_Analysis">#REF!</definedName>
    <definedName name="Reversal_Date">'[72]LOV Template'!$H$8:$H$9</definedName>
    <definedName name="Reversal_Period">'[72]LOV Template'!$G$8:$G$12</definedName>
    <definedName name="Review">#REF!</definedName>
    <definedName name="Review2">#REF!</definedName>
    <definedName name="rew">#REF!</definedName>
    <definedName name="Rf">#REF!</definedName>
    <definedName name="RIBBON_OBJECT_POINTER">142852496</definedName>
    <definedName name="RID">#REF!</definedName>
    <definedName name="risklvl">#REF!</definedName>
    <definedName name="RM">'[128]ADJ - RATE'!$B$5</definedName>
    <definedName name="rmcAccount">10630.02</definedName>
    <definedName name="rmcApplication">"BHPF"</definedName>
    <definedName name="rmcCategory">"ACTUAL"</definedName>
    <definedName name="rmcFrequency">"MON"</definedName>
    <definedName name="rmcName">"EXCH"</definedName>
    <definedName name="RMCOptions">"*010000000000000"</definedName>
    <definedName name="rmcPeriod">9201</definedName>
    <definedName name="RMF">#REF!</definedName>
    <definedName name="rngCcsLegValue">INDIRECT("Result!B7:BUB7")</definedName>
    <definedName name="rngDay">INDIRECT("Result!B1:BUB1")</definedName>
    <definedName name="rngFirstTenor">INDIRECT("Result!B5:BUB5")</definedName>
    <definedName name="rngFixing">INDIRECT("Result!B6:BUB6")</definedName>
    <definedName name="rngNumOfCashflow">INDIRECT("Result!B3:BUB3")</definedName>
    <definedName name="rngNumOfFullPeriod">INDIRECT("Result!B4:BUB4")</definedName>
    <definedName name="rngSpotRate">INDIRECT("Result!B8:BUB8")</definedName>
    <definedName name="rngTTM">INDIRECT("Result!B2:BUB2")</definedName>
    <definedName name="rngType">#REF!</definedName>
    <definedName name="rnrtebr">'[46]Library Procedures'!$L$77</definedName>
    <definedName name="rntbevc">'[46]Library Procedures'!$L$47</definedName>
    <definedName name="rntebrwv">#REF!</definedName>
    <definedName name="rny" hidden="1">#REF!</definedName>
    <definedName name="ROAD">[80]D!$H$28:$H$47</definedName>
    <definedName name="ROCPK">[2]Budgets!#REF!</definedName>
    <definedName name="Router_Project_Code">#REF!</definedName>
    <definedName name="row">#REF!</definedName>
    <definedName name="RowDetails1">#REF!</definedName>
    <definedName name="rtbe">'[46]Library Procedures'!$L$70</definedName>
    <definedName name="rtbervds">#REF!</definedName>
    <definedName name="rtcName2a">#REF!</definedName>
    <definedName name="rtcName2b">#REF!</definedName>
    <definedName name="rtg">#REF!</definedName>
    <definedName name="rtgbv" hidden="1">[10]xTL_2!#REF!</definedName>
    <definedName name="rtgdfc">#REF!</definedName>
    <definedName name="rtgv" hidden="1">#REF!</definedName>
    <definedName name="RTT">#REF!</definedName>
    <definedName name="ryt" hidden="1">{"'Income Statement'!$D$96:$E$101"}</definedName>
    <definedName name="s">#REF!</definedName>
    <definedName name="S_AcctDes">#REF!</definedName>
    <definedName name="S_Adjust">#REF!</definedName>
    <definedName name="S_Adjust_Data">[57]Lead!$J$1:$J$24</definedName>
    <definedName name="S_Adjust_GT">#REF!</definedName>
    <definedName name="S_AJE_Tot">#REF!</definedName>
    <definedName name="S_AJE_Tot_Data">[57]Lead!$I$1:$I$24</definedName>
    <definedName name="S_AJE_Tot_GT">#REF!</definedName>
    <definedName name="S_CompNum">#REF!</definedName>
    <definedName name="S_CY_Beg">#REF!</definedName>
    <definedName name="S_CY_Beg_Data">[57]Lead!$G$1:$G$24</definedName>
    <definedName name="S_CY_Beg_GT">#REF!</definedName>
    <definedName name="S_CY_End">#REF!</definedName>
    <definedName name="S_CY_End_Data">[57]Lead!$L$1:$L$24</definedName>
    <definedName name="S_CY_End_GT">[57]Lead!$L$24</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[57]Lead!$N$1:$N$24</definedName>
    <definedName name="S_PY_End_GT">[57]Lead!$N$24</definedName>
    <definedName name="S_RJE_Tot">#REF!</definedName>
    <definedName name="S_RJE_Tot_Data">[57]Lead!$K$1:$K$24</definedName>
    <definedName name="S_RJE_Tot_GT">#REF!</definedName>
    <definedName name="S_RowNum">#REF!</definedName>
    <definedName name="sa">#REF!</definedName>
    <definedName name="SAE" hidden="1">{"'Eng (page2)'!$A$1:$D$52"}</definedName>
    <definedName name="Safety">[38]Safety!#REF!</definedName>
    <definedName name="sai">#REF!</definedName>
    <definedName name="sal_table">[132]Table!$I$4:$K$9</definedName>
    <definedName name="Salaries___wages___Total_income">#REF!</definedName>
    <definedName name="Salary">#REF!</definedName>
    <definedName name="SALE">#REF!</definedName>
    <definedName name="SALES">#REF!</definedName>
    <definedName name="Sales_Var_Output">#REF!</definedName>
    <definedName name="SAM">#REF!</definedName>
    <definedName name="Sam_s_Club">#REF!</definedName>
    <definedName name="SAVE">#REF!</definedName>
    <definedName name="SaveAsFileNameSuffix">#REF!</definedName>
    <definedName name="SaveWorkSheet">[39]Go!$F$19</definedName>
    <definedName name="SCB">'[78]ADJ - RATE'!#REF!</definedName>
    <definedName name="SCBCS">#REF!</definedName>
    <definedName name="SCBCSNAV">#REF!</definedName>
    <definedName name="SCBRF">#REF!</definedName>
    <definedName name="SCBRFNAV">#REF!</definedName>
    <definedName name="SCBSET">#REF!</definedName>
    <definedName name="SCBSETNAV">#REF!</definedName>
    <definedName name="SCBSFFNAV">#REF!</definedName>
    <definedName name="SCBTN">#REF!</definedName>
    <definedName name="SCBTNNAV">#REF!</definedName>
    <definedName name="Scenario">[91]Lists!$C$2:$C$4</definedName>
    <definedName name="Sched_Pay">#REF!</definedName>
    <definedName name="Scheduled_Extra_Payments">#REF!</definedName>
    <definedName name="Scheduled_Interest_Rate">#REF!</definedName>
    <definedName name="Scheduled_Monthly_Payment">#REF!</definedName>
    <definedName name="scopeBC">#REF!</definedName>
    <definedName name="ScopeBenefits">#REF!</definedName>
    <definedName name="scopebens">#REF!</definedName>
    <definedName name="ScopeCapital">#REF!</definedName>
    <definedName name="scopeCE">#REF!</definedName>
    <definedName name="scopeDeriv">#REF!</definedName>
    <definedName name="ScopeFI">#REF!</definedName>
    <definedName name="scopeFin">#REF!</definedName>
    <definedName name="ScopeFinancing">#REF!</definedName>
    <definedName name="ScopeInformation">#REF!</definedName>
    <definedName name="scopeIntang">#REF!</definedName>
    <definedName name="ScopeIntangible">#REF!</definedName>
    <definedName name="ScopeOther1">#REF!</definedName>
    <definedName name="ScopeOther2">#REF!</definedName>
    <definedName name="scopeOther3">#REF!</definedName>
    <definedName name="scopePay">#REF!</definedName>
    <definedName name="ScopePayroll">#REF!</definedName>
    <definedName name="ScopePeriodend">#REF!</definedName>
    <definedName name="scopePI">#REF!</definedName>
    <definedName name="scopePP">#REF!</definedName>
    <definedName name="scopePPE">#REF!</definedName>
    <definedName name="ScopeProduction">#REF!</definedName>
    <definedName name="ScopeProperty">#REF!</definedName>
    <definedName name="ScopePurchasing">#REF!</definedName>
    <definedName name="ScopeRevenue">#REF!</definedName>
    <definedName name="scopeRR">#REF!</definedName>
    <definedName name="scopeSBCA">#REF!</definedName>
    <definedName name="ScopeSharebased">#REF!</definedName>
    <definedName name="scopeTaxes">#REF!</definedName>
    <definedName name="scopeTreas">#REF!</definedName>
    <definedName name="ScopeTreasury">#REF!</definedName>
    <definedName name="SCost">[223]InpMacro!$C$15</definedName>
    <definedName name="sd">#REF!</definedName>
    <definedName name="SD_Fiscal_Lup">'[135]Static Data'!$BQ$9:$BT$20</definedName>
    <definedName name="SD_FY1">'[135]Static Data'!$BS$24</definedName>
    <definedName name="SD_FY10">'[135]Static Data'!$BS$33</definedName>
    <definedName name="SD_FY11">'[135]Static Data'!$BS$34</definedName>
    <definedName name="SD_FY2">'[135]Static Data'!$BS$25</definedName>
    <definedName name="SD_FY3">'[135]Static Data'!$BS$26</definedName>
    <definedName name="SD_FY4">'[135]Static Data'!$BS$27</definedName>
    <definedName name="SD_FY5">'[135]Static Data'!$BS$28</definedName>
    <definedName name="SD_FY6">'[135]Static Data'!$BS$29</definedName>
    <definedName name="SD_FY7">'[135]Static Data'!$BS$30</definedName>
    <definedName name="SD_FY8">'[135]Static Data'!$BS$31</definedName>
    <definedName name="SD_FY9">'[135]Static Data'!$BS$32</definedName>
    <definedName name="SD_Month_Disp">'[135]Static Data'!$A$3:$DP$3</definedName>
    <definedName name="SD_Month_Seq">'[135]Static Data'!$A$2:$DP$2</definedName>
    <definedName name="SD_Month_Str01_Disp">'[135]Static Data'!$C$8:$BJ$8</definedName>
    <definedName name="SD_Month_Str02_Disp">'[135]Static Data'!$C$16:$BJ$16</definedName>
    <definedName name="SD_Month_Str03_Disp">'[135]Static Data'!$C$24:$BJ$24</definedName>
    <definedName name="SD_Month_Str04_Disp">'[135]Static Data'!$C$32:$BJ$32</definedName>
    <definedName name="SD_Month_Str05_Disp">'[135]Static Data'!$C$40:$BJ$40</definedName>
    <definedName name="SD_Month_Str06_Disp">'[135]Static Data'!$C$48:$BJ$48</definedName>
    <definedName name="SD_Month_Str07_Disp">'[135]Static Data'!$C$56:$BJ$56</definedName>
    <definedName name="SD_Month_Str08_Disp">'[135]Static Data'!$C$64:$BJ$64</definedName>
    <definedName name="SD_Month_Str09_Disp">'[135]Static Data'!$C$72:$BJ$72</definedName>
    <definedName name="SD_Month_Str10_Disp">'[135]Static Data'!$C$80:$BJ$80</definedName>
    <definedName name="SD_Month_Str11_Disp">'[135]Static Data'!$C$88:$BJ$88</definedName>
    <definedName name="SD_Month_Str12_Disp">'[135]Static Data'!$C$96:$BJ$96</definedName>
    <definedName name="SD_Month_Str13_Disp">'[135]Static Data'!$C$104:$BJ$104</definedName>
    <definedName name="SD_Month_Str14_Disp">'[135]Static Data'!$C$112:$BJ$112</definedName>
    <definedName name="SD_Month_Str15_Disp">'[135]Static Data'!$C$120:$BJ$120</definedName>
    <definedName name="SD_Month_Str16_Disp">'[135]Static Data'!$C$128:$BJ$128</definedName>
    <definedName name="SD_Month_Str17_Disp">'[135]Static Data'!$C$136:$BJ$136</definedName>
    <definedName name="SD_Month_Str18_Disp">'[135]Static Data'!$C$144:$BJ$144</definedName>
    <definedName name="SD_Month_Str19_Disp">'[135]Static Data'!$C$152:$BJ$152</definedName>
    <definedName name="SD_Month_Str20_Disp">'[135]Static Data'!$C$160:$BJ$160</definedName>
    <definedName name="SD_OVRALL_FY">'[135]Static Data'!$A$4:$DP$4</definedName>
    <definedName name="sdcvb" hidden="1">[9]ชื่อหุ้น!#REF!</definedName>
    <definedName name="sdcvdfbgnhmj">[44]Scoping!$M$21</definedName>
    <definedName name="sddddd" hidden="1">{#N/A,#N/A,FALSE,"IB Totgeo Q1-Q4 ";#N/A,#N/A,FALSE,"IB AEME";#N/A,#N/A,FALSE,"IB West";#N/A,#N/A,FALSE,"IB Central";#N/A,#N/A,FALSE,"IB South ";#N/A,#N/A,FALSE,"IB North";#N/A,#N/A,FALSE,"IB Reg Tot ";#N/A,#N/A,FALSE,"IB Reg Tot graph"}</definedName>
    <definedName name="sdfc">#REF!</definedName>
    <definedName name="sdfd" hidden="1">{#N/A,#N/A,FALSE,"AR Summ.";#N/A,#N/A,FALSE,"Dec top 5 collects";#N/A,#N/A,FALSE,"Top 5 AR";#N/A,#N/A,FALSE,"Top 5&gt;90";#N/A,#N/A,FALSE,"AR Flow by Region";#N/A,#N/A,FALSE,"PrePays";#N/A,#N/A,FALSE,"Op&amp;Risk"}</definedName>
    <definedName name="sdfgj">[44]Scoping!$M$18</definedName>
    <definedName name="sdx" hidden="1">'[116]BEP-DYG'!#REF!</definedName>
    <definedName name="Sears">#REF!</definedName>
    <definedName name="seccc">[224]Source!$A$2:$F$91</definedName>
    <definedName name="sectionNames">#REF!</definedName>
    <definedName name="Securedloans">#REF!</definedName>
    <definedName name="Securities_business_receivables">#REF!</definedName>
    <definedName name="Securities_held_for_trading">[42]OAM!$A$14:$H$14</definedName>
    <definedName name="Securities_purchased_under_resale_agreements">#REF!</definedName>
    <definedName name="Securities_sold_under_repurchase_agreements">#REF!</definedName>
    <definedName name="SEL">#REF!</definedName>
    <definedName name="selCustomArea">'[225]Month v YTD'!$B$2518</definedName>
    <definedName name="selCustomSalesLocation">'[225]Month v YTD'!$B$2517</definedName>
    <definedName name="SelectedFiscalYear">[113]LookupTable!$B$8</definedName>
    <definedName name="SelectedMonthDescription">[113]LookupTable!$B$9</definedName>
    <definedName name="SelectedMonthInQuarter">[113]LookupTable!$B$11</definedName>
    <definedName name="SelectedMonthNumber">[113]LookupTable!$B$10</definedName>
    <definedName name="selectedpages_click">[82]!selectedpages_click</definedName>
    <definedName name="SelectedQuarterDescription">[113]LookupTable!$B$12</definedName>
    <definedName name="SelectedQuarterNumber">[113]LookupTable!$B$13</definedName>
    <definedName name="SelectLanguage">[39]Go!$F$10</definedName>
    <definedName name="Selling">#REF!</definedName>
    <definedName name="selSAPCompany">'[225]Month v YTD'!$B$2516</definedName>
    <definedName name="SendBook">[39]Go!$P$33</definedName>
    <definedName name="Sep_amt">[55]Bussiness_Budget!$AC$11</definedName>
    <definedName name="Sep_Building">[56]BUILD95!$AJ$9:$AJ$17</definedName>
    <definedName name="ser" hidden="1">#REF!</definedName>
    <definedName name="SET">[215]A!#REF!</definedName>
    <definedName name="SetFormatRep1">[39]Go!$N$1</definedName>
    <definedName name="SetFormatRep2">[39]Go!$N$12</definedName>
    <definedName name="SetOfSheet">[39]Header!$A$2</definedName>
    <definedName name="settdate">'[178]Zero coupon'!#REF!</definedName>
    <definedName name="SETTTT">OFFSET(May_amt,0,0,COUNTA([55]Bussiness_Budget!$R$11:$R$18),1)</definedName>
    <definedName name="setuppages">[175]!setuppages</definedName>
    <definedName name="sf">[79]Scoping!$M$48</definedName>
    <definedName name="SFD">#REF!</definedName>
    <definedName name="sfgrds" hidden="1">#REF!</definedName>
    <definedName name="SFV">#REF!</definedName>
    <definedName name="SGDTHB">#REF!</definedName>
    <definedName name="sge">[79]Scoping!$M$50</definedName>
    <definedName name="Shading_OE">#REF!</definedName>
    <definedName name="Shading_OE_NA">#REF!</definedName>
    <definedName name="ShadingInterim">#REF!</definedName>
    <definedName name="ShadingType">#REF!</definedName>
    <definedName name="ShadingType_NA">#REF!</definedName>
    <definedName name="share">#REF!</definedName>
    <definedName name="Sharecapital">#REF!</definedName>
    <definedName name="Shareholders__Equity">#REF!</definedName>
    <definedName name="Shareholders__equity___total_assets">#REF!</definedName>
    <definedName name="Shareholders__equity___total_loans">#REF!</definedName>
    <definedName name="Shareholders__Equity_plus_Allowance_for_doubtful_accounts">#REF!</definedName>
    <definedName name="Shareholders__Equity_plus_Allowance_for_Loss">#REF!</definedName>
    <definedName name="Shareholders_equity">#REF!</definedName>
    <definedName name="Sharing_of_associate_companies">#REF!</definedName>
    <definedName name="sheet2">'[226]main (ไม่พิมพ์)'!#REF!</definedName>
    <definedName name="SheetPrintMonthDays">[227]!SheetPrintMonthDays</definedName>
    <definedName name="Short">[149]เงินกู้ธนชาติ!$E$17</definedName>
    <definedName name="Short___term_borrowings">#REF!</definedName>
    <definedName name="Short_term_borrowings">#REF!</definedName>
    <definedName name="Short_term_borrowings___total_liabilities">#REF!</definedName>
    <definedName name="Short_term_borrowings__Total_borrowings">#REF!</definedName>
    <definedName name="Short_term_borrowings__total_liabilities">#REF!</definedName>
    <definedName name="Short_term_Investment">[201]TCA!#REF!</definedName>
    <definedName name="Short_Text">#REF!</definedName>
    <definedName name="short1">'[172]เงินกู้ MGC'!$E$17</definedName>
    <definedName name="Shortterm_Multiplier">[228]Master!$H$9</definedName>
    <definedName name="Show.Date">IF(#REF!&lt;&gt;"",DATE(YEAR([210]!First_payment_due),MONTH([210]!First_payment_due)+(#REF!-1)*12/[210]!Payments_per_year,DAY([210]!First_payment_due)),"")</definedName>
    <definedName name="ShowEngList">[39]Go!$D$10</definedName>
    <definedName name="ShowReport">[39]Go!$P$7</definedName>
    <definedName name="ShowThaiList">[39]Go!$D$1</definedName>
    <definedName name="SizeOfArrayMtmSmall">[229]Setting!$B$62</definedName>
    <definedName name="sLinecode">#REF!</definedName>
    <definedName name="Solver_Term">[148]Master!$B$6</definedName>
    <definedName name="sort_request">[146]!sort_request</definedName>
    <definedName name="sortarea">#REF!</definedName>
    <definedName name="sortcol">#REF!</definedName>
    <definedName name="Source">'[72]LOV Template'!$O$7:$T$7</definedName>
    <definedName name="Source_and_Application_of_Fund">#REF!</definedName>
    <definedName name="sp">#REF!</definedName>
    <definedName name="SpaceBetweenColumns">'[101]Data Sheet'!$C:$C,'[101]Data Sheet'!$E:$E,'[101]Data Sheet'!$G:$G,'[101]Data Sheet'!$I:$I,'[101]Data Sheet'!#REF!,'[101]Data Sheet'!#REF!,'[101]Data Sheet'!#REF!,'[101]Data Sheet'!#REF!,'[101]Data Sheet'!#REF!,'[101]Data Sheet'!#REF!,'[101]Data Sheet'!#REF!,'[101]Data Sheet'!#REF!,'[101]Data Sheet'!#REF!,'[101]Data Sheet'!#REF!,'[101]Data Sheet'!#REF!,'[101]Data Sheet'!$K:$K,'[101]Data Sheet'!$M:$M,'[101]Data Sheet'!$O:$O,'[101]Data Sheet'!$Q:$Q,'[101]Data Sheet'!$S:$S,'[101]Data Sheet'!$U:$U,'[101]Data Sheet'!$W:$W,'[101]Data Sheet'!$Y:$Y,'[101]Data Sheet'!$AA:$AA,'[101]Data Sheet'!$AA:$AA,'[101]Data Sheet'!$AA:$AA,'[101]Data Sheet'!$AC:$AC,'[101]Data Sheet'!$AE:$AE</definedName>
    <definedName name="SPAR_Percent">#REF!</definedName>
    <definedName name="SPCG_หลังปรับ_งานจบ">#REF!</definedName>
    <definedName name="Spec">#REF!</definedName>
    <definedName name="SPECIALIST">[39]Header!$C$16:$J$20</definedName>
    <definedName name="SPECIALIST6Month">'[39]6Month'!$C$16:$K$20</definedName>
    <definedName name="SPECIALISTDetail">[39]Detail!$C$18:$L$23</definedName>
    <definedName name="SPECIALISTDetailENG">[39]DetailENG!$C$18:$L$23</definedName>
    <definedName name="SPECIALISTEng1">[39]EngHeader!$C$16:$J$20</definedName>
    <definedName name="SPECIALISTEng2">[39]EngHeader6Month!$C$16:$K$20</definedName>
    <definedName name="SPECIALISTSwitch">[39]Switch!$C$16:$K$20</definedName>
    <definedName name="Specific_Business_Ratio">#REF!</definedName>
    <definedName name="Speed">#REF!</definedName>
    <definedName name="Spot">#REF!</definedName>
    <definedName name="Spot_Prices">#REF!</definedName>
    <definedName name="Spread">#REF!</definedName>
    <definedName name="sre">#REF!</definedName>
    <definedName name="srtefd">#REF!</definedName>
    <definedName name="ss">[230]Main!$B$3:$S$43</definedName>
    <definedName name="SSF_Tier">'[231]Risk Setting'!$C$14:$D$17</definedName>
    <definedName name="sssss">#REF!</definedName>
    <definedName name="ssssss">#REF!</definedName>
    <definedName name="st">#REF!</definedName>
    <definedName name="sta">0.1</definedName>
    <definedName name="staff">[232]RM!$B$3:$G$87</definedName>
    <definedName name="Star_Loan">#REF!</definedName>
    <definedName name="Star_Retail">#REF!</definedName>
    <definedName name="start_day">[233]Setup!$D$10</definedName>
    <definedName name="Start_HS_SME">#REF!</definedName>
    <definedName name="Start_Loan">[160]Reserve!#REF!</definedName>
    <definedName name="start_month">'[203]Overdue status'!$A:$A</definedName>
    <definedName name="Start_PL_KKC">[160]Reserve!#REF!</definedName>
    <definedName name="start_status">'[203]Overdue status'!$C:$C</definedName>
    <definedName name="start1">#REF!</definedName>
    <definedName name="startmcs">#REF!</definedName>
    <definedName name="Startpoint">#REF!</definedName>
    <definedName name="StartSelect">[39]Go!$B$63</definedName>
    <definedName name="Status">'[72]LOV Template'!$M$8:$M$10</definedName>
    <definedName name="Statutory_reserves">#REF!</definedName>
    <definedName name="Std_Mix">#REF!</definedName>
    <definedName name="Std_Rate">#REF!</definedName>
    <definedName name="STEEL_APPLICATION">[73]BARS!#REF!</definedName>
    <definedName name="Stick1_DOWN">#REF!</definedName>
    <definedName name="Stick1_UP">#REF!</definedName>
    <definedName name="Stick2_DOWN">#REF!</definedName>
    <definedName name="Stick2_UP">#REF!</definedName>
    <definedName name="Sticky">#REF!</definedName>
    <definedName name="Sticky_Turnover">#REF!</definedName>
    <definedName name="STM">'[234]Q3-46'!#REF!</definedName>
    <definedName name="StockBreak">[39]Header!$C$28:$J$28</definedName>
    <definedName name="StockBreak6Month">'[39]6Month'!$C$28:$K$28</definedName>
    <definedName name="StockBreakDetail">[39]Detail!$C$31:$L$31</definedName>
    <definedName name="StockBreakDetailENG">[39]DetailENG!$C$31:$L$31</definedName>
    <definedName name="StockBreakEng1">[39]EngHeader!$C$28:$J$28</definedName>
    <definedName name="StockBreakEng2">[39]EngHeader6Month!$C$28:$K$28</definedName>
    <definedName name="StockBreakSwitch">[39]Switch!$C$28:$K$28</definedName>
    <definedName name="StockTotal">[39]Go!$H$83</definedName>
    <definedName name="Store_Name">#REF!</definedName>
    <definedName name="Store_Number">#REF!</definedName>
    <definedName name="Store_Project_Manager">#REF!</definedName>
    <definedName name="Strat_HS_SME">#REF!</definedName>
    <definedName name="Strat_Retail">#REF!</definedName>
    <definedName name="Strike">#REF!</definedName>
    <definedName name="strReportDate">[222]Setting!$B$3</definedName>
    <definedName name="sub">#REF!</definedName>
    <definedName name="Sui">#REF!</definedName>
    <definedName name="SUM">[235]Adj.input!#REF!</definedName>
    <definedName name="sum_SETCHARGE">OFFSET(Oct_amt,0,0,COUNTA([55]Bussiness_Budget!$R$11:$R$18),1)</definedName>
    <definedName name="SumBreak">[39]Header!$H$26</definedName>
    <definedName name="SumGroup">#REF!</definedName>
    <definedName name="SumGroup_AppraisalAmt">#REF!</definedName>
    <definedName name="Summary">#REF!</definedName>
    <definedName name="Sumname">#REF!</definedName>
    <definedName name="SumPercent">[39]Header!$I$26</definedName>
    <definedName name="SumTitle">[39]Header!$H$23</definedName>
    <definedName name="SumTitle6Month">'[39]6Month'!$I$23</definedName>
    <definedName name="SumTitleDetail">[39]Detail!$J$26</definedName>
    <definedName name="SumTitleDetailENG">[39]DetailENG!$J$26</definedName>
    <definedName name="SumTitleENG1">[39]EngHeader!$H$23</definedName>
    <definedName name="SumTitleENG2">[39]EngHeader6Month!$I$23</definedName>
    <definedName name="SumTitleSwitch">[39]Switch!$I$23</definedName>
    <definedName name="SUPPDATA">[73]BARS!$A$2437:$I$2598</definedName>
    <definedName name="Supplementary_Data">#REF!</definedName>
    <definedName name="SV">#REF!</definedName>
    <definedName name="SVA">[87]SVA!$A$1:$X$41</definedName>
    <definedName name="sVersion">#REF!</definedName>
    <definedName name="SVFctr14">#REF!</definedName>
    <definedName name="SVFctr15">#REF!</definedName>
    <definedName name="SwapPoint">#REF!</definedName>
    <definedName name="sxz">#REF!</definedName>
    <definedName name="syad">#REF!</definedName>
    <definedName name="t" hidden="1">#REF!</definedName>
    <definedName name="t_E_Ben">[132]Active!$U$3</definedName>
    <definedName name="T1.1">'[236]HO-สอช12'!#REF!</definedName>
    <definedName name="t4gfwds" hidden="1">#REF!</definedName>
    <definedName name="table">#REF!</definedName>
    <definedName name="Table_beg_bal">#REF!</definedName>
    <definedName name="Table_prior_interest">#REF!</definedName>
    <definedName name="Table_start_date">#REF!</definedName>
    <definedName name="Table_start_pmt">#REF!</definedName>
    <definedName name="TableName">"Dummy"</definedName>
    <definedName name="Target">#REF!</definedName>
    <definedName name="TargetSheet">#REF!</definedName>
    <definedName name="tax">'[12]Tax Workings'!#REF!</definedName>
    <definedName name="Taxation">#REF!</definedName>
    <definedName name="Taxes">[33]Scoping!$G$32</definedName>
    <definedName name="Taxes_and_duties">#REF!</definedName>
    <definedName name="tb">#REF!</definedName>
    <definedName name="tberwvdc">#REF!</definedName>
    <definedName name="tbl_AmphurTypeL">[237]Master!$B$2:$B$1065</definedName>
    <definedName name="tbl_Province">[237]Master!$A$2:$A$83</definedName>
    <definedName name="tblCumMonthCount">#REF!</definedName>
    <definedName name="tblFiscalMonthName">#REF!</definedName>
    <definedName name="tblFiscalQuarterName">#REF!</definedName>
    <definedName name="TBMA_Param">[148]TBMA_CorpSpread!$A$9:$C$12</definedName>
    <definedName name="tbold">#REF!</definedName>
    <definedName name="TBPL0608">[238]Acrm04_MMtoExcel_Accu!$A$1:$AS$337</definedName>
    <definedName name="TCD0">#REF!</definedName>
    <definedName name="tebrvd">#REF!</definedName>
    <definedName name="tebrwvc">#REF!</definedName>
    <definedName name="Tem" hidden="1">{"'Income Statement'!$D$96:$E$101"}</definedName>
    <definedName name="temp">#REF!</definedName>
    <definedName name="temp1">#REF!</definedName>
    <definedName name="temp2">#REF!</definedName>
    <definedName name="Template_Analytic">#REF!</definedName>
    <definedName name="Term_in_years">#REF!</definedName>
    <definedName name="Termination">[180]Assumption!$A$2</definedName>
    <definedName name="Termination0">[118]Assumption!$A$2</definedName>
    <definedName name="test">#REF!</definedName>
    <definedName name="Test_OE">[48]Scoping!$M$32</definedName>
    <definedName name="Test_OE_2">#REF!</definedName>
    <definedName name="TEST0">#REF!</definedName>
    <definedName name="TEST1">#REF!</definedName>
    <definedName name="Test123">[239]Sheet1!$L$21,[239]Sheet1!$L$23,[239]Sheet1!$L$24,[239]Sheet1!$L$26,[239]Sheet1!$L$28</definedName>
    <definedName name="test2">'[99]Collars FAS'!#REF!</definedName>
    <definedName name="TESTHKEY">#REF!</definedName>
    <definedName name="TESTKEYS">#REF!</definedName>
    <definedName name="TESTVKEY">#REF!</definedName>
    <definedName name="Text33">#REF!</definedName>
    <definedName name="TextBox1a">#REF!</definedName>
    <definedName name="TextBox1b">#REF!</definedName>
    <definedName name="TextBox1c">#REF!</definedName>
    <definedName name="TextBox1g">#REF!</definedName>
    <definedName name="TextBox2a">#REF!</definedName>
    <definedName name="TextBox2b">#REF!</definedName>
    <definedName name="TextBox3b">#REF!</definedName>
    <definedName name="TextBox3c">#REF!</definedName>
    <definedName name="TextBox3g">#REF!</definedName>
    <definedName name="TextBox4d">#REF!</definedName>
    <definedName name="TextBox4e">#REF!</definedName>
    <definedName name="TextBox4f">#REF!</definedName>
    <definedName name="TextRefCopy1">[240]Sampling!#REF!</definedName>
    <definedName name="TextRefCopy10">#REF!</definedName>
    <definedName name="TextRefCopy100">#REF!</definedName>
    <definedName name="TextRefCopy101">#REF!</definedName>
    <definedName name="TextRefCopy102">#REF!</definedName>
    <definedName name="TextRefCopy103">#REF!</definedName>
    <definedName name="TextRefCopy105">#REF!</definedName>
    <definedName name="TextRefCopy106">#REF!</definedName>
    <definedName name="TextRefCopy107">#REF!</definedName>
    <definedName name="TextRefCopy11">#REF!</definedName>
    <definedName name="TextRefCopy114">[241]Sampling_Control!$E$28</definedName>
    <definedName name="TextRefCopy12">#REF!</definedName>
    <definedName name="TextRefCopy124">#REF!</definedName>
    <definedName name="TextRefCopy13">#REF!</definedName>
    <definedName name="TextRefCopy14">#REF!</definedName>
    <definedName name="TextRefCopy145">[241]Sampling_Control!#REF!</definedName>
    <definedName name="TextRefCopy147">[241]Sampling_Control!#REF!</definedName>
    <definedName name="TextRefCopy149">[241]Sampling_Control!#REF!</definedName>
    <definedName name="TextRefCopy15">#REF!</definedName>
    <definedName name="TextRefCopy151">[241]Sampling_Control!#REF!</definedName>
    <definedName name="TextRefCopy154">[241]Sampling_Control!#REF!</definedName>
    <definedName name="TextRefCopy155">[242]Tickmarks!#REF!</definedName>
    <definedName name="TextRefCopy156">[241]Sampling_Control!#REF!</definedName>
    <definedName name="TextRefCopy158">[241]Sampling_Control!#REF!</definedName>
    <definedName name="TextRefCopy16">#REF!</definedName>
    <definedName name="TextRefCopy160">[241]Sampling_Control!#REF!</definedName>
    <definedName name="TextRefCopy162">[241]Sampling_Control!#REF!</definedName>
    <definedName name="TextRefCopy164">[241]Sampling_Control!#REF!</definedName>
    <definedName name="TextRefCopy166">[241]Sampling_Control!#REF!</definedName>
    <definedName name="TextRefCopy167">[242]Tickmarks!#REF!</definedName>
    <definedName name="TextRefCopy168">[241]Sampling_Control!#REF!</definedName>
    <definedName name="TextRefCopy17">#REF!</definedName>
    <definedName name="TextRefCopy176">[241]Sampling_Control!#REF!</definedName>
    <definedName name="TextRefCopy18">#REF!</definedName>
    <definedName name="TextRefCopy187">[241]Sampling_Control!#REF!</definedName>
    <definedName name="TextRefCopy19">[240]Sampling!#REF!</definedName>
    <definedName name="TextRefCopy2">[240]Sampling!#REF!</definedName>
    <definedName name="TextRefCopy20">[240]Sampling!#REF!</definedName>
    <definedName name="TextRefCopy25">[240]Sampling!#REF!</definedName>
    <definedName name="TextRefCopy26">[240]Sampling!#REF!</definedName>
    <definedName name="TextRefCopy27">[240]Sampling!#REF!</definedName>
    <definedName name="TextRefCopy28">[240]Sampling!#REF!</definedName>
    <definedName name="TextRefCopy29">[240]Sampling!#REF!</definedName>
    <definedName name="TextRefCopy3">#REF!</definedName>
    <definedName name="TextRefCopy30">[240]Sampling!#REF!</definedName>
    <definedName name="TextRefCopy31">[240]Sampling!#REF!</definedName>
    <definedName name="TextRefCopy32">[240]Sampling!#REF!</definedName>
    <definedName name="TextRefCopy33">[240]Sampling!#REF!</definedName>
    <definedName name="TextRefCopy34">[240]Sampling!#REF!</definedName>
    <definedName name="TextRefCopy35">[240]Sampling!#REF!</definedName>
    <definedName name="TextRefCopy36">[240]Sampling!#REF!</definedName>
    <definedName name="TextRefCopy37">[240]Sampling!#REF!</definedName>
    <definedName name="TextRefCopy38">[240]Sampling!#REF!</definedName>
    <definedName name="TextRefCopy39">[240]Sampling!#REF!</definedName>
    <definedName name="TextRefCopy4">[240]Sampling!#REF!</definedName>
    <definedName name="TextRefCopy40">[240]Sampling!#REF!</definedName>
    <definedName name="TextRefCopy41">[240]Sampling!#REF!</definedName>
    <definedName name="TextRefCopy42">[240]Sampling!#REF!</definedName>
    <definedName name="TextRefCopy43">[240]Sampling!#REF!</definedName>
    <definedName name="TextRefCopy44">[240]Sampling!#REF!</definedName>
    <definedName name="TextRefCopy45">[240]Sampling!#REF!</definedName>
    <definedName name="TextRefCopy46">[240]Sampling!#REF!</definedName>
    <definedName name="TextRefCopy47">[240]Sampling!#REF!</definedName>
    <definedName name="TextRefCopy48">[240]Sampling!#REF!</definedName>
    <definedName name="TextRefCopy49">[240]Sampling!#REF!</definedName>
    <definedName name="TextRefCopy5">#REF!</definedName>
    <definedName name="TextRefCopy50">[240]Sampling!#REF!</definedName>
    <definedName name="TextRefCopy51">[240]Sampling!#REF!</definedName>
    <definedName name="TextRefCopy52">[240]Sampling!#REF!</definedName>
    <definedName name="TextRefCopy53">'[240]Test Detail'!#REF!</definedName>
    <definedName name="TextRefCopy54">[240]Sampling!#REF!</definedName>
    <definedName name="TextRefCopy55">#REF!</definedName>
    <definedName name="TextRefCopy56">[240]Sampling!#REF!</definedName>
    <definedName name="TextRefCopy57">#REF!</definedName>
    <definedName name="TextRefCopy6">[240]Sampling!$E$36</definedName>
    <definedName name="TextRefCopy61">'[240]Test Detail'!#REF!</definedName>
    <definedName name="TextRefCopy62">[240]Sampling!#REF!</definedName>
    <definedName name="TextRefCopy63">[240]Sampling!#REF!</definedName>
    <definedName name="TextRefCopy64">'[240]Test Detail'!#REF!</definedName>
    <definedName name="TextRefCopy65">[240]Sampling!#REF!</definedName>
    <definedName name="TextRefCopy66">'[240]Test Detail'!#REF!</definedName>
    <definedName name="TextRefCopy67">[240]Sampling!#REF!</definedName>
    <definedName name="TextRefCopy68">#REF!</definedName>
    <definedName name="TextRefCopy69">[240]Sampling!#REF!</definedName>
    <definedName name="TextRefCopy7">#REF!</definedName>
    <definedName name="TextRefCopy70">'[240]Test Detail'!#REF!</definedName>
    <definedName name="TextRefCopy71">[240]Sampling!#REF!</definedName>
    <definedName name="TextRefCopy72">'[240]Test Detail'!#REF!</definedName>
    <definedName name="TextRefCopy73">[240]Sampling!#REF!</definedName>
    <definedName name="TextRefCopy74">'[240]Test Detail'!#REF!</definedName>
    <definedName name="TextRefCopy75">[240]Sampling!#REF!</definedName>
    <definedName name="TextRefCopy76">#REF!</definedName>
    <definedName name="TextRefCopy77">[240]Sampling!#REF!</definedName>
    <definedName name="TextRefCopy78">#REF!</definedName>
    <definedName name="TextRefCopy79">[240]Sampling!#REF!</definedName>
    <definedName name="TextRefCopy8">'[243]5400-1'!#REF!</definedName>
    <definedName name="TextRefCopy80">#REF!</definedName>
    <definedName name="TextRefCopy81">[240]Sampling!#REF!</definedName>
    <definedName name="TextRefCopy82">'[240]Test Detail'!#REF!</definedName>
    <definedName name="TextRefCopy83">[240]Sampling!#REF!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[240]Sampling!#REF!</definedName>
    <definedName name="TextRefCopy91">[240]Sampling!#REF!</definedName>
    <definedName name="TextRefCopy92">[240]Sampling!#REF!</definedName>
    <definedName name="TextRefCopy93">[240]Sampling!#REF!</definedName>
    <definedName name="TextRefCopy94">[240]Sampling!#REF!</definedName>
    <definedName name="TextRefCopy95">#REF!</definedName>
    <definedName name="TextRefCopy96">#REF!</definedName>
    <definedName name="TextRefCopy97">#REF!</definedName>
    <definedName name="TextRefCopy98">#REF!</definedName>
    <definedName name="TextRefCopy99">#REF!</definedName>
    <definedName name="TextRefCopyRangeCount">53</definedName>
    <definedName name="TFB">#N/A</definedName>
    <definedName name="th">#REF!</definedName>
    <definedName name="Thai">[39]Issuer!$B$1:$B$613</definedName>
    <definedName name="ThaiLink">[39]Go!$B$2</definedName>
    <definedName name="thb">'[244] IB-PL-YTD'!$I$68</definedName>
    <definedName name="the">[79]Scoping!$M$27</definedName>
    <definedName name="Threshold">#REF!</definedName>
    <definedName name="TISCO">#N/A</definedName>
    <definedName name="Title"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tmp">#REF!</definedName>
    <definedName name="Tn">#REF!</definedName>
    <definedName name="To" hidden="1">{#N/A,#N/A,FALSE,"BKK PROPER";#N/A,#N/A,FALSE,"AGGREGATE";#N/A,#N/A,FALSE,"BOND PL"}</definedName>
    <definedName name="To_Month">#REF!</definedName>
    <definedName name="To_Year">#REF!</definedName>
    <definedName name="Toal_liabilities_and_shareholders__equity">#REF!</definedName>
    <definedName name="TOCOPY">#N/A</definedName>
    <definedName name="TOCOPYNEW">#N/A</definedName>
    <definedName name="TOCOPYRE">#N/A</definedName>
    <definedName name="ToDate">#REF!</definedName>
    <definedName name="Today_Date">#REF!</definedName>
    <definedName name="TODAY_PRICING">'[245]SN Net Tx'!$C$2</definedName>
    <definedName name="Total_Act_Qty">#REF!</definedName>
    <definedName name="Total_Actual_Sales_Qty">#REF!</definedName>
    <definedName name="Total_assets">#REF!</definedName>
    <definedName name="Total_borrowings">#REF!</definedName>
    <definedName name="Total_borrowings___Total_liabilities">#REF!</definedName>
    <definedName name="Total_Borrowings_and_deposits">#REF!</definedName>
    <definedName name="Total_commitments_and_contingent_liabilities">#REF!</definedName>
    <definedName name="Total_current_assets">#REF!</definedName>
    <definedName name="Total_current_liabilities">#REF!</definedName>
    <definedName name="Total_debt__Total_capitalization">#REF!</definedName>
    <definedName name="Total_debts">[42]OAM!$A$130:$H$130</definedName>
    <definedName name="Total_deposits">#REF!</definedName>
    <definedName name="Total_expenses_on_borrowings">#REF!</definedName>
    <definedName name="Total_fees_and_services_income">#REF!</definedName>
    <definedName name="Total_fundings">#REF!</definedName>
    <definedName name="Total_Gross_Receivables">[201]SCAN!#REF!</definedName>
    <definedName name="Total_income">#REF!</definedName>
    <definedName name="Total_interbank_and_money_market_items">#REF!</definedName>
    <definedName name="Total_interbank_and_money_market_items__L">#REF!</definedName>
    <definedName name="Total_Interest">#REF!</definedName>
    <definedName name="Total_interest_and_dividend_income">#REF!</definedName>
    <definedName name="Total_interest_expenses">#REF!</definedName>
    <definedName name="Total_Investment_in_Securities">#REF!</definedName>
    <definedName name="Total_Liabilities">#REF!</definedName>
    <definedName name="TOTAL_LIABILITIES___SHAREHOLDERS__EQUITY">#REF!</definedName>
    <definedName name="Total_liabilities___Total_liabilities_plus_shareholders__equity">#REF!</definedName>
    <definedName name="Total_liabilities___total_liabilities_shareholders__equity">#REF!</definedName>
    <definedName name="Total_liabilities_and_shareholders__equity">#REF!</definedName>
    <definedName name="Total_liabilities_plus_contingent_liabilities">#REF!</definedName>
    <definedName name="Total_liabilities_plus_contingent_liabilities___Shareholders__Equity">#REF!</definedName>
    <definedName name="Total_Liquid_Assets">#REF!</definedName>
    <definedName name="Total_loans">#REF!</definedName>
    <definedName name="Total_loans___short_term_borrowings">#REF!</definedName>
    <definedName name="Total_loans___total_assets">#REF!</definedName>
    <definedName name="Total_loans___Total_borrowings">#REF!</definedName>
    <definedName name="Total_Loans___unearned_finance_income">#REF!</definedName>
    <definedName name="Total_loans__Shareholders__Equity">#REF!</definedName>
    <definedName name="Total_loans__Short_term_borrowings">#REF!</definedName>
    <definedName name="Total_loans__total_borrowings">#REF!</definedName>
    <definedName name="Total_loans_and_accrued_int._to_financial_institutions_and_securities_business_receivables">#REF!</definedName>
    <definedName name="Total_loans_and_accrued_interest_receivables">#REF!</definedName>
    <definedName name="Total_loans_and_receivables">#REF!</definedName>
    <definedName name="Total_loans_plus_loans_to_fin._inst.">#REF!</definedName>
    <definedName name="Total_loans_Total_borrowings">#REF!</definedName>
    <definedName name="Total_long_term_liabilities">#REF!</definedName>
    <definedName name="Total_Net_Receivables">#REF!</definedName>
    <definedName name="Total_non_interest_expenses">#REF!</definedName>
    <definedName name="Total_non_interest_income">#REF!</definedName>
    <definedName name="Total_operating_expenses">#REF!</definedName>
    <definedName name="Total_other_assets">#REF!</definedName>
    <definedName name="Total_Pay">#REF!</definedName>
    <definedName name="Total_Payment">Scheduled_Payment+Extra_Payment</definedName>
    <definedName name="Total_payments">[210]!Payments_per_year*[210]!Term_in_years</definedName>
    <definedName name="Total_securities_business_income">[42]OAM!$A$81:$H$81</definedName>
    <definedName name="Total_securities_business_receivables_and_accrued_interest_receivables">[42]OAM!$B$24:$H$24</definedName>
    <definedName name="Total_shareholders__equity">#REF!</definedName>
    <definedName name="Total_short_term_borrowings">#REF!</definedName>
    <definedName name="TotalAsset2.1">#REF!</definedName>
    <definedName name="TotalDepre_Building">[56]BUILD95!$AN$9:$AN$17</definedName>
    <definedName name="TotalFee">#REF!</definedName>
    <definedName name="totalloan">[27]บง.ธนชาติ!#REF!</definedName>
    <definedName name="TotalSalary">[132]Summary!$E$9</definedName>
    <definedName name="Toys_R_Us">#REF!</definedName>
    <definedName name="Tp">#REF!</definedName>
    <definedName name="TQA">[144]PA!$A$1:$F$12</definedName>
    <definedName name="Trader">#REF!</definedName>
    <definedName name="traffic">#REF!</definedName>
    <definedName name="Tran1BC">#REF!</definedName>
    <definedName name="Tran1bens">#REF!</definedName>
    <definedName name="Tran1CE">#REF!</definedName>
    <definedName name="Tran1Deriv">#REF!</definedName>
    <definedName name="Tran1Fin">#REF!</definedName>
    <definedName name="Tran1Intang">#REF!</definedName>
    <definedName name="Tran1Other3">#REF!</definedName>
    <definedName name="Tran1Pay">#REF!</definedName>
    <definedName name="Tran1PI">#REF!</definedName>
    <definedName name="Tran1PP">#REF!</definedName>
    <definedName name="Tran1PPE">#REF!</definedName>
    <definedName name="Tran1RR">#REF!</definedName>
    <definedName name="Tran1SBCA">#REF!</definedName>
    <definedName name="Tran1Taxes">#REF!</definedName>
    <definedName name="Tran1Treas">#REF!</definedName>
    <definedName name="Tran2BC">#REF!</definedName>
    <definedName name="Tran2bens">#REF!</definedName>
    <definedName name="Tran2CE">#REF!</definedName>
    <definedName name="Tran2Deriv">#REF!</definedName>
    <definedName name="Tran2Fin">#REF!</definedName>
    <definedName name="Tran2Intang">#REF!</definedName>
    <definedName name="Tran2Other3">#REF!</definedName>
    <definedName name="Tran2Pay">#REF!</definedName>
    <definedName name="Tran2PI">#REF!</definedName>
    <definedName name="Tran2PP">#REF!</definedName>
    <definedName name="Tran2PPE">#REF!</definedName>
    <definedName name="Tran2RR">#REF!</definedName>
    <definedName name="Tran2SBCA">#REF!</definedName>
    <definedName name="Tran2Taxes">#REF!</definedName>
    <definedName name="Tran2Treas">#REF!</definedName>
    <definedName name="TRANDATE">#REF!</definedName>
    <definedName name="TRANFILE">#REF!</definedName>
    <definedName name="transactiontype">#REF!</definedName>
    <definedName name="TRANSREF">#REF!</definedName>
    <definedName name="Transworld">#REF!</definedName>
    <definedName name="tre" hidden="1">#REF!</definedName>
    <definedName name="Trend" hidden="1">{"closed",#N/A,FALSE,"Consolidated Products - Budget";"expanded",#N/A,FALSE,"Consolidated Products - Budget"}</definedName>
    <definedName name="trfcollect">#REF!</definedName>
    <definedName name="trfdate">#REF!</definedName>
    <definedName name="trfinvalidfactor">#REF!</definedName>
    <definedName name="trfvalidapp">#REF!</definedName>
    <definedName name="trfvalidfactor">#REF!</definedName>
    <definedName name="tribal">#REF!</definedName>
    <definedName name="tripiped">[99]Instrument!#REF!</definedName>
    <definedName name="tt">'[246]2003'!$AG$9</definedName>
    <definedName name="TTDesiredLevelOfEvidenceItems">'[199]Global Data'!$B$92:$B$95</definedName>
    <definedName name="TTM">[151]Data!$G$12</definedName>
    <definedName name="Tum">[16]Index!$D$2:$D$8861</definedName>
    <definedName name="Turnover_Days">#REF!</definedName>
    <definedName name="TW">#REF!</definedName>
    <definedName name="TwoStepMisstatementIdentified">'[199]Two Step Revenue Testing Master'!$C$85</definedName>
    <definedName name="TwoStepTolerableEstMisstmtCalc">'[199]Two Step Revenue Testing Master'!$T$45</definedName>
    <definedName name="tx_table">[132]Table!$Q$4:$R$9</definedName>
    <definedName name="Type">[48]Scoping!$M$20</definedName>
    <definedName name="type1">#REF!</definedName>
    <definedName name="TypeBreak">[39]Header!$C$26:$J$26</definedName>
    <definedName name="TypeBreak6Month">'[39]6Month'!$C$26:$K$26</definedName>
    <definedName name="TypeBreakDetail">[39]Detail!$C$29:$L$29</definedName>
    <definedName name="TypeBreakDetailENG">[39]DetailENG!$C$29:$L$29</definedName>
    <definedName name="TypeBreakEng1">[39]EngHeader!$C$26:$J$26</definedName>
    <definedName name="TypeBreakEng2">[39]EngHeader6Month!$C$26:$K$26</definedName>
    <definedName name="TypeBreakSwitch">[39]Switch!$C$26:$K$26</definedName>
    <definedName name="TypeCode">[39]Type!$A$1:$A$16</definedName>
    <definedName name="TypeEng">[39]Type!$C$1:$C$16</definedName>
    <definedName name="TypeFormat">[39]Header!$C$22:$F$22</definedName>
    <definedName name="TypeSelected">#REF!</definedName>
    <definedName name="TypeTest">'[48]Drop down'!$K$6:$K$9</definedName>
    <definedName name="TypeThai">[39]Type!$B$1:$B$16</definedName>
    <definedName name="uio">#REF!</definedName>
    <definedName name="ulName">[247]Code!$A$1</definedName>
    <definedName name="unamortamt">#REF!</definedName>
    <definedName name="Unearned_income">[201]SCAN!#REF!</definedName>
    <definedName name="Units">#REF!</definedName>
    <definedName name="UOO">#REF!</definedName>
    <definedName name="UPDATE">#N/A</definedName>
    <definedName name="Update_Else">[48]Scoping!$M$50</definedName>
    <definedName name="Update2">#REF!</definedName>
    <definedName name="Upload">#REF!</definedName>
    <definedName name="US">[48]Scoping!$M$15</definedName>
    <definedName name="Usage">[91]Lists!$D$2:$D$6</definedName>
    <definedName name="USD">#REF!</definedName>
    <definedName name="USDTHB">#REF!</definedName>
    <definedName name="USEXCHG">[248]Elect.GT1B!$G$6</definedName>
    <definedName name="V">#REF!</definedName>
    <definedName name="va">[79]Scoping!$M$46</definedName>
    <definedName name="Val_Calcs">'[142]Val Calcs'!$B$2:$I$59</definedName>
    <definedName name="ValDate">#REF!</definedName>
    <definedName name="VALIDATION_ERRORS">[73]BARS!$B$2787:'[73]BARS'!$B$2787:$F$2916</definedName>
    <definedName name="Validdate">#REF!</definedName>
    <definedName name="valuation">#REF!</definedName>
    <definedName name="Values_Entered">IF([0]!Loan_Amount*[0]!Interest_Rate*[0]!Loan_Years*[0]!Loan_Start&gt;0,1,0)</definedName>
    <definedName name="VaR_CL">#REF!</definedName>
    <definedName name="VaR_Days">#REF!</definedName>
    <definedName name="VaR_HisDays">#REF!</definedName>
    <definedName name="vat">#REF!</definedName>
    <definedName name="vbnmnb">[44]Scoping!$M$10</definedName>
    <definedName name="Vehicles">#REF!</definedName>
    <definedName name="Version">#REF!</definedName>
    <definedName name="view">#REF!</definedName>
    <definedName name="Vol">#REF!</definedName>
    <definedName name="Volatility">[151]Data!$G$10</definedName>
    <definedName name="vut">#REF!</definedName>
    <definedName name="w">#REF!</definedName>
    <definedName name="W1_102800">#REF!</definedName>
    <definedName name="W1_200110">#REF!</definedName>
    <definedName name="W1_201000">#REF!</definedName>
    <definedName name="W1_201022">#REF!</definedName>
    <definedName name="W1_209680">#REF!</definedName>
    <definedName name="W1_210100">#REF!</definedName>
    <definedName name="W1_210440">#REF!</definedName>
    <definedName name="W1_211000">#REF!</definedName>
    <definedName name="W1_211200">#REF!</definedName>
    <definedName name="W1_305000">#REF!</definedName>
    <definedName name="W1_306000">#REF!</definedName>
    <definedName name="W1_BLANK1">#REF!</definedName>
    <definedName name="W1_BLANK2">#REF!</definedName>
    <definedName name="W1_CAP_TAX">#REF!</definedName>
    <definedName name="W1_CAPBUD">#REF!</definedName>
    <definedName name="W1_EXP_TAX">#REF!</definedName>
    <definedName name="W1_EXPBUD">#REF!</definedName>
    <definedName name="W1_FO">#REF!</definedName>
    <definedName name="W2_102800">#REF!</definedName>
    <definedName name="W2_200110">#REF!</definedName>
    <definedName name="W2_201000">#REF!</definedName>
    <definedName name="W2_201022">#REF!</definedName>
    <definedName name="W2_209680">#REF!</definedName>
    <definedName name="W2_210100.">#REF!</definedName>
    <definedName name="W2_210440">#REF!</definedName>
    <definedName name="W2_211000">#REF!</definedName>
    <definedName name="W2_211200">#REF!</definedName>
    <definedName name="W2_305000">#REF!</definedName>
    <definedName name="W2_306000">#REF!</definedName>
    <definedName name="W2_BLANK1">#REF!</definedName>
    <definedName name="W2_BLANK2">#REF!</definedName>
    <definedName name="W2_CAP_TAX">#REF!</definedName>
    <definedName name="W2_CAPBUD">#REF!</definedName>
    <definedName name="W2_EXP_TAX">#REF!</definedName>
    <definedName name="W2_EXPBUD">#REF!</definedName>
    <definedName name="W2_FO">#REF!</definedName>
    <definedName name="Wal_Mart">#REF!</definedName>
    <definedName name="WAs">#REF!</definedName>
    <definedName name="WDEWFCD" hidden="1">#REF!</definedName>
    <definedName name="wdf">#REF!</definedName>
    <definedName name="we">#REF!</definedName>
    <definedName name="wea">[249]ตั๋วเงินรับ!$F$1</definedName>
    <definedName name="wedfcaxz">'[58]Drop down'!$K$6:$K$9</definedName>
    <definedName name="wegev">#REF!</definedName>
    <definedName name="welcome">#REF!</definedName>
    <definedName name="WELFARE">#REF!</definedName>
    <definedName name="wer">#REF!</definedName>
    <definedName name="werefd">#REF!</definedName>
    <definedName name="weret">#REF!</definedName>
    <definedName name="werg" hidden="1">#REF!</definedName>
    <definedName name="werggd">#REF!</definedName>
    <definedName name="werqfa">'[46]Library Procedures'!$L$15</definedName>
    <definedName name="werqt">'[46]Library Procedures'!$L$128</definedName>
    <definedName name="werrtfd">#REF!</definedName>
    <definedName name="WERTGD" hidden="1">'[116]BEP-DYG'!#REF!</definedName>
    <definedName name="wertyui">[44]Scoping!$M$48</definedName>
    <definedName name="wesdx" hidden="1">#REF!</definedName>
    <definedName name="wewd">#REF!</definedName>
    <definedName name="wfq">'[46]Library Procedures'!$L$147</definedName>
    <definedName name="wfsd">#REF!</definedName>
    <definedName name="wge">[79]Scoping!$M$30</definedName>
    <definedName name="wip">#REF!</definedName>
    <definedName name="Words">#REF!</definedName>
    <definedName name="Workdone">#REF!</definedName>
    <definedName name="Working_Capital">#REF!</definedName>
    <definedName name="wq" hidden="1">#REF!</definedName>
    <definedName name="wqqq" hidden="1">{"'Income Statement'!$D$96:$E$101"}</definedName>
    <definedName name="wr3efd" hidden="1">'[116]BEP-DYG'!#REF!</definedName>
    <definedName name="wrewg">'[46]Library Procedures'!$L$34</definedName>
    <definedName name="wrfgb">#REF!</definedName>
    <definedName name="wrfgv" hidden="1">#REF!</definedName>
    <definedName name="wrfs">'[46]Library Procedures'!$L$27</definedName>
    <definedName name="WriteFooter">[39]Go!$H$93</definedName>
    <definedName name="wrn.AFPONLY." hidden="1">{"dols",#N/A,FALSE,"G&amp;A_ORAC";"DOLS",#N/A,FALSE,"G&amp;A_TOT";"DOLS",#N/A,FALSE,"G&amp;A_HR";"DOLS",#N/A,FALSE,"G&amp;A_FAC";"DOLS",#N/A,FALSE,"G&amp;A_SLGH";"dols",#N/A,FALSE,"G&amp;A_PDELT";"DOLS",#N/A,FALSE,"G&amp;A_FIN";"dols",#N/A,FALSE,"G&amp;A_CRPSV";"DOLS",#N/A,FALSE,"G&amp;A_OPN";"DOLS",#N/A,FALSE,"G&amp;A_BLB";"DOLS",#N/A,FALSE,"G&amp;A_SSC";"DOLS",#N/A,FALSE,"G&amp;A_LEG"}</definedName>
    <definedName name="wrn.Associate._.Update._.Form." hidden="1">{#N/A,#N/A,FALSE,"Sheet1"}</definedName>
    <definedName name="wrn.Balance._.Sheet." hidden="1">{"Balsheet",#N/A,FALSE,"BalSheet"}</definedName>
    <definedName name="wrn.BOTH." hidden="1">{"DOLS",#N/A,FALSE,"G&amp;A_TOT";"PDS",#N/A,FALSE,"G&amp;A_TOT"}</definedName>
    <definedName name="wrn.Cashflow." hidden="1">{"cashflow",#N/A,FALSE,"cash flow"}</definedName>
    <definedName name="wrn.conso." hidden="1">{"conso",#N/A,FALSE,"cash flow"}</definedName>
    <definedName name="wrn.DOLS." hidden="1">{"PDS",#N/A,FALSE,"G&amp;A_TOT"}</definedName>
    <definedName name="wrn.EAC._.Reports." hidden="1">{#N/A,#N/A,FALSE,"SUMMARY";#N/A,#N/A,FALSE,"EAC96PLA";#N/A,#N/A,FALSE,"EAC96EXT";#N/A,#N/A,FALSE,"FINSUM";#N/A,#N/A,FALSE,"1996PL";#N/A,#N/A,FALSE,"RISKOP3rd";#N/A,#N/A,FALSE,"RISKTOTAL";#N/A,#N/A,FALSE,"STAFFING";#N/A,#N/A,FALSE,"Balsht"}</definedName>
    <definedName name="wrn.emea." hidden="1">{#N/A,#N/A,FALSE,"AR Summ.";#N/A,#N/A,FALSE,"Dec top 5 collects";#N/A,#N/A,FALSE,"Top 5 AR";#N/A,#N/A,FALSE,"Top 5&gt;90";#N/A,#N/A,FALSE,"AR Flow by Region";#N/A,#N/A,FALSE,"PrePays";#N/A,#N/A,FALSE,"Op&amp;Risk"}</definedName>
    <definedName name="wrn.FULL._.REPORT." hidden="1">{"title",#N/A,TRUE,"title";"content",#N/A,TRUE,"content";"BusPlan",#N/A,TRUE,"BusPlan";"kpi",#N/A,TRUE,"KPI";"profit",#N/A,TRUE,"Profit";"Balsheet",#N/A,TRUE,"BalSheet";"Misc",#N/A,TRUE,"Misc";"tracking",#N/A,TRUE,"tracking";"market",#N/A,TRUE,"Market"}</definedName>
    <definedName name="wrn.global" hidden="1">{#N/A,#N/A,FALSE,"AR Summ.";#N/A,#N/A,FALSE,"Dec top 5 collects";#N/A,#N/A,FALSE,"Top 5 AR";#N/A,#N/A,FALSE,"Top 5&gt;90";#N/A,#N/A,FALSE,"AR Flow by Region";#N/A,#N/A,FALSE,"PrePays";#N/A,#N/A,FALSE,"Op&amp;Risk"}</definedName>
    <definedName name="wrn.graphdata." hidden="1">{#N/A,#N/A,FALSE,"GraphData"}</definedName>
    <definedName name="wrn.IB." hidden="1">{#N/A,#N/A,FALSE,"IB Totgeo Q1-Q4 ";#N/A,#N/A,FALSE,"IB AEME";#N/A,#N/A,FALSE,"IB West";#N/A,#N/A,FALSE,"IB Central";#N/A,#N/A,FALSE,"IB South ";#N/A,#N/A,FALSE,"IB North";#N/A,#N/A,FALSE,"IB Reg Tot ";#N/A,#N/A,FALSE,"IB Reg Tot graph"}</definedName>
    <definedName name="wrn.KPI." hidden="1">{"kpi",#N/A,FALSE,"KPI"}</definedName>
    <definedName name="wrn.MIS._.Dollar._.Pack." hidden="1">{"Cover $",#N/A,FALSE,"COVER";"Final P&amp;L $",#N/A,FALSE,"FINALP&amp;L";"Revenue $",#N/A,FALSE,"REVENUE";"Expenses $",#N/A,FALSE,"EXPS";"BUPL $",#N/A,FALSE,"BUP&amp;L";"Chart I $",#N/A,FALSE,"charts";"Chart II $",#N/A,FALSE,"charts II";"Headcount I $",#N/A,FALSE,"hc5";"Headcount II $",#N/A,FALSE,"hc6";"Balance Sheet $",#N/A,FALSE,"BSN EW $"}</definedName>
    <definedName name="wrn.Miscellaneous." hidden="1">{"Misc",#N/A,FALSE,"Misc"}</definedName>
    <definedName name="wrn.OOCONLY." hidden="1">{"OOCDOLS",#N/A,FALSE,"G&amp;A_CRPSV";"OOCDOL",#N/A,FALSE,"G&amp;A_FAC"}</definedName>
    <definedName name="wrn.Part._.1." hidden="1">{#N/A,#N/A,FALSE,"Title";#N/A,#N/A,FALSE,"Tbl Contents";#N/A,#N/A,FALSE,"Management Summary (1)";#N/A,#N/A,FALSE,"Major Project  (1)";#N/A,#N/A,FALSE,"Qterly Income";#N/A,#N/A,FALSE,"Major Project [2]";#N/A,#N/A,FALSE,"Project PBT chart 4A";#N/A,#N/A,FALSE,"Income Statement";#N/A,#N/A,FALSE,"Variance analysis";#N/A,#N/A,FALSE,"Mntly Income";#N/A,#N/A,FALSE,"Variance analysis";#N/A,#N/A,FALSE,"Cur Mnth Cash";#N/A,#N/A,FALSE,"Current Qtr Cash";#N/A,#N/A,FALSE,"Qtrly Cashflow";#N/A,#N/A,FALSE,"Mnthly Cashflow";#N/A,#N/A,FALSE,"Accts. Rec.";#N/A,#N/A,FALSE,"Headcnt Det";#N/A,#N/A,FALSE,"Gross Headcount";#N/A,#N/A,FALSE,"Management Summary [2]";#N/A,#N/A,FALSE,"Major Project [2]";#N/A,#N/A,FALSE,"Variance analysis"}</definedName>
    <definedName name="wrn.Part._.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DS." hidden="1">{"PDS",#N/A,FALSE,"G&amp;A_TOT"}</definedName>
    <definedName name="wrn.prodcon." hidden="1">{"closed",#N/A,FALSE,"Consolidated Products - Budget";"expanded",#N/A,FALSE,"Consolidated Products - Budget"}</definedName>
    <definedName name="wrn.Profit._.Statement." hidden="1">{"profit",#N/A,FALSE,"Profit"}</definedName>
    <definedName name="wrn.test." hidden="1">{#N/A,#N/A,FALSE,"BKK PROPER";#N/A,#N/A,FALSE,"AGGREGATE";#N/A,#N/A,FALSE,"BOND PL"}</definedName>
    <definedName name="wrn.Title._.Page." hidden="1">{"title",#N/A,FALSE,"title"}</definedName>
    <definedName name="wrn.Tracking." hidden="1">{"tracking",#N/A,FALSE,"tracking"}</definedName>
    <definedName name="wtf" hidden="1">#REF!</definedName>
    <definedName name="wvu.PRESENTATION." hidden="1">{TRUE,TRUE,-0.8,-17,483.6,277.2,FALSE,TRUE,TRUE,TRUE,0,1,#N/A,1,#N/A,52.4666666666667,24.0625,1,FALSE,FALSE,3,TRUE,1,FALSE,75,"Swvu.PRESENTATION.","ACwvu.PRESENTATION.",#N/A,FALSE,FALSE,0,0,0.5,0,2,"","",TRUE,FALSE,FALSE,FALSE,1,#N/A,1,1,FALSE,FALSE,"Rwvu.PRESENTATION.",#N/A,FALSE,FALSE,FALSE,1,#N/A,#N/A,FALSE,FALSE,TRUE,TRUE,TRUE}</definedName>
    <definedName name="WW">'[25]C-3'!$A$6:$O$6</definedName>
    <definedName name="Wx_Table">[132]Table!$M$4:$O$9</definedName>
    <definedName name="X">#REF!</definedName>
    <definedName name="XD_Amount">#REF!</definedName>
    <definedName name="XD_Date">#REF!</definedName>
    <definedName name="XD_Underlying">#REF!</definedName>
    <definedName name="XDO_?c1001?">[250]KKP_Balance_Sheet!#REF!</definedName>
    <definedName name="XDO_?c1001ColHeadLine1?">[250]KKP_Balance_Sheet!#REF!</definedName>
    <definedName name="XDO_?c1001ColHeadLine2?">[250]KKP_Balance_Sheet!#REF!</definedName>
    <definedName name="XDO_?c1001ColHeadLine3?">[250]KKP_Balance_Sheet!#REF!</definedName>
    <definedName name="XDO_?c1002?">[250]KKP_Balance_Sheet!#REF!</definedName>
    <definedName name="XDO_?c1002ColHeadLine1?">[250]KKP_Balance_Sheet!#REF!</definedName>
    <definedName name="XDO_?c1002ColHeadLine2?">[250]KKP_Balance_Sheet!#REF!</definedName>
    <definedName name="XDO_?c1002ColHeadLine3?">[250]KKP_Balance_Sheet!#REF!</definedName>
    <definedName name="XDO_?c1003?">[250]KKP_Balance_Sheet!#REF!</definedName>
    <definedName name="XDO_?c1003ColHeadLine1?">[250]KKP_Balance_Sheet!#REF!</definedName>
    <definedName name="XDO_?c1003ColHeadLine2?">[250]KKP_Balance_Sheet!#REF!</definedName>
    <definedName name="XDO_?c1003ColHeadLine3?">[250]KKP_Balance_Sheet!#REF!</definedName>
    <definedName name="XDO_?c1004?">[250]KKP_Balance_Sheet!#REF!</definedName>
    <definedName name="XDO_?c1004ColHeadLine1?">[250]KKP_Balance_Sheet!#REF!</definedName>
    <definedName name="XDO_?c1004ColHeadLine2?">[250]KKP_Balance_Sheet!#REF!</definedName>
    <definedName name="XDO_?c1004ColHeadLine3?">[250]KKP_Balance_Sheet!#REF!</definedName>
    <definedName name="XDO_?c1005?">[250]KKP_Balance_Sheet!#REF!</definedName>
    <definedName name="XDO_?c1005ColHeadLine1?">[250]KKP_Balance_Sheet!#REF!</definedName>
    <definedName name="XDO_?c1005ColHeadLine2?">[250]KKP_Balance_Sheet!#REF!</definedName>
    <definedName name="XDO_?c1005ColHeadLine3?">[250]KKP_Balance_Sheet!#REF!</definedName>
    <definedName name="XDO_?c1006?">[250]KKP_Balance_Sheet!#REF!</definedName>
    <definedName name="XDO_?c1006ColHeadLine1?">[250]KKP_Balance_Sheet!#REF!</definedName>
    <definedName name="XDO_?c1006ColHeadLine2?">[250]KKP_Balance_Sheet!#REF!</definedName>
    <definedName name="XDO_?c1006ColHeadLine3?">[250]KKP_Balance_Sheet!#REF!</definedName>
    <definedName name="XDO_?c1007?">[250]KKP_Balance_Sheet!#REF!</definedName>
    <definedName name="XDO_?c1007ColHeadLine1?">[250]KKP_Balance_Sheet!#REF!</definedName>
    <definedName name="XDO_?c1007ColHeadLine2?">[250]KKP_Balance_Sheet!#REF!</definedName>
    <definedName name="XDO_?c1007ColHeadLine3?">[250]KKP_Balance_Sheet!#REF!</definedName>
    <definedName name="XDO_?c1008?">[250]KKP_Balance_Sheet!#REF!</definedName>
    <definedName name="XDO_?c1008ColHeadLine1?">[250]KKP_Balance_Sheet!#REF!</definedName>
    <definedName name="XDO_?c1008ColHeadLine2?">[250]KKP_Balance_Sheet!#REF!</definedName>
    <definedName name="XDO_?c1008ColHeadLine3?">[250]KKP_Balance_Sheet!#REF!</definedName>
    <definedName name="XDO_?c1009?">[250]KKP_Balance_Sheet!#REF!</definedName>
    <definedName name="XDO_?c1009ColHeadLine1?">[250]KKP_Balance_Sheet!#REF!</definedName>
    <definedName name="XDO_?c1009ColHeadLine2?">[250]KKP_Balance_Sheet!#REF!</definedName>
    <definedName name="XDO_?c1009ColHeadLine3?">[250]KKP_Balance_Sheet!#REF!</definedName>
    <definedName name="XDO_?c1010?">[250]KKP_Balance_Sheet!#REF!</definedName>
    <definedName name="XDO_?c1010ColHeadLine1?">[250]KKP_Balance_Sheet!#REF!</definedName>
    <definedName name="XDO_?c1010ColHeadLine2?">[250]KKP_Balance_Sheet!#REF!</definedName>
    <definedName name="XDO_?c1010ColHeadLine3?">[250]KKP_Balance_Sheet!#REF!</definedName>
    <definedName name="XDO_?c1011?">[250]KKP_Balance_Sheet!#REF!</definedName>
    <definedName name="XDO_?c1011ColHeadLine1?">[250]KKP_Balance_Sheet!#REF!</definedName>
    <definedName name="XDO_?c1011ColHeadLine2?">[250]KKP_Balance_Sheet!#REF!</definedName>
    <definedName name="XDO_?c1011ColHeadLine3?">[250]KKP_Balance_Sheet!#REF!</definedName>
    <definedName name="XDO_?c1012?">[250]KKP_Balance_Sheet!#REF!</definedName>
    <definedName name="XDO_?c1012ColHeadLine1?">[250]KKP_Balance_Sheet!#REF!</definedName>
    <definedName name="XDO_?c1012ColHeadLine2?">[250]KKP_Balance_Sheet!#REF!</definedName>
    <definedName name="XDO_?c1012ColHeadLine3?">[250]KKP_Balance_Sheet!#REF!</definedName>
    <definedName name="XDO_?c1013?">[250]KKP_Balance_Sheet!#REF!</definedName>
    <definedName name="XDO_?c1013ColHeadLine1?">[250]KKP_Balance_Sheet!#REF!</definedName>
    <definedName name="XDO_?c1013ColHeadLine2?">[250]KKP_Balance_Sheet!#REF!</definedName>
    <definedName name="XDO_?c1013ColHeadLine3?">[250]KKP_Balance_Sheet!#REF!</definedName>
    <definedName name="XDO_?c1014?">[250]KKP_Balance_Sheet!#REF!</definedName>
    <definedName name="XDO_?c1014ColHeadLine1?">[250]KKP_Balance_Sheet!#REF!</definedName>
    <definedName name="XDO_?c1014ColHeadLine2?">[250]KKP_Balance_Sheet!#REF!</definedName>
    <definedName name="XDO_?c1014ColHeadLine3?">[250]KKP_Balance_Sheet!#REF!</definedName>
    <definedName name="XDO_?c1015?">[250]KKP_Balance_Sheet!#REF!</definedName>
    <definedName name="XDO_?c1015ColHeadLine1?">[250]KKP_Balance_Sheet!#REF!</definedName>
    <definedName name="XDO_?c1015ColHeadLine2?">[250]KKP_Balance_Sheet!#REF!</definedName>
    <definedName name="XDO_?c1015ColHeadLine3?">[250]KKP_Balance_Sheet!#REF!</definedName>
    <definedName name="XDO_?c1016?">[250]KKP_Balance_Sheet!#REF!</definedName>
    <definedName name="XDO_?c1016ColHeadLine1?">[250]KKP_Balance_Sheet!#REF!</definedName>
    <definedName name="XDO_?c1016ColHeadLine2?">[250]KKP_Balance_Sheet!#REF!</definedName>
    <definedName name="XDO_?c1016ColHeadLine3?">[250]KKP_Balance_Sheet!#REF!</definedName>
    <definedName name="XDO_?c1017?">[250]KKP_Balance_Sheet!#REF!</definedName>
    <definedName name="XDO_?c1017ColHeadLine1?">[250]KKP_Balance_Sheet!#REF!</definedName>
    <definedName name="XDO_?c1017ColHeadLine2?">[250]KKP_Balance_Sheet!#REF!</definedName>
    <definedName name="XDO_?c1017ColHeadLine3?">[250]KKP_Balance_Sheet!#REF!</definedName>
    <definedName name="XDO_?c1018?">[250]KKP_Balance_Sheet!#REF!</definedName>
    <definedName name="XDO_?c1018ColHeadLine1?">[250]KKP_Balance_Sheet!#REF!</definedName>
    <definedName name="XDO_?c1018ColHeadLine2?">[250]KKP_Balance_Sheet!#REF!</definedName>
    <definedName name="XDO_?c1018ColHeadLine3?">[250]KKP_Balance_Sheet!#REF!</definedName>
    <definedName name="XDO_?c1019?">[250]KKP_Balance_Sheet!#REF!</definedName>
    <definedName name="XDO_?c1019ColHeadLine1?">[250]KKP_Balance_Sheet!#REF!</definedName>
    <definedName name="XDO_?c1019ColHeadLine2?">[250]KKP_Balance_Sheet!#REF!</definedName>
    <definedName name="XDO_?c1019ColHeadLine3?">[250]KKP_Balance_Sheet!#REF!</definedName>
    <definedName name="XDO_?c1020?">[250]KKP_Balance_Sheet!#REF!</definedName>
    <definedName name="XDO_?c1020ColHeadLine1?">[250]KKP_Balance_Sheet!#REF!</definedName>
    <definedName name="XDO_?c1020ColHeadLine2?">[250]KKP_Balance_Sheet!#REF!</definedName>
    <definedName name="XDO_?c1020ColHeadLine3?">[250]KKP_Balance_Sheet!#REF!</definedName>
    <definedName name="XDO_?c1021?">[250]KKP_Balance_Sheet!#REF!</definedName>
    <definedName name="XDO_?c1021ColHeadLine1?">[250]KKP_Balance_Sheet!#REF!</definedName>
    <definedName name="XDO_?c1021ColHeadLine2?">[250]KKP_Balance_Sheet!#REF!</definedName>
    <definedName name="XDO_?c1021ColHeadLine3?">[250]KKP_Balance_Sheet!#REF!</definedName>
    <definedName name="XDO_?c1022?">[250]KKP_Balance_Sheet!#REF!</definedName>
    <definedName name="XDO_?c1022ColHeadLine1?">[250]KKP_Balance_Sheet!#REF!</definedName>
    <definedName name="XDO_?c1022ColHeadLine2?">[250]KKP_Balance_Sheet!#REF!</definedName>
    <definedName name="XDO_?c1022ColHeadLine3?">[250]KKP_Balance_Sheet!#REF!</definedName>
    <definedName name="XDO_?c1023?">[250]KKP_Balance_Sheet!#REF!</definedName>
    <definedName name="XDO_?c1023ColHeadLine1?">[250]KKP_Balance_Sheet!#REF!</definedName>
    <definedName name="XDO_?c1023ColHeadLine2?">[250]KKP_Balance_Sheet!#REF!</definedName>
    <definedName name="XDO_?c1023ColHeadLine3?">[250]KKP_Balance_Sheet!#REF!</definedName>
    <definedName name="XDO_?c1024?">[250]KKP_Balance_Sheet!#REF!</definedName>
    <definedName name="XDO_?c1024ColHeadLine1?">[250]KKP_Balance_Sheet!#REF!</definedName>
    <definedName name="XDO_?c1024ColHeadLine2?">[250]KKP_Balance_Sheet!#REF!</definedName>
    <definedName name="XDO_?c1024ColHeadLine3?">[250]KKP_Balance_Sheet!#REF!</definedName>
    <definedName name="XDO_?c1025?">[250]KKP_Balance_Sheet!#REF!</definedName>
    <definedName name="XDO_?c1025ColHeadLine1?">[250]KKP_Balance_Sheet!#REF!</definedName>
    <definedName name="XDO_?c1025ColHeadLine2?">[250]KKP_Balance_Sheet!#REF!</definedName>
    <definedName name="XDO_?c1025ColHeadLine3?">[250]KKP_Balance_Sheet!#REF!</definedName>
    <definedName name="XDO_?c1026?">[250]KKP_Balance_Sheet!#REF!</definedName>
    <definedName name="XDO_?c1026ColHeadLine1?">[250]KKP_Balance_Sheet!#REF!</definedName>
    <definedName name="XDO_?c1026ColHeadLine2?">[250]KKP_Balance_Sheet!#REF!</definedName>
    <definedName name="XDO_?c1026ColHeadLine3?">[250]KKP_Balance_Sheet!#REF!</definedName>
    <definedName name="XDO_?c1027?">[250]KKP_Balance_Sheet!#REF!</definedName>
    <definedName name="XDO_?c1027ColHeadLine1?">[250]KKP_Balance_Sheet!#REF!</definedName>
    <definedName name="XDO_?c1027ColHeadLine2?">[250]KKP_Balance_Sheet!#REF!</definedName>
    <definedName name="XDO_?c1027ColHeadLine3?">[250]KKP_Balance_Sheet!#REF!</definedName>
    <definedName name="XDO_?c1028?">[250]KKP_Balance_Sheet!#REF!</definedName>
    <definedName name="XDO_?c1028ColHeadLine1?">[250]KKP_Balance_Sheet!#REF!</definedName>
    <definedName name="XDO_?c1028ColHeadLine2?">[250]KKP_Balance_Sheet!#REF!</definedName>
    <definedName name="XDO_?c1028ColHeadLine3?">[250]KKP_Balance_Sheet!#REF!</definedName>
    <definedName name="XDO_?c1029?">[250]KKP_Balance_Sheet!#REF!</definedName>
    <definedName name="XDO_?c1029ColHeadLine1?">[250]KKP_Balance_Sheet!#REF!</definedName>
    <definedName name="XDO_?c1029ColHeadLine2?">[250]KKP_Balance_Sheet!#REF!</definedName>
    <definedName name="XDO_?c1029ColHeadLine3?">[250]KKP_Balance_Sheet!#REF!</definedName>
    <definedName name="XDO_?c1030?">[250]KKP_Balance_Sheet!#REF!</definedName>
    <definedName name="XDO_?c1030ColHeadLine1?">[250]KKP_Balance_Sheet!#REF!</definedName>
    <definedName name="XDO_?c1030ColHeadLine2?">[250]KKP_Balance_Sheet!#REF!</definedName>
    <definedName name="XDO_?c1030ColHeadLine3?">[250]KKP_Balance_Sheet!#REF!</definedName>
    <definedName name="XDO_?date?">[250]KKP_Balance_Sheet!#REF!</definedName>
    <definedName name="XDO_?LedgerName?">[250]KKP_Balance_Sheet!#REF!</definedName>
    <definedName name="XDO_?page?">[250]KKP_Balance_Sheet!#REF!</definedName>
    <definedName name="XDO_?period?">[250]KKP_Balance_Sheet!#REF!</definedName>
    <definedName name="XDO_?ReportName?">[250]KKP_Balance_Sheet!#REF!</definedName>
    <definedName name="xmk">#REF!</definedName>
    <definedName name="Xp">#REF!</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52</definedName>
    <definedName name="xx">#REF!</definedName>
    <definedName name="XXX">#REF!</definedName>
    <definedName name="y">[218]Sheet1!$AI$3</definedName>
    <definedName name="y1Shares">[251]Settings!$M$29</definedName>
    <definedName name="Year">#REF!</definedName>
    <definedName name="Yes">'[94]Project Charter'!$R$50:$R$51</definedName>
    <definedName name="Yes_No">'[72]LOV Template'!$J$8:$J$9</definedName>
    <definedName name="YesBenefits">#REF!</definedName>
    <definedName name="YesBusiness">#REF!</definedName>
    <definedName name="YesCapital">#REF!</definedName>
    <definedName name="YesDeriv">#REF!</definedName>
    <definedName name="YesFinancing">#REF!</definedName>
    <definedName name="YesIntang">#REF!</definedName>
    <definedName name="YesNo">[252]Parameters!$C$253:$C$254</definedName>
    <definedName name="YesNoNa">[33]Scoping!$G$2:$G$5</definedName>
    <definedName name="YesOther3">#REF!</definedName>
    <definedName name="YesPayroll">#REF!</definedName>
    <definedName name="YesPEFR">#REF!</definedName>
    <definedName name="YesPPE">#REF!</definedName>
    <definedName name="YesProduction">#REF!</definedName>
    <definedName name="YesPurchasing">#REF!</definedName>
    <definedName name="YesRevenue">#REF!</definedName>
    <definedName name="YesSBCA">#REF!</definedName>
    <definedName name="YesTaxes">#REF!</definedName>
    <definedName name="YesTreasury">#REF!</definedName>
    <definedName name="yhr" hidden="1">#REF!</definedName>
    <definedName name="yrbe">'[46]Library Procedures'!$L$67</definedName>
    <definedName name="yrbtdv" hidden="1">#REF!</definedName>
    <definedName name="yrm" hidden="1">#REF!</definedName>
    <definedName name="yrnterwvdsc">'[46]Library Procedures'!$L$115</definedName>
    <definedName name="ytber">'[46]Library Procedures'!$L$71</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ebrwef">'[46]Library Procedures'!$L$114</definedName>
    <definedName name="ytgn">#REF!</definedName>
    <definedName name="YU">#REF!</definedName>
    <definedName name="YY">'[25]C-3'!$1:$5</definedName>
    <definedName name="za">#REF!</definedName>
    <definedName name="ZASAZX">#REF!</definedName>
    <definedName name="zb">[79]Scoping!$M$32</definedName>
    <definedName name="zdv" hidden="1">#REF!</definedName>
    <definedName name="zf">'[79]Drop down'!$K$6:$K$9</definedName>
    <definedName name="ZTHBbid">'[253]Z Calc'!$C$27:$O$27</definedName>
    <definedName name="ZTHBmid">'[253]Z Calc'!$C$29:$O$29</definedName>
    <definedName name="zz">[254]Data!#REF!</definedName>
    <definedName name="เ1149">[255]Aging!#REF!</definedName>
    <definedName name="แ">#REF!</definedName>
    <definedName name="ไ" hidden="1">'[256]Detail-Sep'!#REF!</definedName>
    <definedName name="ก.ค">#REF!</definedName>
    <definedName name="ก.ค.">#REF!</definedName>
    <definedName name="กก" hidden="1">{#N/A,#N/A,FALSE,"BKK PROPER";#N/A,#N/A,FALSE,"AGGREGATE";#N/A,#N/A,FALSE,"BOND PL"}</definedName>
    <definedName name="กอง">[84]Table!$C$2:$C$43</definedName>
    <definedName name="กานดา">#REF!</definedName>
    <definedName name="ขาย">[80]D!$I$28:$I$31</definedName>
    <definedName name="ขายPRIVATE_REPO">#REF!</definedName>
    <definedName name="เข้าออก">[80]D!#REF!</definedName>
    <definedName name="ค_ส_ยกไป">OFFSET(#REF!,0,0,COUNTA(#REF!),1)</definedName>
    <definedName name="ครั้งที่">[80]D!$E$2:$E$12</definedName>
    <definedName name="ค่าเช่ารถ">"V2002-01-02"</definedName>
    <definedName name="ค่าใช้จ่ายข้ามปี">#REF!</definedName>
    <definedName name="ค่าใช้จ่ายประมาณการ">#REF!</definedName>
    <definedName name="งบดุลหลักพัน">#REF!</definedName>
    <definedName name="งานจบ">#REF!</definedName>
    <definedName name="เงินกู้ยืมINTERBANK">#REF!</definedName>
    <definedName name="เงินฝากประจำ">#REF!</definedName>
    <definedName name="เงินลงทุนทั่วไป12610">#REF!</definedName>
    <definedName name="เงินให้กู้ยืมINTERBANK">#REF!</definedName>
    <definedName name="จำนวน">#REF!</definedName>
    <definedName name="ชื่อ">#REF!</definedName>
    <definedName name="ชื่อลูกค้า">'[257]หน้า 1'!$D$3</definedName>
    <definedName name="ซื้อPRIVATE_REPO">#REF!</definedName>
    <definedName name="ซื้อเงินตปท.ล่วงหน้า">#REF!</definedName>
    <definedName name="ซื้อเงินตปท.ล่วงหน้า_CCS">#REF!</definedName>
    <definedName name="ซื้อตราสารหนี้ธปท.DF">#REF!</definedName>
    <definedName name="ดด">#REF!</definedName>
    <definedName name="ดำรงค์">#REF!</definedName>
    <definedName name="ดุสิต">#REF!</definedName>
    <definedName name="เดือน">[80]D!$B$87:$B$98</definedName>
    <definedName name="ต่อหน่วย">[80]D!$H$58:$H$66</definedName>
    <definedName name="ถนนผ่านหน้าทรัพย์สิน">[80]D!$F$28:$F$31</definedName>
    <definedName name="ท.กระแสเงินสดพัน">#REF!</definedName>
    <definedName name="ท.กระแสเงินสดสต.">#REF!</definedName>
    <definedName name="ท.กำไรขาดทุนพัน">#REF!</definedName>
    <definedName name="ท.กำไรขาดทุนสต.">#REF!</definedName>
    <definedName name="ท.กำไรสะสมพัน">#REF!</definedName>
    <definedName name="ท.กำไรสะสมสต.">#REF!</definedName>
    <definedName name="ท.ส่วนเปลี่ยนแปลงผู้ถือหุ้นสต.">#REF!</definedName>
    <definedName name="ท.ส่วนเปลี่ยนแปลงพัน">#REF!</definedName>
    <definedName name="ท10">[258]A!#REF!</definedName>
    <definedName name="ทงบดุลบาทสต.">#REF!</definedName>
    <definedName name="ที่ตั้งสาขา">[259]LOV!$C:$C</definedName>
    <definedName name="ที่อยู่">#REF!</definedName>
    <definedName name="ที่อยู่1">#REF!</definedName>
    <definedName name="ธุรกิจ">#REF!</definedName>
    <definedName name="น">[211]MENU!$K$11</definedName>
    <definedName name="แนวโน้ม">[80]D!$C$18:$C$25</definedName>
    <definedName name="บริษัท">OFFSET([260]Prepaid!$A$3,0,0,COUNTA([260]Prepaid!$A:$A),10)</definedName>
    <definedName name="บริษัทย่อย">#REF!</definedName>
    <definedName name="บัวทอง">#REF!</definedName>
    <definedName name="บาท_ตรม.">[80]D!$E$50:$E$52</definedName>
    <definedName name="บ้านนิรา.3">#REF!</definedName>
    <definedName name="ปปป">#REF!</definedName>
    <definedName name="ประเภทโครงการ">[261]D!$K$87:$K$96</definedName>
    <definedName name="ประเภททรัพย์">[80]D!$F$2:$F$13</definedName>
    <definedName name="ประมาณ">[80]D!$D$28:$D$35</definedName>
    <definedName name="เปรียบเทียบกับทรัพย์สิน">[80]D!$J$28:$J$34</definedName>
    <definedName name="พ.ศ.">[80]D!$C$87:$C$95</definedName>
    <definedName name="พนาสน">#REF!</definedName>
    <definedName name="พันธบัตร">#REF!</definedName>
    <definedName name="ฟ">#REF!</definedName>
    <definedName name="ฟ1">#REF!</definedName>
    <definedName name="ฟ2">#REF!</definedName>
    <definedName name="ฟฟ">#REF!</definedName>
    <definedName name="ฟหกด">#REF!</definedName>
    <definedName name="ฟๅ">#REF!</definedName>
    <definedName name="เฟื่องฟ้า">#REF!</definedName>
    <definedName name="ภาษี">#REF!</definedName>
    <definedName name="เม.ย.54">#REF!</definedName>
    <definedName name="ย">0.000138888892251998</definedName>
    <definedName name="ยอดขาย">[261]D!$L$87:$L$89</definedName>
    <definedName name="รวม_payment">#REF!</definedName>
    <definedName name="รหัสเรื่อง">'[257]หน้า 1'!$N$2</definedName>
    <definedName name="ระดับที่ดิน">[80]D!$C$28:$C$30</definedName>
    <definedName name="ราคาขาย">[261]D!$N$87:$N$89</definedName>
    <definedName name="ราคาทุนยกไป">OFFSET(#REF!,0,0,COUNTA(#REF!),1)</definedName>
    <definedName name="ราคาประเมิน">#REF!</definedName>
    <definedName name="ราคาประเมิน1">#REF!</definedName>
    <definedName name="ราคาประเมิน2">#REF!</definedName>
    <definedName name="ราคาประเมิน3">#REF!</definedName>
    <definedName name="ราคาประเมิน4">#REF!</definedName>
    <definedName name="ราคาประเมิน5">#REF!</definedName>
    <definedName name="ราคาประเมิน6">#REF!</definedName>
    <definedName name="ราคาประเมิน7">#REF!</definedName>
    <definedName name="ราคาประเมิน8">'[262]ก.ย.43'!#REF!</definedName>
    <definedName name="ราคาประเมินkk03">#REF!</definedName>
    <definedName name="ราคาประเมินkk04">#REF!</definedName>
    <definedName name="ราคาประเมินkkfra04">#REF!</definedName>
    <definedName name="ราคาประเมินtrf">#REF!</definedName>
    <definedName name="รูปร่างที่ดิน">[80]D!$A$28:$A$35</definedName>
    <definedName name="ฤฎ๐" hidden="1">{"'Income Statement'!$D$96:$E$101"}</definedName>
    <definedName name="วันที่ประเมิน">#REF!</definedName>
    <definedName name="วันที่ประเมิน1">#REF!</definedName>
    <definedName name="วันที่ประเมิน3">#REF!</definedName>
    <definedName name="วันที่ประเมิน4">#REF!</definedName>
    <definedName name="วันที่ประเมิน5">#REF!</definedName>
    <definedName name="วันที่ประเมิน6">#REF!</definedName>
    <definedName name="วันที่ประเมิน7">#REF!</definedName>
    <definedName name="วินโปรเจ้าฟ้า7">#REF!</definedName>
    <definedName name="ส่งวส" hidden="1">#REF!</definedName>
    <definedName name="สภาพทาง">[80]D!$G$28:$G$31</definedName>
    <definedName name="สภาพที่ดิน">[80]D!$B$28:$B$30</definedName>
    <definedName name="สภาพอาคาร">[80]D!$M$28:$M$31</definedName>
    <definedName name="สหฟาร์ม1">#REF!</definedName>
    <definedName name="สาขาที่">[259]LOV!$A:$A</definedName>
    <definedName name="สาธารณูปโภค">[80]D!$E$28:$E$36</definedName>
    <definedName name="สี">[80]D!$L$28:$L$36</definedName>
    <definedName name="หน่วยลงทุนผข_ระยะสั้น12291">#REF!</definedName>
    <definedName name="หลักทรัพย์ผข_ระยะสั้น12301">#REF!</definedName>
    <definedName name="หหหหห">#REF!</definedName>
    <definedName name="หุ้นกู้">#REF!</definedName>
    <definedName name="หุ้นสามัญ">#REF!</definedName>
    <definedName name="ให้มูลค่า">[80]D!$N$28:$N$30</definedName>
    <definedName name="อ3">#REF!</definedName>
    <definedName name="อนันดา.4">#REF!</definedName>
    <definedName name="อนันดา.4.2">#REF!</definedName>
    <definedName name="印刷">'[263]03中'!#REF!</definedName>
  </definedNames>
  <calcPr calcId="191028"/>
  <customWorkbookViews>
    <customWorkbookView name="Kiatnakin - Personal View" guid="{54AAB6C9-2F80-4C9D-8071-30950CDBDE79}" mergeInterval="0" personalView="1" maximized="1" windowWidth="1020" windowHeight="581" activeSheetId="2"/>
    <customWorkbookView name="pkongnaewdee - Personal View" guid="{7A232905-6B65-416B-AA8B-554E1325F968}" mergeInterval="0" personalView="1" maximized="1" xWindow="1" yWindow="1" windowWidth="1362" windowHeight="548" activeSheetId="1" showComments="commIndAndComment"/>
    <customWorkbookView name="janantachai - Personal View" guid="{5864F206-4872-46CD-A74F-9D353B6DE7F9}" mergeInterval="0" personalView="1" maximized="1" xWindow="1" yWindow="1" windowWidth="1276" windowHeight="550"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 i="46" l="1"/>
  <c r="R25" i="46"/>
  <c r="J29" i="45"/>
  <c r="V26" i="45" l="1"/>
  <c r="H92" i="32"/>
  <c r="H95" i="32" s="1"/>
  <c r="D92" i="32"/>
  <c r="H21" i="45" l="1"/>
  <c r="H17" i="46"/>
  <c r="X29" i="45"/>
  <c r="T29" i="45"/>
  <c r="R29" i="45"/>
  <c r="P29" i="45"/>
  <c r="N29" i="45"/>
  <c r="L29" i="45"/>
  <c r="H29" i="45"/>
  <c r="F29" i="45"/>
  <c r="D29" i="45"/>
  <c r="J92" i="32"/>
  <c r="F92" i="32"/>
  <c r="T14" i="46"/>
  <c r="T13" i="46"/>
  <c r="R17" i="46"/>
  <c r="P17" i="46"/>
  <c r="N17" i="46"/>
  <c r="L17" i="46"/>
  <c r="J17" i="46"/>
  <c r="F17" i="46"/>
  <c r="D17" i="46"/>
  <c r="V16" i="45"/>
  <c r="T17" i="46" l="1"/>
  <c r="I97" i="51" l="1"/>
  <c r="E97" i="51"/>
  <c r="C97" i="51"/>
  <c r="G97" i="51"/>
  <c r="I83" i="51"/>
  <c r="E83" i="51"/>
  <c r="G83" i="51"/>
  <c r="C83" i="51"/>
  <c r="A50" i="51"/>
  <c r="A107" i="51" s="1"/>
  <c r="I35" i="51"/>
  <c r="I65" i="51" s="1"/>
  <c r="G35" i="51"/>
  <c r="G65" i="51" s="1"/>
  <c r="E35" i="51"/>
  <c r="E65" i="51" s="1"/>
  <c r="C35" i="51"/>
  <c r="C65" i="51" s="1"/>
  <c r="T21" i="46"/>
  <c r="T22" i="46"/>
  <c r="G113" i="51" l="1"/>
  <c r="G116" i="51" s="1"/>
  <c r="I113" i="51"/>
  <c r="I116" i="51" s="1"/>
  <c r="C113" i="51"/>
  <c r="C116" i="51" s="1"/>
  <c r="E113" i="51"/>
  <c r="E116" i="51" s="1"/>
  <c r="Z16" i="45" l="1"/>
  <c r="Z17" i="45"/>
  <c r="V18" i="45" l="1"/>
  <c r="Z18" i="45" s="1"/>
  <c r="V15" i="45"/>
  <c r="Z15" i="45" s="1"/>
  <c r="H76" i="32" l="1"/>
  <c r="F76" i="32"/>
  <c r="J76" i="32" l="1"/>
  <c r="V25" i="45" l="1"/>
  <c r="Z26" i="45"/>
  <c r="P25" i="46"/>
  <c r="N25" i="46"/>
  <c r="L25" i="46"/>
  <c r="J25" i="46"/>
  <c r="Z25" i="45" l="1"/>
  <c r="V29" i="45"/>
  <c r="T21" i="45"/>
  <c r="F25" i="46" l="1"/>
  <c r="R21" i="45"/>
  <c r="P21" i="45"/>
  <c r="L21" i="45"/>
  <c r="J21" i="45"/>
  <c r="F21" i="45"/>
  <c r="D21" i="45"/>
  <c r="X21" i="45"/>
  <c r="N21" i="45"/>
  <c r="Z29" i="45"/>
  <c r="D25" i="46" l="1"/>
  <c r="T20" i="46"/>
  <c r="T25" i="46" s="1"/>
  <c r="V21" i="45"/>
  <c r="Z21" i="45"/>
  <c r="J75" i="43" l="1"/>
  <c r="H75" i="43"/>
  <c r="F75" i="43"/>
  <c r="D75" i="43"/>
  <c r="J67" i="43"/>
  <c r="H67" i="43"/>
  <c r="F67" i="43"/>
  <c r="D67" i="43"/>
  <c r="A54" i="43"/>
  <c r="J36" i="43"/>
  <c r="H36" i="43"/>
  <c r="F36" i="43"/>
  <c r="D36" i="43"/>
  <c r="J17" i="43"/>
  <c r="H17" i="43"/>
  <c r="F17" i="43"/>
  <c r="D17" i="43"/>
  <c r="J12" i="43"/>
  <c r="H12" i="43"/>
  <c r="F12" i="43"/>
  <c r="D12" i="43"/>
  <c r="H77" i="43" l="1"/>
  <c r="F25" i="43"/>
  <c r="H25" i="43"/>
  <c r="D77" i="43"/>
  <c r="D25" i="43"/>
  <c r="J77" i="43"/>
  <c r="F77" i="43"/>
  <c r="J25" i="43"/>
  <c r="D40" i="43" l="1"/>
  <c r="H40" i="43"/>
  <c r="J40" i="43"/>
  <c r="F40" i="43"/>
  <c r="F43" i="43" l="1"/>
  <c r="F79" i="43" s="1"/>
  <c r="D43" i="43"/>
  <c r="D79" i="43" s="1"/>
  <c r="J43" i="43"/>
  <c r="J79" i="43" s="1"/>
  <c r="H43" i="43"/>
  <c r="H79" i="43" s="1"/>
  <c r="D76" i="32"/>
  <c r="D31" i="32"/>
  <c r="J31" i="32" l="1"/>
  <c r="H31" i="32"/>
  <c r="F31" i="32"/>
  <c r="A49" i="32" l="1"/>
  <c r="D95" i="32"/>
  <c r="F95" i="32"/>
  <c r="J95" i="32"/>
  <c r="A104" i="32"/>
  <c r="D97" i="32" l="1"/>
  <c r="H97" i="32"/>
  <c r="F97" i="32"/>
  <c r="J97" i="32"/>
</calcChain>
</file>

<file path=xl/sharedStrings.xml><?xml version="1.0" encoding="utf-8"?>
<sst xmlns="http://schemas.openxmlformats.org/spreadsheetml/2006/main" count="448" uniqueCount="263">
  <si>
    <t>ธนาคารเกียรตินาคินภัทร จำกัด (มหาชน) และบริษัทย่อย</t>
  </si>
  <si>
    <r>
      <t>งบแสดงฐานะการเงิน</t>
    </r>
    <r>
      <rPr>
        <sz val="12"/>
        <rFont val="Browallia New"/>
        <family val="2"/>
      </rPr>
      <t xml:space="preserve"> </t>
    </r>
  </si>
  <si>
    <t>ณ วันที่ 31 มีนาคม พ.ศ. 2566</t>
  </si>
  <si>
    <t>ข้อมูลทางการเงินรวม</t>
  </si>
  <si>
    <t>ข้อมูลทางการเงินเฉพาะกิจการ</t>
  </si>
  <si>
    <t>(ยังไม่ได้ตรวจสอบ)</t>
  </si>
  <si>
    <t>(ตรวจสอบแล้ว)</t>
  </si>
  <si>
    <t>31 มีนาคม</t>
  </si>
  <si>
    <t>31 ธันวาคม</t>
  </si>
  <si>
    <t>พ.ศ. 2566</t>
  </si>
  <si>
    <t>พ.ศ. 2565</t>
  </si>
  <si>
    <t xml:space="preserve">หมายเหตุ </t>
  </si>
  <si>
    <t>พันบาท</t>
  </si>
  <si>
    <t>สินทรัพย์</t>
  </si>
  <si>
    <t>เงินสด</t>
  </si>
  <si>
    <t>รายการระหว่างธนาคารและตลาดเงินสุทธิ</t>
  </si>
  <si>
    <t>สินทรัพย์ทางการเงินที่วัดมูลค่าด้วยมูลค่ายุติธรรมผ่านกำไรหรือขาดทุน</t>
  </si>
  <si>
    <t xml:space="preserve">สินทรัพย์ตราสารอนุพันธ์ </t>
  </si>
  <si>
    <t>เงินลงทุนในหลักทรัพย์สุทธิ</t>
  </si>
  <si>
    <t>เงินลงทุนในบริษัทย่อยสุทธิ</t>
  </si>
  <si>
    <t>เงินลงทุนในอสังหาริมทรัพย์สุทธิ</t>
  </si>
  <si>
    <t>เงินให้สินเชื่อแก่ลูกหนี้และดอกเบี้ยค้างรับสุทธิ</t>
  </si>
  <si>
    <t>ทรัพย์สินรอการขายสุทธิ</t>
  </si>
  <si>
    <t>ที่ดิน อาคาร และอุปกรณ์สุทธิ</t>
  </si>
  <si>
    <t>สินทรัพย์สิทธิการใช้</t>
  </si>
  <si>
    <t>สินทรัพย์ไม่มีตัวตนอื่นสุทธิ</t>
  </si>
  <si>
    <t>ค่าความนิยม</t>
  </si>
  <si>
    <t>สินทรัพย์ภาษีเงินได้รอการตัดบัญชี</t>
  </si>
  <si>
    <t>ลูกหนี้สำนักหักบัญชีและบริษัทหลักทรัพย์</t>
  </si>
  <si>
    <t>ลูกหนี้ธุรกิจหลักทรัพย์และสัญญาซื้อขายล่วงหน้า</t>
  </si>
  <si>
    <t>สินทรัพย์อื่นสุทธิ</t>
  </si>
  <si>
    <t>รวมสินทรัพย์</t>
  </si>
  <si>
    <t>หมายเหตุประกอบข้อมูลการเงินระหว่างกาลแบบย่อเป็นส่วนหนึ่งของข้อมูลทางการเงินระหว่างกาลนี้</t>
  </si>
  <si>
    <r>
      <t>งบแสดงฐานะการเงิน</t>
    </r>
    <r>
      <rPr>
        <sz val="12"/>
        <rFont val="Browallia New"/>
        <family val="2"/>
      </rPr>
      <t xml:space="preserve"> (ต่อ)</t>
    </r>
  </si>
  <si>
    <t xml:space="preserve">   </t>
  </si>
  <si>
    <t>หนี้สินและส่วนของเจ้าของ</t>
  </si>
  <si>
    <t>หนี้สิน</t>
  </si>
  <si>
    <t>เงินรับฝาก</t>
  </si>
  <si>
    <t>หนี้สินจ่ายคืนเมื่อทวงถาม</t>
  </si>
  <si>
    <t>หนี้สินทางการเงินที่วัดมูลค่าด้วยมูลค่ายุติธรรมผ่านกำไรหรือขาดทุน</t>
  </si>
  <si>
    <t>หนี้สินตราสารอนุพันธ์</t>
  </si>
  <si>
    <t>ตราสารหนี้ที่ออกและเงินกู้ยืม</t>
  </si>
  <si>
    <t>หนี้สินตามสัญญาเช่า</t>
  </si>
  <si>
    <t>ประมาณการหนี้สิน</t>
  </si>
  <si>
    <t>หนี้สินภาษีเงินได้รอการตัดบัญชี</t>
  </si>
  <si>
    <t>เจ้าหนี้สำนักหักบัญชีและบริษัทหลักทรัพย์</t>
  </si>
  <si>
    <t>เจ้าหนี้ธุรกิจหลักทรัพย์และสัญญาซื้อขายล่วงหน้า</t>
  </si>
  <si>
    <t>ดอกเบี้ยค้างจ่าย</t>
  </si>
  <si>
    <t>เจ้าหนี้อื่น</t>
  </si>
  <si>
    <t>ภาษีเงินได้นิติบุคคลและภาษีธุรกิจเฉพาะค้างจ่าย</t>
  </si>
  <si>
    <t xml:space="preserve">หนี้สินอื่น </t>
  </si>
  <si>
    <t>รวมหนี้สิน</t>
  </si>
  <si>
    <t>ส่วนของเจ้าของ</t>
  </si>
  <si>
    <t xml:space="preserve"> ทุนเรือนหุ้น</t>
  </si>
  <si>
    <t xml:space="preserve">     ทุนจดทะเบียน</t>
  </si>
  <si>
    <t xml:space="preserve">        หุ้นสามัญ 846,751,109 หุ้น มูลค่าหุ้นละ 10 บาท</t>
  </si>
  <si>
    <t xml:space="preserve">     ทุนที่ออกและชำระแล้ว</t>
  </si>
  <si>
    <t>ส่วนเกินมูลค่าหุ้น</t>
  </si>
  <si>
    <t>องค์ประกอบอื่นของส่วนของเจ้าของ</t>
  </si>
  <si>
    <t>กำไรสะสม</t>
  </si>
  <si>
    <t xml:space="preserve">   จัดสรรแล้ว</t>
  </si>
  <si>
    <t xml:space="preserve">      ทุนสำรองตามกฎหมาย</t>
  </si>
  <si>
    <t xml:space="preserve">   ยังไม่ได้จัดสรร</t>
  </si>
  <si>
    <t>รวมส่วนของบริษัทใหญ่</t>
  </si>
  <si>
    <t>ส่วนได้เสียที่ไม่มีอำนาจควบคุม</t>
  </si>
  <si>
    <t>รวมส่วนของเจ้าของ</t>
  </si>
  <si>
    <t>รวมหนี้สินและส่วนของเจ้าของ</t>
  </si>
  <si>
    <t>........................................................</t>
  </si>
  <si>
    <t>(นายอภินันท์ เกลียวปฏินนท์)</t>
  </si>
  <si>
    <t>(นายฟิลิป เชียง ชอง แทน)</t>
  </si>
  <si>
    <t>ประธานเจ้าหน้าที่บริหาร</t>
  </si>
  <si>
    <t>กรรมการผู้จัดการใหญ่</t>
  </si>
  <si>
    <r>
      <t xml:space="preserve">งบกำไรขาดทุนและกำไรขาดทุนเบ็ดเสร็จอื่น </t>
    </r>
    <r>
      <rPr>
        <sz val="12"/>
        <rFont val="Browallia New"/>
        <family val="2"/>
      </rPr>
      <t xml:space="preserve">(ยังไม่ได้ตรวจสอบ) </t>
    </r>
  </si>
  <si>
    <t>สำหรับงวดสามเดือนสิ้นสุดวันที่ 31 มีนาคม พ.ศ. 2566</t>
  </si>
  <si>
    <t>รายได้ดอกเบี้ย</t>
  </si>
  <si>
    <t>ค่าใช้จ่ายดอกเบี้ย</t>
  </si>
  <si>
    <t>รายได้ดอกเบี้ยสุทธิ</t>
  </si>
  <si>
    <t>รายได้ค่าธรรมเนียมและบริการ</t>
  </si>
  <si>
    <t>ค่าใช้จ่ายค่าธรรมเนียมและบริการ</t>
  </si>
  <si>
    <t>รายได้ค่าธรรมเนียมและบริการสุทธิ</t>
  </si>
  <si>
    <t>กำไร (ขาดทุน) สุทธิจากเครื่องมือทางการเงินที่วัดมูลค่าด้วย</t>
  </si>
  <si>
    <t xml:space="preserve">   มูลค่ายุติธรรมผ่านกำไรหรือขาดทุน</t>
  </si>
  <si>
    <t>กำไร (ขาดทุน) สุทธิจากเงินลงทุน</t>
  </si>
  <si>
    <t>รายได้จากเงินปันผล</t>
  </si>
  <si>
    <t>รายได้จากการดำเนินงานอื่น ๆ</t>
  </si>
  <si>
    <t>รวมรายได้จากการดำเนินงาน</t>
  </si>
  <si>
    <t>ค่าใช้จ่ายจากการดำเนินงานอื่น ๆ</t>
  </si>
  <si>
    <t xml:space="preserve">   ค่าใช้จ่ายเกี่ยวกับพนักงาน</t>
  </si>
  <si>
    <t xml:space="preserve">   ค่าตอบแทนกรรมการ</t>
  </si>
  <si>
    <t xml:space="preserve">   ค่าใช้จ่ายเกี่ยวกับอาคารสถานที่และอุปกรณ์</t>
  </si>
  <si>
    <t xml:space="preserve">   ค่าภาษีอากร</t>
  </si>
  <si>
    <t xml:space="preserve">   ขาดทุนจากการปรับมูลค่าทรัพย์สินรอการขาย (โอนกลับ)</t>
  </si>
  <si>
    <t xml:space="preserve">   ขาดทุนจากการขายทรัพย์สินรอการขาย</t>
  </si>
  <si>
    <t xml:space="preserve">   อื่น ๆ</t>
  </si>
  <si>
    <t>รวมค่าใช้จ่ายจากการดำเนินงานอื่น ๆ</t>
  </si>
  <si>
    <t>ผลขาดทุนด้านเครดิตที่คาดว่าจะเกิดขึ้น</t>
  </si>
  <si>
    <t>กำไรจากการดำเนินงานก่อนภาษีเงินได้</t>
  </si>
  <si>
    <t>ภาษีเงินได้</t>
  </si>
  <si>
    <t>กำไรสุทธิ</t>
  </si>
  <si>
    <r>
      <t xml:space="preserve">งบกำไรขาดทุนและกำไรขาดทุนเบ็ดเสร็จอื่น </t>
    </r>
    <r>
      <rPr>
        <sz val="12"/>
        <rFont val="Browallia New"/>
        <family val="2"/>
      </rPr>
      <t>(ยังไม่ได้ตรวจสอบ) (ต่อ)</t>
    </r>
  </si>
  <si>
    <t>กำไรขาดทุนเบ็ดเสร็จอื่น</t>
  </si>
  <si>
    <t>รายการที่จัดประเภทรายการใหม่เข้าไปไว้ในกำไรหรือขาดทุนในภายหลัง</t>
  </si>
  <si>
    <t xml:space="preserve">   กำไร (ขาดทุน) จากการวัดมูลค่าเงินลงทุนในตราสารหนี้ด้วยมูลค่ายุติธรรม</t>
  </si>
  <si>
    <t xml:space="preserve">      ผ่านกำไรขาดทุนเบ็ดเสร็จอื่น</t>
  </si>
  <si>
    <t>9</t>
  </si>
  <si>
    <t xml:space="preserve">   ภาษีเงินได้เกี่ยวกับองค์ประกอบของกำไรเบ็ดเสร็จอื่นสำหรับ</t>
  </si>
  <si>
    <t xml:space="preserve">      รายการที่จัดประเภทรายการใหม่เข้าไปไว้ในกำไรหรือขาดทุนในภายหลัง</t>
  </si>
  <si>
    <t>รวมรายการที่จัดประเภทรายการใหม่เข้าไปไว้ในกำไรหรือขาดทุนในภายหลัง</t>
  </si>
  <si>
    <t>รายการที่ไม่จัดประเภทรายการใหม่เข้าไปไว้ในกำไรหรือขาดทุนในภายหลัง</t>
  </si>
  <si>
    <t xml:space="preserve">   กำไรจากเงินลงทุนในตราสารทุนที่กำหนดให้วัดมูลค่ายุติธรรม</t>
  </si>
  <si>
    <t xml:space="preserve">      รายการที่ไม่จัดประเภทรายการใหม่เข้าไปไว้ในกำไรหรือขาดทุนในภายหลัง</t>
  </si>
  <si>
    <t>รวมรายการที่ไม่จัดประเภทรายการใหม่เข้าไปไว้ในกำไรหรือขาดทุนในภายหลัง</t>
  </si>
  <si>
    <t>รวมกำไร (ขาดทุน) เบ็ดเสร็จอื่นสุทธิ</t>
  </si>
  <si>
    <t>กำไรเบ็ดเสร็จรวม</t>
  </si>
  <si>
    <t>การแบ่งปันกำไรสุทธิ</t>
  </si>
  <si>
    <t xml:space="preserve">   ส่วนที่เป็นของบริษัทใหญ่</t>
  </si>
  <si>
    <t xml:space="preserve">   ส่วนที่เป็นของส่วนได้เสียที่ไม่มีอำนาจควบคุม</t>
  </si>
  <si>
    <t>การแบ่งปันกำไรเบ็ดเสร็จรวม</t>
  </si>
  <si>
    <t>กำไรต่อหุ้น</t>
  </si>
  <si>
    <t xml:space="preserve">   กำไรต่อหุ้นขั้นพื้นฐาน (บาท)</t>
  </si>
  <si>
    <r>
      <t xml:space="preserve">งบแสดงการเปลี่ยนแปลงส่วนของเจ้าของ </t>
    </r>
    <r>
      <rPr>
        <sz val="12"/>
        <rFont val="Browallia New"/>
        <family val="2"/>
      </rPr>
      <t>(ยังไม่ได้ตรวจสอบ)</t>
    </r>
  </si>
  <si>
    <t xml:space="preserve">  หน่วย : พันบาท</t>
  </si>
  <si>
    <t>ส่วนของบริษัทใหญ่</t>
  </si>
  <si>
    <t>ส่วนเกิน(ต่ำ)กว่าทุน</t>
  </si>
  <si>
    <t>จากการวัดมูลค่า</t>
  </si>
  <si>
    <t>รอการตัดบัญชี</t>
  </si>
  <si>
    <t>เงินลงทุน</t>
  </si>
  <si>
    <t>จากเงินลงทุนใน</t>
  </si>
  <si>
    <t>เกี่ยวกับ</t>
  </si>
  <si>
    <t>ส่วนต่ำกว่าทุนจาก</t>
  </si>
  <si>
    <t>ส่วนเกินทุน</t>
  </si>
  <si>
    <t>ในตราสารหนี้ด้วย</t>
  </si>
  <si>
    <t>ตราสารทุนที่กำหนด</t>
  </si>
  <si>
    <t>องค์ประกอบของ</t>
  </si>
  <si>
    <t>การเปลี่ยนแปลง</t>
  </si>
  <si>
    <t xml:space="preserve">จัดสรรแล้ว - </t>
  </si>
  <si>
    <t>ส่วนได้เสียที่</t>
  </si>
  <si>
    <t>รวม</t>
  </si>
  <si>
    <t>ทุนที่ออกและ</t>
  </si>
  <si>
    <t>ส่วนเกิน</t>
  </si>
  <si>
    <t>จากการตีราคา</t>
  </si>
  <si>
    <t>มูลค่ายุติธรรมผ่าน</t>
  </si>
  <si>
    <t>ให้วัดมูลค่ายุติธรรมผ่าน</t>
  </si>
  <si>
    <t>กำไร (ขาดทุน)</t>
  </si>
  <si>
    <t>สัดส่วนการถือหุ้น</t>
  </si>
  <si>
    <t>ทุนสำรองตาม</t>
  </si>
  <si>
    <t>ยังไม่ได้</t>
  </si>
  <si>
    <t>รวมส่วนของ</t>
  </si>
  <si>
    <t>ไม่มีอำนาจ</t>
  </si>
  <si>
    <t>ส่วนของ</t>
  </si>
  <si>
    <t>ชำระแล้ว</t>
  </si>
  <si>
    <t>มูลค่าหุ้น</t>
  </si>
  <si>
    <t xml:space="preserve"> เบ็ดเสร็จอื่น</t>
  </si>
  <si>
    <t>ในบริษัทย่อย</t>
  </si>
  <si>
    <t>กฎหมาย</t>
  </si>
  <si>
    <t>จัดสรร</t>
  </si>
  <si>
    <t>บริษัทใหญ่</t>
  </si>
  <si>
    <t>ควบคุม</t>
  </si>
  <si>
    <t>เจ้าของ</t>
  </si>
  <si>
    <t xml:space="preserve">ยอดคงเหลือต้นงวด </t>
  </si>
  <si>
    <t xml:space="preserve">   ณ วันที่ 1 มกราคม พ.ศ. 2565</t>
  </si>
  <si>
    <t>กำไร (ขาดทุน) เบ็ดเสร็จรวม</t>
  </si>
  <si>
    <t>โอนไปกำไรสะสม</t>
  </si>
  <si>
    <t>ส่วนได้เสียที่ไม่มีอำนาจควบคุมลดลง</t>
  </si>
  <si>
    <t xml:space="preserve">ยอดคงเหลือปลายงวด </t>
  </si>
  <si>
    <t xml:space="preserve">   ณ วันที่ 31 มีนาคม พ.ศ. 2565</t>
  </si>
  <si>
    <t xml:space="preserve">   ณ วันที่ 1 มกราคม พ.ศ. 2566</t>
  </si>
  <si>
    <t xml:space="preserve">   ณ วันที่ 31 มีนาคม พ.ศ. 2566</t>
  </si>
  <si>
    <t>หมายเหตุประกอบข้อมูลทางการเงินระหว่างกาลแบบย่อเป็นส่วนหนึ่งของข้อมูลทางการเงินระหว่างกาลนี้</t>
  </si>
  <si>
    <r>
      <t>งบแสดงการเปลี่ยนแปลงส่วนของเจ้าของ</t>
    </r>
    <r>
      <rPr>
        <sz val="12"/>
        <rFont val="Browallia New"/>
        <family val="2"/>
      </rPr>
      <t xml:space="preserve"> (ยังไม่ได้ตรวจสอบ) (ต่อ)</t>
    </r>
  </si>
  <si>
    <t xml:space="preserve"> หน่วย : พันบาท</t>
  </si>
  <si>
    <t>จากการวัดมูลค่าเงินลงทุนใน</t>
  </si>
  <si>
    <t>จากเงินลงทุนในตราสารทุน</t>
  </si>
  <si>
    <t>ภาษีเงินได้รอการตัดบัญชี</t>
  </si>
  <si>
    <t>กำไรสะสมจัดสรรแล้ว -</t>
  </si>
  <si>
    <t>ตราสารหนี้ด้วยมูลค่ายุติธรรม</t>
  </si>
  <si>
    <t>ที่กำหนดวัดมูลค่ายุติธรรม</t>
  </si>
  <si>
    <t>เกี่ยวกับองค์ประกอบของ</t>
  </si>
  <si>
    <t>รวมส่วน</t>
  </si>
  <si>
    <t>ผ่านกำไรขาดทุนเบ็ดเสร็จอื่น</t>
  </si>
  <si>
    <t>กำไร (ขาดทุน) เบ็ดเสร็จอื่น</t>
  </si>
  <si>
    <t>ของเจ้าของ</t>
  </si>
  <si>
    <r>
      <t>งบกระแสเงินสด</t>
    </r>
    <r>
      <rPr>
        <sz val="12"/>
        <rFont val="Browallia New"/>
        <family val="2"/>
      </rPr>
      <t xml:space="preserve"> (ยังไม่ได้ตรวจสอบ)</t>
    </r>
  </si>
  <si>
    <t>กระแสเงินสดจากกิจกรรมดำเนินงาน</t>
  </si>
  <si>
    <t>รายการปรับกระทบกำไรจากการดำเนินงานก่อนภาษีเงินได้</t>
  </si>
  <si>
    <t xml:space="preserve">   เป็นเงินสดรับ (จ่าย) จากกิจกรรมดำเนินงาน</t>
  </si>
  <si>
    <t>ค่าเสื่อมราคา</t>
  </si>
  <si>
    <t>รายจ่ายตัดบัญชี</t>
  </si>
  <si>
    <t>ส่วนเกิน (ต่ำ) ตัดจำหน่ายของเงินลงทุนในหลักทรัพย์</t>
  </si>
  <si>
    <t>(กำไร) ขาดทุนจากอัตราแลกเปลี่ยนเงินตราต่างประเทศและตราสารอนุพันธ์ที่ยังไม่เกิดขึ้นจริง</t>
  </si>
  <si>
    <t>ขาดทุนจากการปรับมูลค่าเครื่องมือทางการเงินที่วัดมูลค่าด้วย</t>
  </si>
  <si>
    <t xml:space="preserve">     มูลค่ายุติธรรมผ่านกำไรหรือขาดทุน</t>
  </si>
  <si>
    <t>(โอนกลับ) ขาดทุนจากการด้อยค่าเงินลงทุนในบริษัทย่อย</t>
  </si>
  <si>
    <t>ขาดทุน (กลับรายการ) จากการลดราคาทรัพย์สินรอการขาย</t>
  </si>
  <si>
    <t>(กำไร) ขาดทุนจากการจำหน่ายเงินลงทุนในหลักทรัพย์</t>
  </si>
  <si>
    <t>กำไรจากการจำหน่ายอุปกรณ์</t>
  </si>
  <si>
    <t>ขาดทุนจากการตัดจำหน่ายอุปกรณ์</t>
  </si>
  <si>
    <t>รายได้เงินปันผล</t>
  </si>
  <si>
    <t>เงินสดรับดอกเบี้ย</t>
  </si>
  <si>
    <t>เงินสดจ่ายดอกเบี้ย</t>
  </si>
  <si>
    <t>เงินปันผลรับจากหุ้น</t>
  </si>
  <si>
    <t>เงินสดจ่ายภาษีเงินได้</t>
  </si>
  <si>
    <t>ค่าใช้จ่ายประมาณการหนี้สินเพิ่มขึ้น</t>
  </si>
  <si>
    <t>ภาษีธุรกิจเฉพาะค้างจ่ายเพิ่มขึ้น</t>
  </si>
  <si>
    <t>ค่าใช้จ่ายค้างจ่ายลดลง</t>
  </si>
  <si>
    <t>กำไรจากการดำเนินงานก่อนการเปลี่ยนแปลงในสินทรัพย์และหนี้สินดำเนินงาน</t>
  </si>
  <si>
    <t>สินทรัพย์ดำเนินงาน (เพิ่มขึ้น) ลดลง</t>
  </si>
  <si>
    <t>รายการระหว่างธนาคารและตลาดเงิน</t>
  </si>
  <si>
    <t>เงินให้สินเชื่อและลูกหนี้</t>
  </si>
  <si>
    <t>ทรัพย์สินรอการขาย</t>
  </si>
  <si>
    <t>สินทรัพย์อื่น</t>
  </si>
  <si>
    <r>
      <t>งบกระแสเงินสด</t>
    </r>
    <r>
      <rPr>
        <sz val="12"/>
        <rFont val="Browallia New"/>
        <family val="2"/>
      </rPr>
      <t xml:space="preserve"> (ยังไม่ได้ตรวจสอบ) (ต่อ)</t>
    </r>
  </si>
  <si>
    <r>
      <t xml:space="preserve">กระแสเงินสดจากกิจกรรมดำเนินงาน </t>
    </r>
    <r>
      <rPr>
        <sz val="12"/>
        <rFont val="Browallia New"/>
        <family val="2"/>
      </rPr>
      <t>(ต่อ)</t>
    </r>
  </si>
  <si>
    <t>หนี้สินดำเนินงานเพิ่มขึ้น (ลดลง)</t>
  </si>
  <si>
    <t xml:space="preserve">   เงินรับฝาก</t>
  </si>
  <si>
    <t xml:space="preserve">   รายการระหว่างธนาคารและตลาดเงิน</t>
  </si>
  <si>
    <t xml:space="preserve">   หนี้สินจ่ายคืนเมื่อทวงถาม</t>
  </si>
  <si>
    <t xml:space="preserve">   เจ้าหนี้สำนักหักบัญชีและบริษัทหลักทรัพย์</t>
  </si>
  <si>
    <t xml:space="preserve">   เจ้าหนี้ธุรกิจหลักทรัพย์และสัญญาซื้อขายล่วงหน้า</t>
  </si>
  <si>
    <t xml:space="preserve">   เจ้าหนี้อื่น</t>
  </si>
  <si>
    <t xml:space="preserve">   หนี้สินอื่น</t>
  </si>
  <si>
    <t>เงินสดสุทธิจากกิจกรรมดำเนินงาน</t>
  </si>
  <si>
    <t>กระแสเงินสดจากกิจกรรมลงทุน</t>
  </si>
  <si>
    <t xml:space="preserve">   เงินสดจ่ายเพื่อซื้อเงินลงทุนในตราสารหนี้ที่วัดมูลค่าด้วยมูลค่ายุติธรรม</t>
  </si>
  <si>
    <t xml:space="preserve">   เงินสดรับจากการขายเงินลงทุนในตราสารหนี้ที่วัดมูลค่าด้วยมูลค่ายุติธรรม</t>
  </si>
  <si>
    <t xml:space="preserve">   เงินสดจ่ายเพื่อซื้อเงินลงทุนในตราสารทุนที่วัดมูลค่าด้วยมูลค่ายุติธรรม</t>
  </si>
  <si>
    <t xml:space="preserve">   เงินสดรับจากการขายเงินลงทุนในตราสารทุนที่วัดมูลค่าด้วยมูลค่ายุติธรรม</t>
  </si>
  <si>
    <t xml:space="preserve">   เงินสดจ่ายเพื่อซื้อเงินลงทุนในตราสารหนี้ที่วัดมูลค่าด้วยราคาทุนตัดจำหน่าย</t>
  </si>
  <si>
    <t xml:space="preserve">   เงินสดรับจากการขายเงินลงทุนในตราสารหนี้ที่วัดมูลค่าด้วยราคาทุนตัดจำหน่าย</t>
  </si>
  <si>
    <t xml:space="preserve">   เงินสดจ่ายเพื่อซื้อเงินลงทุนในอสังหาริมทรัพย์</t>
  </si>
  <si>
    <t xml:space="preserve">   เงินสดจ่ายส่วนปรับปรุงอาคารและอุปกรณ์</t>
  </si>
  <si>
    <t xml:space="preserve">   เงินสดรับจากการขายอุปกรณ์</t>
  </si>
  <si>
    <t xml:space="preserve">   เงินสดจ่ายเพื่อซื้อสินทรัพย์ไม่มีตัวตน</t>
  </si>
  <si>
    <t>เงินสดสุทธิจากกิจกรรมลงทุน</t>
  </si>
  <si>
    <t>กระแสเงินสดจากกิจกรรมจัดหาเงิน</t>
  </si>
  <si>
    <t xml:space="preserve">   เงินสดรับจากการออกหุ้นกู้</t>
  </si>
  <si>
    <t xml:space="preserve">   เงินสดจ่ายเพื่อการไถ่ถอนหุ้นกู้</t>
  </si>
  <si>
    <t xml:space="preserve">   เงินสดรับจากการกู้ยืม</t>
  </si>
  <si>
    <t xml:space="preserve">   เงินสดจ่ายเพื่อการคืนเงินกู้ยืม</t>
  </si>
  <si>
    <t xml:space="preserve">   เงินสดจ่ายเพื่อการไถ่ถอนหนี้สินทางการเงินที่กำหนดให้แสดงด้วยมูลค่ายุติธรรม</t>
  </si>
  <si>
    <t xml:space="preserve">   เงินสดรับจาการออกหนี้สินทางการเงินที่กำหนดให้แสดงด้วยมูลค่ายุติธรรม</t>
  </si>
  <si>
    <t xml:space="preserve">   เงินสดจ่ายหนี้สินตามสัญญาเช่า</t>
  </si>
  <si>
    <t xml:space="preserve">   เงินปันผลจ่ายให้แก่ผู้ถือหุ้นส่วนน้อย</t>
  </si>
  <si>
    <t xml:space="preserve">   เงินสดจ่ายเพื่อส่วนของผู้มีส่วนได้เสียที่ไม่มีอำนาจควบคุมของบริษัทย่อย</t>
  </si>
  <si>
    <t xml:space="preserve">      จากการเปลี่ยนแปลงเงินลงทุนในบริษัทย่อย</t>
  </si>
  <si>
    <t>เงินสดสุทธิจากกิจกรรมจัดหาเงิน</t>
  </si>
  <si>
    <t>เงินสดและรายการเทียบเท่าเงินสดลดลงสุทธิ</t>
  </si>
  <si>
    <t>เงินสดและรายการเทียบเท่าเงินสด ณ วันที่ 1 มกราคม</t>
  </si>
  <si>
    <t>เงินสดและรายการเทียบเท่าเงินสด ณ วันที่ 31 มีนาคม</t>
  </si>
  <si>
    <t>ข้อมูลเพิ่มเติมเกี่ยวกับกระแสเงินสด</t>
  </si>
  <si>
    <t>รายการที่ไม่เกี่ยวกับเงินสด สำหรับงวดสามเดือนสิ้นสุดวันที่ 31 มีนาคม พ.ศ. 2566 และ พ.ศ. 2565 มีดังนี้</t>
  </si>
  <si>
    <t>เจ้าหนี้ซื้อทรัพย์สิน</t>
  </si>
  <si>
    <t>ลูกหนี้โอนทรัพย์สินเพื่อชำระหนี้</t>
  </si>
  <si>
    <t>เจ้าหนี้หนี้สินตามสัญญาเช่า</t>
  </si>
  <si>
    <t>สิทธิการใช้สินทรัพย์</t>
  </si>
  <si>
    <t>ส่วนเกิน (ต่ำ) กว่าทุนจากการตีมูลค่ายุติธรรมของเงินลงทุนในตราสารหนี้</t>
  </si>
  <si>
    <t xml:space="preserve">     ที่วัดมูลค่าด้วยมูลค่ายุติธรรมผ่านกำไรขาดทุนเบ็ดเสร็จอื่น</t>
  </si>
  <si>
    <t>ส่วนเกิน (ต่ำ) ทุนจากการตีมูลค่ายุติธรรมของเงินลงทุนในตราสารทุน</t>
  </si>
  <si>
    <t>ลดทุนและคืนทุนบริษัทย่อยโดยการรับชำระคืนเป็นสินทรัพย์ที่ไม่ใช่เงิน</t>
  </si>
  <si>
    <t>เจ้าหนี้ค่าซื้อหลักทรัพย์</t>
  </si>
  <si>
    <t>ลูกหนี้จากการจำหน่ายหลักทรัพย์</t>
  </si>
  <si>
    <t>โอนงานระหว่างติดตั้งเป็นที่ดิน อาคาร และอุปกรณ์</t>
  </si>
  <si>
    <t>ขาดทุนจากการด้อยค่าของสินทรัพย์อื่น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</si>
</sst>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_(* #,##0_);_(* \(#,##0\);_(* &quot;-&quot;??_);_(@_)"/>
    <numFmt numFmtId="189" formatCode="#,##0;\(#,##0\);&quot;-&quot;;@"/>
    <numFmt numFmtId="190" formatCode="#,##0.00;\(#,##0.00\);&quot;-&quot;;@"/>
  </numFmts>
  <fonts count="26" x14ac:knownFonts="1">
    <font>
      <sz val="14"/>
      <name val="Cordia New"/>
      <charset val="222"/>
    </font>
    <font>
      <sz val="14"/>
      <name val="Cordia New"/>
      <family val="2"/>
    </font>
    <font>
      <sz val="14"/>
      <name val="Cordia New"/>
      <family val="2"/>
    </font>
    <font>
      <sz val="14"/>
      <name val="Cordia New"/>
      <family val="2"/>
    </font>
    <font>
      <sz val="10"/>
      <name val="Arial"/>
      <family val="2"/>
    </font>
    <font>
      <sz val="14"/>
      <name val="Cordia New"/>
      <family val="2"/>
    </font>
    <font>
      <sz val="14"/>
      <name val="Cordia New"/>
      <family val="2"/>
    </font>
    <font>
      <sz val="14"/>
      <name val="Cordia New"/>
      <family val="2"/>
    </font>
    <font>
      <sz val="14"/>
      <name val="Cordia New"/>
      <family val="2"/>
    </font>
    <font>
      <sz val="14"/>
      <name val="Cordia New"/>
      <family val="2"/>
    </font>
    <font>
      <b/>
      <sz val="12"/>
      <name val="Browallia New"/>
      <family val="2"/>
    </font>
    <font>
      <sz val="12"/>
      <name val="Browallia New"/>
      <family val="2"/>
    </font>
    <font>
      <i/>
      <sz val="12"/>
      <name val="Browallia New"/>
      <family val="2"/>
    </font>
    <font>
      <sz val="11"/>
      <name val="Browallia New"/>
      <family val="2"/>
    </font>
    <font>
      <b/>
      <sz val="11"/>
      <name val="Browallia New"/>
      <family val="2"/>
    </font>
    <font>
      <b/>
      <sz val="11"/>
      <color theme="1"/>
      <name val="Browallia New"/>
      <family val="2"/>
    </font>
    <font>
      <b/>
      <sz val="12"/>
      <color theme="1"/>
      <name val="Browallia New"/>
      <family val="2"/>
    </font>
    <font>
      <sz val="11"/>
      <color indexed="8"/>
      <name val="Calibri"/>
      <family val="2"/>
    </font>
    <font>
      <sz val="12"/>
      <color rgb="FFFF0000"/>
      <name val="Browallia New"/>
      <family val="2"/>
    </font>
    <font>
      <sz val="12"/>
      <color theme="1"/>
      <name val="Browallia New"/>
      <family val="2"/>
    </font>
    <font>
      <b/>
      <i/>
      <sz val="12"/>
      <color theme="1"/>
      <name val="Browallia New"/>
      <family val="2"/>
    </font>
    <font>
      <i/>
      <sz val="12"/>
      <color theme="1"/>
      <name val="Browallia New"/>
      <family val="2"/>
    </font>
    <font>
      <b/>
      <i/>
      <strike/>
      <sz val="12"/>
      <color theme="1"/>
      <name val="Browallia New"/>
      <family val="2"/>
    </font>
    <font>
      <sz val="11"/>
      <color theme="1"/>
      <name val="Browallia New"/>
      <family val="2"/>
    </font>
    <font>
      <b/>
      <sz val="10"/>
      <name val="Browallia New"/>
      <family val="2"/>
    </font>
    <font>
      <b/>
      <sz val="10"/>
      <color theme="1"/>
      <name val="Browallia New"/>
      <family val="2"/>
    </font>
  </fonts>
  <fills count="3">
    <fill>
      <patternFill patternType="none"/>
    </fill>
    <fill>
      <patternFill patternType="gray125"/>
    </fill>
    <fill>
      <patternFill patternType="solid">
        <fgColor rgb="FFFAFAFA"/>
        <bgColor indexed="64"/>
      </patternFill>
    </fill>
  </fills>
  <borders count="4">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s>
  <cellStyleXfs count="57">
    <xf numFmtId="0" fontId="0" fillId="0" borderId="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0" fontId="1" fillId="0" borderId="0"/>
    <xf numFmtId="0" fontId="4" fillId="0" borderId="0"/>
    <xf numFmtId="0" fontId="1" fillId="0" borderId="0"/>
    <xf numFmtId="0" fontId="2" fillId="0" borderId="0"/>
    <xf numFmtId="0" fontId="1" fillId="0" borderId="0"/>
    <xf numFmtId="0" fontId="6" fillId="0" borderId="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7"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7"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cellStyleXfs>
  <cellXfs count="217">
    <xf numFmtId="0" fontId="0" fillId="0" borderId="0" xfId="0"/>
    <xf numFmtId="189" fontId="10" fillId="0" borderId="0" xfId="17" applyNumberFormat="1" applyFont="1" applyAlignment="1">
      <alignment horizontal="right" vertical="center"/>
    </xf>
    <xf numFmtId="189" fontId="10" fillId="0" borderId="0" xfId="17" applyNumberFormat="1" applyFont="1" applyAlignment="1">
      <alignment horizontal="center" vertical="center"/>
    </xf>
    <xf numFmtId="189" fontId="10" fillId="0" borderId="0" xfId="1" applyNumberFormat="1" applyFont="1" applyFill="1" applyAlignment="1">
      <alignment horizontal="right" vertical="center"/>
    </xf>
    <xf numFmtId="189" fontId="11" fillId="0" borderId="0" xfId="1" applyNumberFormat="1" applyFont="1" applyFill="1" applyAlignment="1">
      <alignment vertical="center"/>
    </xf>
    <xf numFmtId="189" fontId="11" fillId="0" borderId="0" xfId="1" applyNumberFormat="1" applyFont="1" applyFill="1" applyBorder="1" applyAlignment="1">
      <alignment horizontal="right" vertical="center"/>
    </xf>
    <xf numFmtId="189" fontId="11" fillId="0" borderId="1" xfId="1" applyNumberFormat="1" applyFont="1" applyFill="1" applyBorder="1" applyAlignment="1">
      <alignment horizontal="right" vertical="center"/>
    </xf>
    <xf numFmtId="189" fontId="13" fillId="0" borderId="0" xfId="1" applyNumberFormat="1" applyFont="1" applyFill="1" applyBorder="1" applyAlignment="1">
      <alignment horizontal="right" vertical="center"/>
    </xf>
    <xf numFmtId="189" fontId="11" fillId="0" borderId="0" xfId="8" applyNumberFormat="1" applyFont="1" applyFill="1" applyBorder="1" applyAlignment="1">
      <alignment horizontal="right" vertical="center"/>
    </xf>
    <xf numFmtId="189" fontId="10" fillId="0" borderId="1" xfId="1" applyNumberFormat="1" applyFont="1" applyFill="1" applyBorder="1" applyAlignment="1">
      <alignment horizontal="right" vertical="center"/>
    </xf>
    <xf numFmtId="189" fontId="10" fillId="0" borderId="0" xfId="1" applyNumberFormat="1" applyFont="1" applyFill="1" applyBorder="1" applyAlignment="1">
      <alignment horizontal="center" vertical="center"/>
    </xf>
    <xf numFmtId="189" fontId="11" fillId="0" borderId="0" xfId="1" applyNumberFormat="1" applyFont="1" applyFill="1" applyBorder="1" applyAlignment="1">
      <alignment vertical="center"/>
    </xf>
    <xf numFmtId="189" fontId="10" fillId="0" borderId="0" xfId="1" applyNumberFormat="1" applyFont="1" applyFill="1" applyBorder="1" applyAlignment="1">
      <alignment horizontal="right" vertical="center"/>
    </xf>
    <xf numFmtId="189" fontId="10" fillId="0" borderId="0" xfId="1" applyNumberFormat="1" applyFont="1" applyFill="1" applyBorder="1" applyAlignment="1">
      <alignment vertical="center"/>
    </xf>
    <xf numFmtId="189" fontId="11" fillId="0" borderId="1" xfId="1" applyNumberFormat="1" applyFont="1" applyFill="1" applyBorder="1" applyAlignment="1">
      <alignment vertical="center"/>
    </xf>
    <xf numFmtId="189" fontId="11" fillId="0" borderId="1" xfId="8" applyNumberFormat="1" applyFont="1" applyFill="1" applyBorder="1" applyAlignment="1">
      <alignment horizontal="right" vertical="center"/>
    </xf>
    <xf numFmtId="189" fontId="11" fillId="0" borderId="0" xfId="1" applyNumberFormat="1" applyFont="1" applyFill="1" applyBorder="1" applyAlignment="1">
      <alignment horizontal="center" vertical="center" wrapText="1"/>
    </xf>
    <xf numFmtId="190" fontId="11" fillId="0" borderId="0" xfId="1" applyNumberFormat="1" applyFont="1" applyFill="1" applyBorder="1" applyAlignment="1">
      <alignment vertical="center"/>
    </xf>
    <xf numFmtId="189" fontId="14" fillId="0" borderId="0" xfId="1" applyNumberFormat="1" applyFont="1" applyAlignment="1">
      <alignment horizontal="right" vertical="center"/>
    </xf>
    <xf numFmtId="189" fontId="14" fillId="0" borderId="0" xfId="1" applyNumberFormat="1" applyFont="1" applyFill="1" applyAlignment="1">
      <alignment horizontal="right" vertical="center"/>
    </xf>
    <xf numFmtId="189" fontId="14" fillId="0" borderId="0" xfId="1" applyNumberFormat="1" applyFont="1" applyFill="1" applyAlignment="1">
      <alignment horizontal="center" vertical="center"/>
    </xf>
    <xf numFmtId="189" fontId="14" fillId="0" borderId="0" xfId="1" applyNumberFormat="1" applyFont="1" applyFill="1" applyBorder="1" applyAlignment="1">
      <alignment horizontal="center" vertical="center"/>
    </xf>
    <xf numFmtId="189" fontId="14" fillId="0" borderId="0" xfId="1" applyNumberFormat="1" applyFont="1" applyAlignment="1">
      <alignment horizontal="center" vertical="center"/>
    </xf>
    <xf numFmtId="0" fontId="14" fillId="0" borderId="0" xfId="19" applyFont="1" applyAlignment="1">
      <alignment horizontal="right" vertical="center"/>
    </xf>
    <xf numFmtId="189" fontId="14" fillId="0" borderId="0" xfId="1" applyNumberFormat="1" applyFont="1" applyFill="1" applyBorder="1" applyAlignment="1">
      <alignment vertical="center"/>
    </xf>
    <xf numFmtId="189" fontId="14" fillId="0" borderId="0" xfId="1" applyNumberFormat="1" applyFont="1" applyAlignment="1">
      <alignment vertical="center"/>
    </xf>
    <xf numFmtId="189" fontId="14" fillId="0" borderId="0" xfId="1" applyNumberFormat="1" applyFont="1" applyFill="1" applyAlignment="1">
      <alignment vertical="center"/>
    </xf>
    <xf numFmtId="189" fontId="14" fillId="0" borderId="1" xfId="1" applyNumberFormat="1" applyFont="1" applyFill="1" applyBorder="1" applyAlignment="1">
      <alignment horizontal="right" vertical="center"/>
    </xf>
    <xf numFmtId="189" fontId="14" fillId="0" borderId="0" xfId="1" applyNumberFormat="1" applyFont="1" applyFill="1" applyBorder="1" applyAlignment="1">
      <alignment horizontal="right" vertical="center"/>
    </xf>
    <xf numFmtId="189" fontId="14" fillId="0" borderId="1" xfId="1" applyNumberFormat="1" applyFont="1" applyBorder="1" applyAlignment="1">
      <alignment horizontal="right" vertical="center"/>
    </xf>
    <xf numFmtId="189" fontId="13" fillId="0" borderId="0" xfId="1" quotePrefix="1" applyNumberFormat="1" applyFont="1" applyFill="1" applyBorder="1" applyAlignment="1">
      <alignment vertical="center"/>
    </xf>
    <xf numFmtId="189" fontId="13" fillId="0" borderId="0" xfId="1" applyNumberFormat="1" applyFont="1" applyFill="1" applyBorder="1" applyAlignment="1">
      <alignment vertical="center"/>
    </xf>
    <xf numFmtId="189" fontId="13" fillId="0" borderId="0" xfId="1" quotePrefix="1" applyNumberFormat="1" applyFont="1" applyFill="1" applyBorder="1" applyAlignment="1">
      <alignment horizontal="right" vertical="center"/>
    </xf>
    <xf numFmtId="189" fontId="13" fillId="0" borderId="1" xfId="1" applyNumberFormat="1" applyFont="1" applyFill="1" applyBorder="1" applyAlignment="1">
      <alignment horizontal="right" vertical="center"/>
    </xf>
    <xf numFmtId="189" fontId="13" fillId="0" borderId="2" xfId="1" quotePrefix="1" applyNumberFormat="1" applyFont="1" applyFill="1" applyBorder="1" applyAlignment="1">
      <alignment vertical="center"/>
    </xf>
    <xf numFmtId="189" fontId="11" fillId="0" borderId="0" xfId="1" applyNumberFormat="1" applyFont="1" applyFill="1" applyAlignment="1">
      <alignment horizontal="right" vertical="center"/>
    </xf>
    <xf numFmtId="189" fontId="11" fillId="0" borderId="1" xfId="6" applyNumberFormat="1" applyFont="1" applyFill="1" applyBorder="1" applyAlignment="1">
      <alignment horizontal="right" vertical="center"/>
    </xf>
    <xf numFmtId="189" fontId="11" fillId="2" borderId="0" xfId="1" applyNumberFormat="1" applyFont="1" applyFill="1" applyBorder="1" applyAlignment="1">
      <alignment horizontal="right" vertical="center"/>
    </xf>
    <xf numFmtId="189" fontId="11" fillId="2" borderId="1" xfId="1" applyNumberFormat="1" applyFont="1" applyFill="1" applyBorder="1" applyAlignment="1">
      <alignment horizontal="right" vertical="center"/>
    </xf>
    <xf numFmtId="189" fontId="11" fillId="2" borderId="0" xfId="1" applyNumberFormat="1" applyFont="1" applyFill="1" applyBorder="1" applyAlignment="1">
      <alignment horizontal="right" vertical="center" wrapText="1"/>
    </xf>
    <xf numFmtId="189" fontId="10" fillId="2" borderId="0" xfId="1" applyNumberFormat="1" applyFont="1" applyFill="1" applyBorder="1" applyAlignment="1">
      <alignment horizontal="center" vertical="center"/>
    </xf>
    <xf numFmtId="189" fontId="11" fillId="2" borderId="0" xfId="1" applyNumberFormat="1" applyFont="1" applyFill="1" applyBorder="1" applyAlignment="1">
      <alignment vertical="center"/>
    </xf>
    <xf numFmtId="189" fontId="11" fillId="2" borderId="1" xfId="1" applyNumberFormat="1" applyFont="1" applyFill="1" applyBorder="1" applyAlignment="1">
      <alignment vertical="center"/>
    </xf>
    <xf numFmtId="189" fontId="11" fillId="2" borderId="2" xfId="1" applyNumberFormat="1" applyFont="1" applyFill="1" applyBorder="1" applyAlignment="1">
      <alignment vertical="center"/>
    </xf>
    <xf numFmtId="189" fontId="13" fillId="2" borderId="0" xfId="1" applyNumberFormat="1" applyFont="1" applyFill="1" applyBorder="1" applyAlignment="1">
      <alignment horizontal="right" vertical="center"/>
    </xf>
    <xf numFmtId="189" fontId="13" fillId="2" borderId="1" xfId="1" applyNumberFormat="1" applyFont="1" applyFill="1" applyBorder="1" applyAlignment="1">
      <alignment horizontal="right" vertical="center"/>
    </xf>
    <xf numFmtId="189" fontId="13" fillId="2" borderId="2" xfId="1" quotePrefix="1" applyNumberFormat="1" applyFont="1" applyFill="1" applyBorder="1" applyAlignment="1">
      <alignment vertical="center"/>
    </xf>
    <xf numFmtId="189" fontId="13" fillId="2" borderId="0" xfId="1" applyNumberFormat="1" applyFont="1" applyFill="1" applyAlignment="1">
      <alignment horizontal="right" vertical="center"/>
    </xf>
    <xf numFmtId="189" fontId="11" fillId="0" borderId="2" xfId="1" applyNumberFormat="1" applyFont="1" applyFill="1" applyBorder="1" applyAlignment="1">
      <alignment vertical="center"/>
    </xf>
    <xf numFmtId="189" fontId="11" fillId="2" borderId="2" xfId="1" applyNumberFormat="1" applyFont="1" applyFill="1" applyBorder="1" applyAlignment="1">
      <alignment horizontal="right" vertical="center"/>
    </xf>
    <xf numFmtId="189" fontId="11" fillId="0" borderId="2" xfId="1" applyNumberFormat="1" applyFont="1" applyFill="1" applyBorder="1" applyAlignment="1">
      <alignment horizontal="right" vertical="center"/>
    </xf>
    <xf numFmtId="0" fontId="11" fillId="0" borderId="0" xfId="19" applyFont="1" applyAlignment="1">
      <alignment vertical="center"/>
    </xf>
    <xf numFmtId="0" fontId="12" fillId="0" borderId="0" xfId="19" applyFont="1" applyAlignment="1">
      <alignment horizontal="center" vertical="center"/>
    </xf>
    <xf numFmtId="189" fontId="11" fillId="0" borderId="0" xfId="19" applyNumberFormat="1" applyFont="1" applyAlignment="1">
      <alignment horizontal="right" vertical="center"/>
    </xf>
    <xf numFmtId="0" fontId="10" fillId="0" borderId="0" xfId="19" applyFont="1" applyAlignment="1">
      <alignment vertical="center"/>
    </xf>
    <xf numFmtId="0" fontId="11" fillId="0" borderId="0" xfId="16" applyFont="1" applyAlignment="1">
      <alignment vertical="center"/>
    </xf>
    <xf numFmtId="189" fontId="10" fillId="0" borderId="0" xfId="15" applyNumberFormat="1" applyFont="1" applyAlignment="1">
      <alignment horizontal="center" vertical="center"/>
    </xf>
    <xf numFmtId="0" fontId="10" fillId="0" borderId="0" xfId="19" applyFont="1" applyAlignment="1">
      <alignment horizontal="right" vertical="center"/>
    </xf>
    <xf numFmtId="0" fontId="11" fillId="0" borderId="0" xfId="19" applyFont="1" applyAlignment="1">
      <alignment horizontal="right" vertical="center"/>
    </xf>
    <xf numFmtId="189" fontId="11" fillId="0" borderId="0" xfId="19" applyNumberFormat="1" applyFont="1" applyAlignment="1">
      <alignment vertical="center"/>
    </xf>
    <xf numFmtId="0" fontId="11" fillId="0" borderId="0" xfId="19" quotePrefix="1" applyFont="1" applyAlignment="1">
      <alignment horizontal="center" vertical="center"/>
    </xf>
    <xf numFmtId="0" fontId="10" fillId="0" borderId="0" xfId="19" applyFont="1" applyAlignment="1">
      <alignment horizontal="center" vertical="center"/>
    </xf>
    <xf numFmtId="0" fontId="11" fillId="0" borderId="0" xfId="19" applyFont="1" applyAlignment="1">
      <alignment horizontal="left" vertical="center"/>
    </xf>
    <xf numFmtId="0" fontId="11" fillId="0" borderId="0" xfId="19" quotePrefix="1" applyFont="1" applyAlignment="1">
      <alignment vertical="center"/>
    </xf>
    <xf numFmtId="0" fontId="10" fillId="0" borderId="0" xfId="19" quotePrefix="1" applyFont="1" applyAlignment="1">
      <alignment horizontal="left" vertical="center"/>
    </xf>
    <xf numFmtId="0" fontId="11" fillId="0" borderId="1" xfId="19" applyFont="1" applyBorder="1" applyAlignment="1">
      <alignment vertical="center"/>
    </xf>
    <xf numFmtId="0" fontId="12" fillId="0" borderId="1" xfId="19" applyFont="1" applyBorder="1" applyAlignment="1">
      <alignment horizontal="center" vertical="center"/>
    </xf>
    <xf numFmtId="189" fontId="11" fillId="0" borderId="1" xfId="19" applyNumberFormat="1" applyFont="1" applyBorder="1" applyAlignment="1">
      <alignment horizontal="right" vertical="center"/>
    </xf>
    <xf numFmtId="49" fontId="12" fillId="0" borderId="0" xfId="19" applyNumberFormat="1" applyFont="1" applyAlignment="1">
      <alignment horizontal="center" vertical="center"/>
    </xf>
    <xf numFmtId="49" fontId="11" fillId="0" borderId="0" xfId="19" applyNumberFormat="1" applyFont="1" applyAlignment="1">
      <alignment horizontal="center" vertical="center"/>
    </xf>
    <xf numFmtId="37" fontId="11" fillId="0" borderId="0" xfId="19" applyNumberFormat="1" applyFont="1" applyAlignment="1">
      <alignment vertical="center"/>
    </xf>
    <xf numFmtId="189" fontId="11" fillId="0" borderId="1" xfId="19" applyNumberFormat="1" applyFont="1" applyBorder="1" applyAlignment="1">
      <alignment vertical="center"/>
    </xf>
    <xf numFmtId="189" fontId="14" fillId="0" borderId="0" xfId="19" applyNumberFormat="1" applyFont="1" applyAlignment="1">
      <alignment vertical="center"/>
    </xf>
    <xf numFmtId="0" fontId="13" fillId="0" borderId="0" xfId="19" applyFont="1" applyAlignment="1">
      <alignment vertical="center"/>
    </xf>
    <xf numFmtId="0" fontId="13" fillId="0" borderId="0" xfId="19" applyFont="1" applyAlignment="1">
      <alignment horizontal="left" vertical="center"/>
    </xf>
    <xf numFmtId="0" fontId="14" fillId="0" borderId="0" xfId="19" applyFont="1" applyAlignment="1">
      <alignment horizontal="center" vertical="center"/>
    </xf>
    <xf numFmtId="189" fontId="14" fillId="0" borderId="0" xfId="19" applyNumberFormat="1" applyFont="1" applyAlignment="1">
      <alignment horizontal="center" vertical="center"/>
    </xf>
    <xf numFmtId="189" fontId="14" fillId="0" borderId="0" xfId="19" quotePrefix="1" applyNumberFormat="1" applyFont="1" applyAlignment="1">
      <alignment horizontal="center" vertical="center"/>
    </xf>
    <xf numFmtId="189" fontId="13" fillId="2" borderId="0" xfId="1" quotePrefix="1" applyNumberFormat="1" applyFont="1" applyFill="1" applyBorder="1" applyAlignment="1">
      <alignment vertical="center"/>
    </xf>
    <xf numFmtId="0" fontId="14" fillId="0" borderId="0" xfId="19" applyFont="1" applyAlignment="1">
      <alignment vertical="center"/>
    </xf>
    <xf numFmtId="189" fontId="10" fillId="0" borderId="0" xfId="19" applyNumberFormat="1" applyFont="1" applyAlignment="1">
      <alignment vertical="center"/>
    </xf>
    <xf numFmtId="0" fontId="15" fillId="0" borderId="0" xfId="19" applyFont="1" applyAlignment="1">
      <alignment vertical="center"/>
    </xf>
    <xf numFmtId="0" fontId="11" fillId="0" borderId="1" xfId="19" quotePrefix="1" applyFont="1" applyBorder="1" applyAlignment="1">
      <alignment vertical="center"/>
    </xf>
    <xf numFmtId="0" fontId="10" fillId="0" borderId="0" xfId="17" applyFont="1" applyAlignment="1">
      <alignment vertical="center"/>
    </xf>
    <xf numFmtId="0" fontId="10" fillId="0" borderId="0" xfId="17" applyFont="1" applyAlignment="1">
      <alignment horizontal="center" vertical="center"/>
    </xf>
    <xf numFmtId="189" fontId="11" fillId="0" borderId="0" xfId="17" applyNumberFormat="1" applyFont="1" applyAlignment="1">
      <alignment horizontal="right" vertical="center"/>
    </xf>
    <xf numFmtId="189" fontId="10" fillId="0" borderId="1" xfId="17" applyNumberFormat="1" applyFont="1" applyBorder="1" applyAlignment="1">
      <alignment horizontal="right" vertical="center"/>
    </xf>
    <xf numFmtId="189" fontId="10" fillId="2" borderId="0" xfId="17" applyNumberFormat="1" applyFont="1" applyFill="1" applyAlignment="1">
      <alignment horizontal="right" vertical="center"/>
    </xf>
    <xf numFmtId="0" fontId="11" fillId="0" borderId="0" xfId="17" applyFont="1" applyAlignment="1">
      <alignment vertical="center"/>
    </xf>
    <xf numFmtId="189" fontId="11" fillId="2" borderId="0" xfId="17" applyNumberFormat="1" applyFont="1" applyFill="1" applyAlignment="1">
      <alignment horizontal="right" vertical="center"/>
    </xf>
    <xf numFmtId="189" fontId="11" fillId="0" borderId="1" xfId="17" applyNumberFormat="1" applyFont="1" applyBorder="1" applyAlignment="1">
      <alignment horizontal="right" vertical="center"/>
    </xf>
    <xf numFmtId="188" fontId="11" fillId="0" borderId="0" xfId="1" applyNumberFormat="1" applyFont="1" applyFill="1" applyBorder="1" applyAlignment="1">
      <alignment horizontal="right" vertical="center"/>
    </xf>
    <xf numFmtId="0" fontId="11" fillId="0" borderId="0" xfId="17" applyFont="1" applyAlignment="1">
      <alignment vertical="center" wrapText="1"/>
    </xf>
    <xf numFmtId="0" fontId="11" fillId="0" borderId="0" xfId="17" quotePrefix="1" applyFont="1" applyAlignment="1">
      <alignment horizontal="left" vertical="center"/>
    </xf>
    <xf numFmtId="0" fontId="10" fillId="0" borderId="0" xfId="17" quotePrefix="1" applyFont="1" applyAlignment="1">
      <alignment horizontal="left" vertical="center"/>
    </xf>
    <xf numFmtId="189" fontId="11" fillId="2" borderId="0" xfId="1" applyNumberFormat="1" applyFont="1" applyFill="1" applyAlignment="1">
      <alignment horizontal="right" vertical="center"/>
    </xf>
    <xf numFmtId="0" fontId="11" fillId="0" borderId="0" xfId="17" applyFont="1" applyAlignment="1">
      <alignment horizontal="left" vertical="center"/>
    </xf>
    <xf numFmtId="0" fontId="11" fillId="0" borderId="1" xfId="17" quotePrefix="1" applyFont="1" applyBorder="1" applyAlignment="1">
      <alignment vertical="center"/>
    </xf>
    <xf numFmtId="189" fontId="18" fillId="0" borderId="0" xfId="1" applyNumberFormat="1" applyFont="1" applyFill="1" applyBorder="1" applyAlignment="1">
      <alignment horizontal="right" vertical="center"/>
    </xf>
    <xf numFmtId="0" fontId="16" fillId="0" borderId="0" xfId="17" applyFont="1" applyAlignment="1">
      <alignment horizontal="left" vertical="center"/>
    </xf>
    <xf numFmtId="189" fontId="19" fillId="0" borderId="0" xfId="1" applyNumberFormat="1" applyFont="1" applyFill="1" applyBorder="1" applyAlignment="1">
      <alignment horizontal="right" vertical="center"/>
    </xf>
    <xf numFmtId="0" fontId="19" fillId="0" borderId="1" xfId="19" quotePrefix="1" applyFont="1" applyBorder="1" applyAlignment="1">
      <alignment vertical="center"/>
    </xf>
    <xf numFmtId="0" fontId="19" fillId="0" borderId="1" xfId="17" quotePrefix="1" applyFont="1" applyBorder="1" applyAlignment="1">
      <alignment vertical="center"/>
    </xf>
    <xf numFmtId="0" fontId="20" fillId="0" borderId="0" xfId="17" applyFont="1" applyAlignment="1">
      <alignment horizontal="center" vertical="center"/>
    </xf>
    <xf numFmtId="0" fontId="16" fillId="0" borderId="1" xfId="17" applyFont="1" applyBorder="1" applyAlignment="1">
      <alignment horizontal="center" vertical="center"/>
    </xf>
    <xf numFmtId="0" fontId="16" fillId="0" borderId="0" xfId="17" applyFont="1" applyAlignment="1">
      <alignment horizontal="center" vertical="center"/>
    </xf>
    <xf numFmtId="0" fontId="19" fillId="0" borderId="0" xfId="17" applyFont="1" applyAlignment="1">
      <alignment horizontal="center" vertical="center"/>
    </xf>
    <xf numFmtId="49" fontId="21" fillId="0" borderId="0" xfId="17" applyNumberFormat="1" applyFont="1" applyAlignment="1">
      <alignment horizontal="center" vertical="center"/>
    </xf>
    <xf numFmtId="0" fontId="21" fillId="0" borderId="0" xfId="17" applyFont="1" applyAlignment="1">
      <alignment horizontal="center" vertical="center"/>
    </xf>
    <xf numFmtId="49" fontId="19" fillId="0" borderId="0" xfId="17" applyNumberFormat="1" applyFont="1" applyAlignment="1">
      <alignment horizontal="center" vertical="center"/>
    </xf>
    <xf numFmtId="0" fontId="19" fillId="0" borderId="0" xfId="17" quotePrefix="1" applyFont="1" applyAlignment="1">
      <alignment horizontal="center" vertical="center"/>
    </xf>
    <xf numFmtId="0" fontId="22" fillId="0" borderId="0" xfId="17" applyFont="1" applyAlignment="1">
      <alignment horizontal="center" vertical="center"/>
    </xf>
    <xf numFmtId="0" fontId="20" fillId="0" borderId="0" xfId="19" applyFont="1" applyAlignment="1">
      <alignment horizontal="center" vertical="center"/>
    </xf>
    <xf numFmtId="0" fontId="21" fillId="0" borderId="0" xfId="19" applyFont="1" applyAlignment="1">
      <alignment horizontal="center" vertical="center"/>
    </xf>
    <xf numFmtId="0" fontId="13" fillId="0" borderId="0" xfId="19" applyFont="1" applyAlignment="1">
      <alignment horizontal="center" vertical="center"/>
    </xf>
    <xf numFmtId="0" fontId="11" fillId="0" borderId="0" xfId="53" applyFont="1" applyAlignment="1">
      <alignment vertical="center"/>
    </xf>
    <xf numFmtId="189" fontId="10" fillId="0" borderId="0" xfId="54" applyNumberFormat="1" applyFont="1" applyFill="1" applyAlignment="1">
      <alignment horizontal="right" vertical="center"/>
    </xf>
    <xf numFmtId="189" fontId="11" fillId="0" borderId="0" xfId="54" applyNumberFormat="1" applyFont="1" applyFill="1" applyAlignment="1">
      <alignment vertical="center"/>
    </xf>
    <xf numFmtId="0" fontId="11" fillId="0" borderId="0" xfId="53" applyFont="1" applyAlignment="1">
      <alignment horizontal="right" vertical="center"/>
    </xf>
    <xf numFmtId="189" fontId="10" fillId="0" borderId="1" xfId="54" applyNumberFormat="1" applyFont="1" applyFill="1" applyBorder="1" applyAlignment="1">
      <alignment horizontal="right" vertical="center"/>
    </xf>
    <xf numFmtId="189" fontId="11" fillId="0" borderId="0" xfId="54" applyNumberFormat="1" applyFont="1" applyFill="1" applyAlignment="1">
      <alignment horizontal="right" vertical="center"/>
    </xf>
    <xf numFmtId="189" fontId="10" fillId="0" borderId="0" xfId="54" applyNumberFormat="1" applyFont="1" applyFill="1" applyBorder="1" applyAlignment="1">
      <alignment horizontal="right" vertical="center"/>
    </xf>
    <xf numFmtId="189" fontId="11" fillId="0" borderId="0" xfId="54" applyNumberFormat="1" applyFont="1" applyFill="1" applyBorder="1" applyAlignment="1">
      <alignment horizontal="right" vertical="center"/>
    </xf>
    <xf numFmtId="189" fontId="11" fillId="0" borderId="0" xfId="54" applyNumberFormat="1" applyFont="1" applyFill="1" applyBorder="1" applyAlignment="1">
      <alignment horizontal="right" vertical="center" wrapText="1"/>
    </xf>
    <xf numFmtId="189" fontId="11" fillId="0" borderId="1" xfId="54" applyNumberFormat="1" applyFont="1" applyFill="1" applyBorder="1" applyAlignment="1">
      <alignment horizontal="right" vertical="center"/>
    </xf>
    <xf numFmtId="189" fontId="11" fillId="0" borderId="0" xfId="54" applyNumberFormat="1" applyFont="1" applyFill="1" applyBorder="1" applyAlignment="1">
      <alignment vertical="center"/>
    </xf>
    <xf numFmtId="189" fontId="11" fillId="0" borderId="2" xfId="54" applyNumberFormat="1" applyFont="1" applyFill="1" applyBorder="1" applyAlignment="1">
      <alignment horizontal="right" vertical="center"/>
    </xf>
    <xf numFmtId="0" fontId="10" fillId="0" borderId="0" xfId="53" applyFont="1" applyAlignment="1">
      <alignment vertical="center"/>
    </xf>
    <xf numFmtId="0" fontId="10" fillId="0" borderId="1" xfId="53" applyFont="1" applyBorder="1" applyAlignment="1">
      <alignment vertical="center"/>
    </xf>
    <xf numFmtId="0" fontId="10" fillId="0" borderId="0" xfId="53" applyFont="1" applyAlignment="1">
      <alignment horizontal="right" vertical="center"/>
    </xf>
    <xf numFmtId="189" fontId="10" fillId="0" borderId="0" xfId="53" applyNumberFormat="1" applyFont="1" applyAlignment="1">
      <alignment horizontal="right" vertical="center"/>
    </xf>
    <xf numFmtId="0" fontId="11" fillId="0" borderId="0" xfId="53" applyFont="1" applyAlignment="1">
      <alignment horizontal="center" vertical="center"/>
    </xf>
    <xf numFmtId="0" fontId="11" fillId="0" borderId="0" xfId="53" applyFont="1" applyAlignment="1">
      <alignment horizontal="left" vertical="center"/>
    </xf>
    <xf numFmtId="189" fontId="11" fillId="0" borderId="0" xfId="53" applyNumberFormat="1" applyFont="1" applyAlignment="1">
      <alignment horizontal="right" vertical="center"/>
    </xf>
    <xf numFmtId="0" fontId="11" fillId="0" borderId="1" xfId="53" quotePrefix="1" applyFont="1" applyBorder="1" applyAlignment="1">
      <alignment vertical="center"/>
    </xf>
    <xf numFmtId="189" fontId="11" fillId="0" borderId="1" xfId="53" applyNumberFormat="1" applyFont="1" applyBorder="1" applyAlignment="1">
      <alignment horizontal="right" vertical="center"/>
    </xf>
    <xf numFmtId="189" fontId="11" fillId="0" borderId="0" xfId="53" applyNumberFormat="1" applyFont="1" applyAlignment="1">
      <alignment vertical="center"/>
    </xf>
    <xf numFmtId="0" fontId="14" fillId="0" borderId="0" xfId="19" applyFont="1" applyAlignment="1">
      <alignment horizontal="left" vertical="center"/>
    </xf>
    <xf numFmtId="189" fontId="10" fillId="0" borderId="1" xfId="19" applyNumberFormat="1" applyFont="1" applyBorder="1" applyAlignment="1">
      <alignment vertical="center"/>
    </xf>
    <xf numFmtId="189" fontId="11" fillId="0" borderId="0" xfId="1" quotePrefix="1" applyNumberFormat="1" applyFont="1" applyFill="1" applyBorder="1" applyAlignment="1">
      <alignment vertical="center"/>
    </xf>
    <xf numFmtId="189" fontId="11" fillId="0" borderId="1" xfId="1" quotePrefix="1" applyNumberFormat="1" applyFont="1" applyFill="1" applyBorder="1" applyAlignment="1">
      <alignment vertical="center"/>
    </xf>
    <xf numFmtId="0" fontId="23" fillId="0" borderId="0" xfId="16" applyFont="1" applyAlignment="1">
      <alignment vertical="center"/>
    </xf>
    <xf numFmtId="189" fontId="14" fillId="0" borderId="0" xfId="19" applyNumberFormat="1" applyFont="1" applyAlignment="1">
      <alignment horizontal="center" vertical="center" wrapText="1"/>
    </xf>
    <xf numFmtId="0" fontId="14" fillId="0" borderId="0" xfId="19" applyFont="1" applyAlignment="1">
      <alignment horizontal="center" vertical="center" wrapText="1"/>
    </xf>
    <xf numFmtId="189" fontId="15" fillId="0" borderId="0" xfId="19" applyNumberFormat="1" applyFont="1" applyAlignment="1">
      <alignment horizontal="center" vertical="center"/>
    </xf>
    <xf numFmtId="189" fontId="14" fillId="0" borderId="0" xfId="1" quotePrefix="1" applyNumberFormat="1" applyFont="1" applyFill="1" applyBorder="1" applyAlignment="1">
      <alignment horizontal="center" vertical="center"/>
    </xf>
    <xf numFmtId="0" fontId="14" fillId="0" borderId="0" xfId="19" applyFont="1" applyAlignment="1">
      <alignment horizontal="right" vertical="center" wrapText="1"/>
    </xf>
    <xf numFmtId="0" fontId="14" fillId="0" borderId="0" xfId="19" applyFont="1" applyAlignment="1">
      <alignment horizontal="left" vertical="center" wrapText="1"/>
    </xf>
    <xf numFmtId="189" fontId="13" fillId="0" borderId="0" xfId="1" applyNumberFormat="1" applyFont="1" applyFill="1" applyAlignment="1">
      <alignment vertical="center"/>
    </xf>
    <xf numFmtId="189" fontId="13" fillId="0" borderId="0" xfId="1" applyNumberFormat="1" applyFont="1" applyFill="1" applyAlignment="1">
      <alignment horizontal="right" vertical="center"/>
    </xf>
    <xf numFmtId="0" fontId="13" fillId="0" borderId="0" xfId="19" applyFont="1" applyAlignment="1">
      <alignment horizontal="center" vertical="center" wrapText="1"/>
    </xf>
    <xf numFmtId="0" fontId="13" fillId="0" borderId="0" xfId="19" applyFont="1" applyAlignment="1">
      <alignment horizontal="left" vertical="center" wrapText="1"/>
    </xf>
    <xf numFmtId="189" fontId="13" fillId="0" borderId="0" xfId="1" applyNumberFormat="1" applyFont="1" applyFill="1" applyBorder="1" applyAlignment="1">
      <alignment horizontal="right" vertical="center" wrapText="1"/>
    </xf>
    <xf numFmtId="189" fontId="13" fillId="0" borderId="1" xfId="1" applyNumberFormat="1" applyFont="1" applyFill="1" applyBorder="1" applyAlignment="1">
      <alignment horizontal="right" vertical="center" wrapText="1"/>
    </xf>
    <xf numFmtId="189" fontId="13" fillId="0" borderId="2" xfId="1" quotePrefix="1" applyNumberFormat="1" applyFont="1" applyFill="1" applyBorder="1" applyAlignment="1">
      <alignment horizontal="right" vertical="center"/>
    </xf>
    <xf numFmtId="0" fontId="15" fillId="0" borderId="0" xfId="19" applyFont="1" applyAlignment="1">
      <alignment horizontal="left" vertical="center" wrapText="1"/>
    </xf>
    <xf numFmtId="0" fontId="23" fillId="0" borderId="0" xfId="19" applyFont="1" applyAlignment="1">
      <alignment horizontal="left" vertical="center" wrapText="1"/>
    </xf>
    <xf numFmtId="189" fontId="13" fillId="2" borderId="1" xfId="1" applyNumberFormat="1" applyFont="1" applyFill="1" applyBorder="1" applyAlignment="1">
      <alignment horizontal="right" vertical="center" wrapText="1"/>
    </xf>
    <xf numFmtId="189" fontId="13" fillId="2" borderId="0" xfId="1" quotePrefix="1" applyNumberFormat="1" applyFont="1" applyFill="1" applyBorder="1" applyAlignment="1">
      <alignment horizontal="right" vertical="center"/>
    </xf>
    <xf numFmtId="189" fontId="13" fillId="2" borderId="2" xfId="1" quotePrefix="1" applyNumberFormat="1" applyFont="1" applyFill="1" applyBorder="1" applyAlignment="1">
      <alignment horizontal="right" vertical="center"/>
    </xf>
    <xf numFmtId="189" fontId="15" fillId="0" borderId="0" xfId="19" applyNumberFormat="1" applyFont="1" applyAlignment="1">
      <alignment horizontal="right" vertical="center"/>
    </xf>
    <xf numFmtId="0" fontId="11" fillId="0" borderId="1" xfId="19" quotePrefix="1" applyFont="1" applyBorder="1" applyAlignment="1">
      <alignment horizontal="center" vertical="center"/>
    </xf>
    <xf numFmtId="189" fontId="11" fillId="2" borderId="0" xfId="54" applyNumberFormat="1" applyFont="1" applyFill="1" applyBorder="1" applyAlignment="1">
      <alignment horizontal="right" vertical="center"/>
    </xf>
    <xf numFmtId="189" fontId="11" fillId="2" borderId="1" xfId="54" applyNumberFormat="1" applyFont="1" applyFill="1" applyBorder="1" applyAlignment="1">
      <alignment horizontal="right" vertical="center"/>
    </xf>
    <xf numFmtId="189" fontId="11" fillId="2" borderId="2" xfId="54" applyNumberFormat="1" applyFont="1" applyFill="1" applyBorder="1" applyAlignment="1">
      <alignment horizontal="right" vertical="center"/>
    </xf>
    <xf numFmtId="189" fontId="11" fillId="2" borderId="0" xfId="53" applyNumberFormat="1" applyFont="1" applyFill="1" applyAlignment="1">
      <alignment horizontal="right" vertical="center"/>
    </xf>
    <xf numFmtId="189" fontId="11" fillId="0" borderId="0" xfId="19" applyNumberFormat="1" applyFont="1" applyAlignment="1">
      <alignment horizontal="center" vertical="center"/>
    </xf>
    <xf numFmtId="0" fontId="10" fillId="0" borderId="0" xfId="17" applyFont="1" applyAlignment="1">
      <alignment horizontal="left" vertical="center"/>
    </xf>
    <xf numFmtId="0" fontId="10" fillId="0" borderId="0" xfId="19" applyFont="1" applyAlignment="1">
      <alignment horizontal="left" vertical="center"/>
    </xf>
    <xf numFmtId="0" fontId="14" fillId="0" borderId="1" xfId="19" applyFont="1" applyBorder="1" applyAlignment="1">
      <alignment horizontal="right" vertical="center"/>
    </xf>
    <xf numFmtId="0" fontId="11" fillId="0" borderId="0" xfId="19" applyFont="1" applyAlignment="1">
      <alignment horizontal="center" vertical="center"/>
    </xf>
    <xf numFmtId="189" fontId="11" fillId="0" borderId="0" xfId="53" applyNumberFormat="1" applyFont="1" applyAlignment="1">
      <alignment horizontal="center" vertical="center"/>
    </xf>
    <xf numFmtId="189" fontId="11" fillId="2" borderId="0" xfId="54" applyNumberFormat="1" applyFont="1" applyFill="1" applyBorder="1" applyAlignment="1">
      <alignment horizontal="right" vertical="center" wrapText="1"/>
    </xf>
    <xf numFmtId="0" fontId="11" fillId="0" borderId="0" xfId="53" quotePrefix="1" applyFont="1" applyAlignment="1">
      <alignment horizontal="left" vertical="center"/>
    </xf>
    <xf numFmtId="189" fontId="11" fillId="2" borderId="0" xfId="6" applyNumberFormat="1" applyFont="1" applyFill="1" applyBorder="1" applyAlignment="1">
      <alignment horizontal="right" vertical="center"/>
    </xf>
    <xf numFmtId="189" fontId="11" fillId="0" borderId="0" xfId="6" applyNumberFormat="1" applyFont="1" applyFill="1" applyBorder="1" applyAlignment="1">
      <alignment horizontal="right" vertical="center"/>
    </xf>
    <xf numFmtId="189" fontId="11" fillId="2" borderId="0" xfId="6" applyNumberFormat="1" applyFont="1" applyFill="1" applyAlignment="1">
      <alignment horizontal="right" vertical="center" wrapText="1"/>
    </xf>
    <xf numFmtId="189" fontId="11" fillId="0" borderId="0" xfId="6" applyNumberFormat="1" applyFont="1" applyFill="1" applyAlignment="1">
      <alignment horizontal="right" vertical="center" wrapText="1"/>
    </xf>
    <xf numFmtId="189" fontId="11" fillId="0" borderId="1" xfId="54" applyNumberFormat="1" applyFont="1" applyFill="1" applyBorder="1" applyAlignment="1">
      <alignment horizontal="right" vertical="center" wrapText="1"/>
    </xf>
    <xf numFmtId="189" fontId="11" fillId="2" borderId="1" xfId="54" applyNumberFormat="1" applyFont="1" applyFill="1" applyBorder="1" applyAlignment="1">
      <alignment horizontal="right" vertical="center" wrapText="1"/>
    </xf>
    <xf numFmtId="189" fontId="11" fillId="2" borderId="0" xfId="54" applyNumberFormat="1" applyFont="1" applyFill="1" applyBorder="1" applyAlignment="1">
      <alignment vertical="center"/>
    </xf>
    <xf numFmtId="189" fontId="11" fillId="0" borderId="0" xfId="54" applyNumberFormat="1" applyFont="1" applyFill="1" applyBorder="1" applyAlignment="1">
      <alignment horizontal="center" vertical="center" wrapText="1"/>
    </xf>
    <xf numFmtId="189" fontId="11" fillId="0" borderId="0" xfId="54" applyNumberFormat="1" applyFont="1" applyFill="1" applyBorder="1" applyAlignment="1">
      <alignment horizontal="center" vertical="center"/>
    </xf>
    <xf numFmtId="189" fontId="10" fillId="0" borderId="0" xfId="17" quotePrefix="1" applyNumberFormat="1" applyFont="1" applyAlignment="1">
      <alignment horizontal="right" vertical="center"/>
    </xf>
    <xf numFmtId="189" fontId="16" fillId="0" borderId="0" xfId="17" applyNumberFormat="1" applyFont="1" applyAlignment="1">
      <alignment horizontal="right" vertical="center"/>
    </xf>
    <xf numFmtId="189" fontId="16" fillId="0" borderId="0" xfId="17" quotePrefix="1" applyNumberFormat="1" applyFont="1" applyAlignment="1">
      <alignment horizontal="right" vertical="center"/>
    </xf>
    <xf numFmtId="189" fontId="16" fillId="0" borderId="1" xfId="17" applyNumberFormat="1" applyFont="1" applyBorder="1" applyAlignment="1">
      <alignment horizontal="right" vertical="center"/>
    </xf>
    <xf numFmtId="189" fontId="19" fillId="0" borderId="0" xfId="19" applyNumberFormat="1" applyFont="1" applyAlignment="1">
      <alignment horizontal="center" vertical="center"/>
    </xf>
    <xf numFmtId="189" fontId="19" fillId="0" borderId="0" xfId="17" applyNumberFormat="1" applyFont="1" applyAlignment="1">
      <alignment horizontal="right" vertical="center"/>
    </xf>
    <xf numFmtId="189" fontId="19" fillId="0" borderId="1" xfId="17" applyNumberFormat="1" applyFont="1" applyBorder="1" applyAlignment="1">
      <alignment horizontal="right" vertical="center"/>
    </xf>
    <xf numFmtId="189" fontId="19" fillId="0" borderId="0" xfId="19" applyNumberFormat="1" applyFont="1" applyAlignment="1">
      <alignment vertical="center"/>
    </xf>
    <xf numFmtId="0" fontId="25" fillId="0" borderId="0" xfId="19" applyFont="1" applyAlignment="1">
      <alignment horizontal="right" vertical="center" wrapText="1"/>
    </xf>
    <xf numFmtId="0" fontId="25" fillId="0" borderId="0" xfId="19" applyFont="1" applyAlignment="1">
      <alignment horizontal="right" vertical="center"/>
    </xf>
    <xf numFmtId="0" fontId="25" fillId="0" borderId="1" xfId="19" applyFont="1" applyBorder="1" applyAlignment="1">
      <alignment horizontal="right" vertical="center"/>
    </xf>
    <xf numFmtId="43" fontId="11" fillId="0" borderId="0" xfId="1" applyFont="1" applyAlignment="1">
      <alignment vertical="center"/>
    </xf>
    <xf numFmtId="189" fontId="11" fillId="0" borderId="0" xfId="1" applyNumberFormat="1" applyFont="1" applyFill="1" applyBorder="1" applyAlignment="1">
      <alignment horizontal="right" vertical="center" wrapText="1"/>
    </xf>
    <xf numFmtId="189" fontId="11" fillId="2" borderId="0" xfId="1" applyNumberFormat="1" applyFont="1" applyFill="1" applyAlignment="1">
      <alignment vertical="center"/>
    </xf>
    <xf numFmtId="0" fontId="11" fillId="0" borderId="0" xfId="19" quotePrefix="1" applyFont="1" applyAlignment="1">
      <alignment horizontal="left" vertical="center"/>
    </xf>
    <xf numFmtId="190" fontId="11" fillId="2" borderId="0" xfId="1" applyNumberFormat="1" applyFont="1" applyFill="1" applyBorder="1" applyAlignment="1">
      <alignment vertical="center"/>
    </xf>
    <xf numFmtId="189" fontId="24" fillId="0" borderId="0" xfId="1" applyNumberFormat="1" applyFont="1" applyFill="1" applyAlignment="1">
      <alignment horizontal="right" vertical="center"/>
    </xf>
    <xf numFmtId="189" fontId="24" fillId="0" borderId="1" xfId="1" applyNumberFormat="1" applyFont="1" applyFill="1" applyBorder="1" applyAlignment="1">
      <alignment horizontal="right" vertical="center"/>
    </xf>
    <xf numFmtId="189" fontId="11" fillId="0" borderId="0" xfId="17" applyNumberFormat="1" applyFont="1" applyAlignment="1">
      <alignment vertical="center"/>
    </xf>
    <xf numFmtId="189" fontId="11" fillId="0" borderId="0" xfId="19" applyNumberFormat="1" applyFont="1" applyAlignment="1">
      <alignment horizontal="center" vertical="center"/>
    </xf>
    <xf numFmtId="0" fontId="10" fillId="0" borderId="0" xfId="17" applyFont="1" applyAlignment="1">
      <alignment horizontal="left" vertical="center"/>
    </xf>
    <xf numFmtId="0" fontId="10" fillId="0" borderId="1" xfId="17" applyFont="1" applyBorder="1" applyAlignment="1">
      <alignment horizontal="left" vertical="center"/>
    </xf>
    <xf numFmtId="189" fontId="10" fillId="0" borderId="1" xfId="17" applyNumberFormat="1" applyFont="1" applyBorder="1" applyAlignment="1">
      <alignment horizontal="center" vertical="center"/>
    </xf>
    <xf numFmtId="0" fontId="10" fillId="0" borderId="0" xfId="19" applyFont="1" applyAlignment="1">
      <alignment horizontal="left" vertical="center"/>
    </xf>
    <xf numFmtId="0" fontId="10" fillId="0" borderId="1" xfId="19" applyFont="1" applyBorder="1" applyAlignment="1">
      <alignment horizontal="left" vertical="center"/>
    </xf>
    <xf numFmtId="189" fontId="10" fillId="0" borderId="1" xfId="15" applyNumberFormat="1" applyFont="1" applyBorder="1" applyAlignment="1">
      <alignment horizontal="center" vertical="center"/>
    </xf>
    <xf numFmtId="0" fontId="14" fillId="0" borderId="1" xfId="19" applyFont="1" applyBorder="1" applyAlignment="1">
      <alignment horizontal="center" vertical="center"/>
    </xf>
    <xf numFmtId="189" fontId="14" fillId="0" borderId="3" xfId="19" applyNumberFormat="1" applyFont="1" applyBorder="1" applyAlignment="1">
      <alignment horizontal="center" vertical="center"/>
    </xf>
    <xf numFmtId="0" fontId="14" fillId="0" borderId="1" xfId="19" applyFont="1" applyBorder="1" applyAlignment="1">
      <alignment horizontal="right" vertical="center"/>
    </xf>
    <xf numFmtId="0" fontId="11" fillId="0" borderId="0" xfId="19" applyFont="1" applyAlignment="1">
      <alignment horizontal="center" vertical="center"/>
    </xf>
    <xf numFmtId="0" fontId="11" fillId="0" borderId="0" xfId="19" applyFont="1" applyAlignment="1">
      <alignment horizontal="center" vertical="center" wrapText="1"/>
    </xf>
    <xf numFmtId="0" fontId="11" fillId="0" borderId="1" xfId="53" quotePrefix="1" applyFont="1" applyBorder="1" applyAlignment="1">
      <alignment horizontal="left" vertical="center"/>
    </xf>
    <xf numFmtId="0" fontId="11" fillId="0" borderId="1" xfId="53" applyFont="1" applyBorder="1" applyAlignment="1">
      <alignment horizontal="left" vertical="center"/>
    </xf>
    <xf numFmtId="189" fontId="11" fillId="0" borderId="0" xfId="53" applyNumberFormat="1" applyFont="1" applyAlignment="1">
      <alignment horizontal="center" vertical="center"/>
    </xf>
  </cellXfs>
  <cellStyles count="57">
    <cellStyle name="Comma" xfId="1" builtinId="3"/>
    <cellStyle name="Comma 12 8" xfId="54" xr:uid="{54641799-1356-464B-AEB3-D4467CCA5A17}"/>
    <cellStyle name="Comma 124" xfId="22" xr:uid="{4A63A9B8-AD41-4A04-9AD5-F566224D4394}"/>
    <cellStyle name="Comma 2" xfId="2" xr:uid="{00000000-0005-0000-0000-000001000000}"/>
    <cellStyle name="Comma 2 2" xfId="3" xr:uid="{00000000-0005-0000-0000-000002000000}"/>
    <cellStyle name="Comma 2 2 2" xfId="25" xr:uid="{25F3167F-3574-45A9-B7D5-F23EAB12E95B}"/>
    <cellStyle name="Comma 2 2 3" xfId="24" xr:uid="{F26B768D-DDE8-4EF1-AEFA-96A79FFBC5BB}"/>
    <cellStyle name="Comma 2 3" xfId="26" xr:uid="{1DB59545-FEF8-491C-A318-C57BAD77FD27}"/>
    <cellStyle name="Comma 2 4" xfId="23" xr:uid="{B72AB4F6-BBB3-4477-9419-72F0A0D9373F}"/>
    <cellStyle name="Comma 29" xfId="27" xr:uid="{281F1D6F-16CC-4E82-B9E9-A84CA6950000}"/>
    <cellStyle name="Comma 3" xfId="4" xr:uid="{00000000-0005-0000-0000-000003000000}"/>
    <cellStyle name="Comma 3 2" xfId="5" xr:uid="{00000000-0005-0000-0000-000004000000}"/>
    <cellStyle name="Comma 3 2 2" xfId="6" xr:uid="{00000000-0005-0000-0000-000005000000}"/>
    <cellStyle name="Comma 3 2 2 2" xfId="31" xr:uid="{74148BFD-0675-4A34-AEB3-71623CEEDC60}"/>
    <cellStyle name="Comma 3 2 2 3" xfId="30" xr:uid="{7F144749-B99E-4AD8-BE90-A158EB1F580D}"/>
    <cellStyle name="Comma 3 2 3" xfId="32" xr:uid="{750B5722-1B84-4A35-9210-BC2144297A97}"/>
    <cellStyle name="Comma 3 2 4" xfId="29" xr:uid="{6CC94784-4FBC-45F8-8FC0-2BF677F70B50}"/>
    <cellStyle name="Comma 3 3" xfId="33" xr:uid="{EBEF9712-1D2C-4EA7-A5B4-46C8DC761E4A}"/>
    <cellStyle name="Comma 3 4" xfId="28" xr:uid="{41615485-73C7-4668-BF87-8B6EB50D6CA9}"/>
    <cellStyle name="Comma 4" xfId="7" xr:uid="{00000000-0005-0000-0000-000006000000}"/>
    <cellStyle name="Comma 4 2" xfId="8" xr:uid="{00000000-0005-0000-0000-000007000000}"/>
    <cellStyle name="Comma 4 2 2" xfId="36" xr:uid="{E3009C25-C9C1-41B0-A9C1-5AF21F1E9AA8}"/>
    <cellStyle name="Comma 4 2 3" xfId="35" xr:uid="{C7D77891-909A-4817-9734-DB06F2D3A51B}"/>
    <cellStyle name="Comma 4 3" xfId="37" xr:uid="{15614A8E-476C-482C-95C2-58CE0480D267}"/>
    <cellStyle name="Comma 4 4" xfId="38" xr:uid="{A923FB61-A54F-48D4-A9C7-9E60B8C4E1C3}"/>
    <cellStyle name="Comma 4 5" xfId="34" xr:uid="{107530A5-6359-4466-B056-F36603576F9B}"/>
    <cellStyle name="Comma 5" xfId="9" xr:uid="{00000000-0005-0000-0000-000008000000}"/>
    <cellStyle name="Comma 5 2" xfId="10" xr:uid="{00000000-0005-0000-0000-000009000000}"/>
    <cellStyle name="Comma 5 2 2" xfId="11" xr:uid="{00000000-0005-0000-0000-00000A000000}"/>
    <cellStyle name="Comma 5 2 2 2" xfId="41" xr:uid="{C4B4B0B9-AF19-4013-A909-BE596ED42802}"/>
    <cellStyle name="Comma 5 2 3" xfId="40" xr:uid="{42994757-406E-4B5B-84BD-5711081C9EA4}"/>
    <cellStyle name="Comma 5 3" xfId="42" xr:uid="{49BA7B3D-F34F-434F-8361-FB5F676F4DC2}"/>
    <cellStyle name="Comma 5 4" xfId="39" xr:uid="{9C8835C1-39A8-433B-A19A-D674DC393025}"/>
    <cellStyle name="Comma 6" xfId="12" xr:uid="{00000000-0005-0000-0000-00000B000000}"/>
    <cellStyle name="Comma 6 2" xfId="13" xr:uid="{00000000-0005-0000-0000-00000C000000}"/>
    <cellStyle name="Comma 6 2 2" xfId="45" xr:uid="{B53A3EBB-FB46-44A5-B779-1434332167B8}"/>
    <cellStyle name="Comma 6 2 3" xfId="44" xr:uid="{E334C3BE-E76E-4645-8966-09FD02E878B6}"/>
    <cellStyle name="Comma 6 3" xfId="46" xr:uid="{F3A9159B-3668-4D83-9726-D951808F499E}"/>
    <cellStyle name="Comma 6 4" xfId="43" xr:uid="{ED4ED20C-5F1A-41E7-BE76-BF1037CE9D5A}"/>
    <cellStyle name="Comma 7" xfId="14" xr:uid="{00000000-0005-0000-0000-00000D000000}"/>
    <cellStyle name="Comma 7 2" xfId="48" xr:uid="{4DD9F1D4-7C7C-4368-9736-BA367FCF1084}"/>
    <cellStyle name="Comma 7 3" xfId="47" xr:uid="{FCC52E45-5C77-4507-AD05-E29C046F3B5A}"/>
    <cellStyle name="Comma 8" xfId="49" xr:uid="{B23989B2-4BCE-49BA-B981-21B6EF6659F1}"/>
    <cellStyle name="Comma 8 2" xfId="50" xr:uid="{5B83E372-2EF1-4A82-A650-C06FA33B1956}"/>
    <cellStyle name="Comma 9" xfId="21" xr:uid="{20771B66-C5E2-42B6-B94B-D6BAB9B6B9E0}"/>
    <cellStyle name="Normal" xfId="0" builtinId="0"/>
    <cellStyle name="Normal 19 2" xfId="15" xr:uid="{00000000-0005-0000-0000-00000F000000}"/>
    <cellStyle name="Normal 2" xfId="16" xr:uid="{00000000-0005-0000-0000-000010000000}"/>
    <cellStyle name="Normal 2 2" xfId="17" xr:uid="{00000000-0005-0000-0000-000011000000}"/>
    <cellStyle name="Normal 3" xfId="18" xr:uid="{00000000-0005-0000-0000-000012000000}"/>
    <cellStyle name="Normal 3 2" xfId="19" xr:uid="{00000000-0005-0000-0000-000013000000}"/>
    <cellStyle name="Normal 3 2 2 2 2" xfId="53" xr:uid="{F82055F5-2522-4300-A9E5-65A4012A1271}"/>
    <cellStyle name="Normal 3_งบกระแสเงินสด8-10" xfId="55" xr:uid="{48B64BE8-E3DA-4F8C-90E4-54E94AD9F426}"/>
    <cellStyle name="Normal 4" xfId="20" xr:uid="{00000000-0005-0000-0000-000014000000}"/>
    <cellStyle name="Normal 4 2" xfId="52" xr:uid="{AA166A97-8EB1-4D62-BA04-B38ABBF4CBE8}"/>
    <cellStyle name="Normal 4 3" xfId="51" xr:uid="{B42D5B50-3904-4D13-B95A-865645B44E2B}"/>
    <cellStyle name="Normal 4_งบกระแสเงินสด8-10" xfId="56" xr:uid="{2D904ECC-60A1-4159-96D9-BF199708087C}"/>
  </cellStyles>
  <dxfs count="0"/>
  <tableStyles count="0" defaultTableStyle="TableStyleMedium9" defaultPivotStyle="PivotStyleLight16"/>
  <colors>
    <mruColors>
      <color rgb="FFFAFAFA"/>
      <color rgb="FFFA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16" Type="http://schemas.openxmlformats.org/officeDocument/2006/relationships/externalLink" Target="externalLinks/externalLink211.xml"/><Relationship Id="rId237" Type="http://schemas.openxmlformats.org/officeDocument/2006/relationships/externalLink" Target="externalLinks/externalLink232.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27" Type="http://schemas.openxmlformats.org/officeDocument/2006/relationships/externalLink" Target="externalLinks/externalLink222.xml"/><Relationship Id="rId248" Type="http://schemas.openxmlformats.org/officeDocument/2006/relationships/externalLink" Target="externalLinks/externalLink243.xml"/><Relationship Id="rId269" Type="http://schemas.openxmlformats.org/officeDocument/2006/relationships/theme" Target="theme/theme1.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styles" Target="styles.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sharedStrings" Target="sharedStrings.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calcChain" Target="calcChain.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AVSERVER\Fina\Suriani\My%20Documents(c)\mgt\YA2002\Jan'02\MDSB%20Final\Internal%20Report\report\WINDOWS\DESKTOP\MDSB-Streamline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WINDOWS/Temp/Becton%20YE05%20updated%2029.12.05/Documents%20and%20Settings/bkchp/My%20Documents/My%20Jobs@ey.com/Behn%20Meyer%20Group/Others/ASSET%20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WINDOWS/Temp/Becton%20YE05%20updated%2029.12.05/WINDOWS/Desktop/Ess/done/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wcapac-my.sharepoint.com/WINDOWS/Temp/Becton%20YE05%20updated%2029.12.05/Documents%20and%20Settings/bkchp/My%20Documents/My%20Jobs@ey.com/Behn%20Meyer%20Group/Others/ASSET%20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wcapac-my.sharepoint.com/WINDOWS/Temp/Becton%20YE05%20updated%2029.12.05/WINDOWS/Desktop/Ess/done/A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0.142.107\FileSave\DOCUME~1\pongkaka\LOCALS~1\Temp\tvarr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1999\DEPT-3Y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confir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H\HOME\USR\PORNPAWE\Budget2001\Arg2001F.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DOCUME~1\pongkaka\LOCALS~1\Temp\tvar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ia.bankofamerica.com\th\Finance\Core%20Finance%20-%20New\M%20I%20S\CY%2005\June%2005\Reports\ConsJune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Credit%20Rating\FI\Bank\TCAP\Monitor%201%20(Jul%202006)\Finance\ALLBANK1Q06%20new%20Updated%20Jul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Credit%20Rating\FI\FI%20Industry\Banking\Thai%20Banks%20Data\Worksheet\Universal%20Banks\ALLBANK2006recheck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pwcapac-my.sharepoint.com/Documents%20and%20Settings/Pranisa.Pro/Desktop/&#3626;&#3617;&#3640;&#3607;&#3619;&#3611;&#3619;&#3634;&#3585;&#3634;&#3619;/&#3585;&#3619;&#3632;&#3607;&#3610;%20Out%202010/5.151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kbank\ShareProjectK\Users\dolnapha.man\AppData\Local\Temp\notesE8DBF2\Account%20Plan%20Template%20V3.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pwcapac-my.sharepoint.com/Documents%20and%20Settings/pree%20preechaborisutk/Local%20Settings/Application%20Data/Aura/3.0SEA_PRO1/Files/15/AF/c4210535-6023-4433-a7a5-9b099db9fc5f000000000000000238081101/f79c954008654783887ed5efdccc56ef.XLSM?3E1E6BB0" TargetMode="External"/><Relationship Id="rId1" Type="http://schemas.openxmlformats.org/officeDocument/2006/relationships/externalLinkPath" Target="file:///\\3E1E6BB0\f79c954008654783887ed5efdccc56ef.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ocuments%20and%20Settings\FNA-SOM\Desktop\FG-ROLL%20COST%20DRC01.01.20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Budget%202005\CCA\Dep%202005-DM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ON\ON-DESKTOP\ON\Product%20cost%20DPC\Roll%20cost\Roll%20COST_01-01-2005\PRESENT%20COST%2001.01.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kbank\ShareProjectK\ShareProjectK\Documents%20and%20Settings\suman.l\My%20Documents\Office\Price%20Analysis\BEP\BEP-P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TRIS\FI\Bank\TISCO\Monitor2007\Finance\A_Niac\03%20Financial%20Projection\00%20FP%20Model\040720%20KTC%205-years%20projection%20v.108%20by%20consul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eech\sboggs\KIRKW\GM129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pfinops\farmcost\Stanleyc\Budg03\Presentation\BN_ReviewFinal.xls"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https://pwcapac-my.sharepoint.com/DOCUME~1/chongp1/LOCALS~1/Temp/notes6030C8/WINDOWS/Temp/Becton%20YE05%20updated%2029.12.05/Documents%20and%20Settings/All%20Users/Documents/AWS/Engagements/Modernform%20Group%20Plc/Modernform2003/Documents/TPP-C%202003.xls?F3B2AC88" TargetMode="External"/><Relationship Id="rId1" Type="http://schemas.openxmlformats.org/officeDocument/2006/relationships/externalLinkPath" Target="file:///\\F3B2AC88\TPP-C%2020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wsfsprod01\JeDoc_03172005\Intl\Webpage\Cash_Netting\Corp%20(1010)%20Cashnet\NON%20IHCC%20Cashnet1010FY05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J:\Plan&amp;Develop\Share\&#3651;&#3627;&#3657;&#3626;&#3640;&#3607;&#3636;&#3609;\revised46\unzipped\New%20budget%20'45-47\My%20Documents\Budget%202545-2547\Revised%20by%20Oak\My%20Documents\Budget%20(Latest)\bud&#3617;&#3636;&#3618;44_equity.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bkkdc03\Audit%20D\DOCUME~1\VLAMJI~1\LOCALS~1\Temp\Test%20TB.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n-srv-01\apocfin\Cashflow\Opex%20Forecast\FY05\P4%20FY05\MRS%20Cash%20forecast%20-%20Nov04-Jan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ngressnt\fin-share\GRPBGT0102R\ACMR\Icb\ICB0102R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pwcapac-my.sharepoint.com/Users/skaeothong001/Desktop/Merrill%20Lynch/PPE/BKK%20-%20Day%201%20%202%20Works%20-%20Final%20Day1.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TRIS\FI\Bank\TISCO\Monitor2007\Finance\Credit%20Rating\FI\Finance\KTC\Monitor%203%20(Nov%202005)\Finance\KTC%202005-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pwcapac-my.sharepoint.com/Users/wongkot%20artnarong/AppData/Local/Aura/6.0/Files/1/AF/c08904fd-e944-4c69-b9de-f8c4fe0017fb000000000000000000139148/20130517%20-%20Inquiries%20for%20FSLIs%20-%20ISRE%202400.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FY04_Acc_Thailand/FY04_Acc_Thailand/JournalVoucher/v.2_Bank%20deposi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Y:\Credit%20Rating\FI\Hire%20Purchase-Leasing\Hi-Way\initial03\Finance\HI-WAY%2020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NG%20REPORT\Orgi%20NG%20Global%20COA%20revised%20post%20Thailan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wcapac-my.sharepoint.com/Users/wwanichaya001/AppData/Local/Aura/6.0/Files/2/AF/d8c4e90d-85a9-4df9-8495-f7c8681a1844000000000000000003146038/d8c4e90d-85a9-4df9-8495-f7c8681a1844.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tlbkksvr02\shared\DOCUME~1\PDWEIR\LOCALS~1\Temp\Asia%20BPR%20Jun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SOFTWARE\ANUAL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pwcapac-my.sharepoint.com/Users/pongsathorn%20bunapisi/Desktop/MLST/Obtain%20movement%20schedule%20and%20test%20provisions%20associated%20with%20exit%20or%20disposal%20activities%20(including%20restructurings).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Documents%20and%20Settings\akkharch\Local%20Settings\Temporary%20Internet%20Files\OLK2C\&#3649;&#3610;&#3610;&#3619;&#3634;&#3618;&#3591;&#3634;&#3609;%20Basel%20II%20SA%20V01(update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Credit%20Rating\FI\Securities\KGI\Monitor3-2004\Company%20Information\OAM.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ALLBANK%202005%20(Short%20Forma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pwcapac-my.sharepoint.com/Users/wwanichaya001/AppData/Local/Aura/6.0/Files/2/AF/d3adcef5-c714-4530-b717-71cb22f4afed000000000000000003186132/d3adcef5-c714-4530-b717-71cb22f4afed.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Cpool\NBD\conso\2007\CONSO%20Q4\Dec-nu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pwcapac-my.sharepoint.com/Users/wwanichaya001/Desktop/KKQ3'2019/conso%20q2%202019.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pwcapac-my.sharepoint.com/Users/pongsathorn%20bunapisi/AppData/Local/Aura/6.0/Files/8/AF/9cb164b3-cd1c-4f51-820e-9303ba21dcbc000000000000000001252015/9cb164b3-cd1c-4f51-820e-9303ba21dcbc.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Users\JITTRA~1\AppData\Local\Temp\notes6030C8\Copy%20of%2012BANK1Q08R.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DETAILA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uriani\c\SAIPUL\ACC%20New%20Task\Jan%2001\MDSB%20Final\Internal%20Report\report\WINDOWS\DESKTOP\MDSB-Streamline9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vl-server\pdf\&#3591;&#3634;&#3609;&#3611;&#3637;%202008\R0045-2008%20(&#3591;&#3634;&#3609;&#3614;&#3637;&#3656;&#3650;&#3629;&#3659;)%20(Present%2012%20&#3614;.&#3588;.%2051)\&#3619;&#3634;&#3618;&#3621;&#3632;&#3648;&#3629;&#3637;&#3618;&#3604;&#3591;&#3634;&#3609;\ID%20No.7154_CIF%20No.18251_Date%2029-10-07_KFT-R0589-2007%20(&#3614;&#3637;&#3656;&#3650;&#3592;&#3657;&#3649;&#3585;&#3657;&#3652;&#358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DOCUME~1\AnuphaK\LOCALS~1\Temp\&#3649;&#3610;&#3610;&#3619;&#3634;&#3618;&#3591;&#3634;&#3609;%20Basel%20II%20V2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pwcapac-my.sharepoint.com/DOCUME~1/pantip/LOCALS~1/Temp/notesE8DBF2/~710593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pspp1/planningportal/50KSakkarin/sakkarin_norma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WINDOWS/Temp/Becton%20YE05%20updated%2029.12.05/WINDOWS/Desktop/WP%20TTT/k/Asset/AssetAllocation_2002.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C)%205411%20Investment%20in%20Loans%20Leadshee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pwcapac-my.sharepoint.com/Users/wwanichaya001/Desktop/KKP%20Planing%20YE%202019/workdone%20Q2/physical%20controls-%20PEFR.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pwcapac-my.sharepoint.com/Users/wwanichaya001/AppData/Local/Aura/6.0/Files/2/AF/f1123bba-ed10-4c5f-986f-1bde081594ae000000000000000002152037/f1123bba-ed10-4c5f-986f-1bde081594ae.xlsm"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IFRS9_Templated(Final)\Draft_report\201912%20Collective%20approach-macro%20model%20monitoring%20report%20(Revised%20R%20Square).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in-srv-01\apocfin\FY06\04%20-%20Monthend%20Close\GL%20Tabl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pwcapac-my.sharepoint.com/Users/pkoompeeti001/AppData/Local/AuraOffline/tha/Download/8442bef4-4f41-4d83-bbba-cf5d0a5e714d.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pwcapac-my.sharepoint.com/Users/wannida%20wanichayanon/Desktop/59769f37-b80c-49a7-a0e8-cd45a4d32579.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pwcapac-my.sharepoint.com/Users/vpornvisan001/AppData/Local/AuraOffline/tha/Download/7e9c8735-cfa1-4c8a-a86f-897857a85e2d.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pwcapac-my.sharepoint.com/Users/vpornvisan001/AppData/Local/AuraOffline/tha/Download/c32e6e9d-599d-42b5-9a12-515731108680.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pwcapac-my.sharepoint.com/Users/ksurattach001/AppData/Local/AuraOffline/tha/Download/2f7cd994-6a84-483b-a23d-8644b678f9e0.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pwcapac-my.sharepoint.com/Users/pkrongyuth001/AppData/Local/Aura/6.0/Files/9/AF/d6a75e2c-a4fc-4b30-ac4d-e3c62bda3326000000000000000009110053/d6a75e2c-a4fc-4b30-ac4d-e3c62bda3326.xlsm"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tladlfp01\Steel%20Adelaide\Depts\ACR%20Accounting%20and%20Reporting\Management%20Reporting\Management%20Reporting\8.06%20Proforma%20Consolidated%20Mgt%20Report\Manual%20Proforma%20Test\Submi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urakit\dbsv%20conso%20p\My%20Documents\EXCELACB\Book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My%20Documents\E&amp;Y\0512\EXCELACB\Book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bomafsfin\findgrp\Finance\Core%20Finance%20-%20New\M%20I%20S\CY%2004\December%2004\Reports\ConsDec200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kkbank\ShareProjectK\New_Financial_Systems\Phase3%20Implementation\01-Requirement\BR100\FAS_BR100_GL%20Setup_UAT_20171214.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tladlfp01\Steel%20Adelaide\8.01%20Hyperion%20Financial%20Data\Financial%20Upload\2004\October%202003%20Reissue\SLIMCDACCCREDTESTSEP0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pwcapac-my.sharepoint.com/DOCUME~1/pantip/LOCALS~1/Temp/notesE8DBF2/Capital%20Management/Ad%20Hoc/Basel%20III/QIS/2011/2H11/Conso/Data%20Conso/QPPD069_20111231_CS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pwcapac-my.sharepoint.com/Documents%20and%20Settings/nimmanop/Desktop/Ble%20Documents/Work/Trading%20Sheet/2011/Structured%20Note/STRUCTURED%20NOTES_2010123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WINDOWS/TEMP/WINDOWS/TEMP/LB08DA.xls" TargetMode="External"/></Relationships>
</file>

<file path=xl/externalLinks/_rels/externalLink77.xml.rels><?xml version="1.0" encoding="UTF-8" standalone="yes"?>
<Relationships xmlns="http://schemas.openxmlformats.org/package/2006/relationships"><Relationship Id="rId2" Type="http://schemas.microsoft.com/office/2019/04/relationships/externalLinkLongPath" Target="https://pwcapac-my.sharepoint.com/DOCUME~1/chongp1/LOCALS~1/Temp/notes6030C8/WINDOWS/Temp/Becton%20YE05%20updated%2029.12.05/Documents%20and%20Settings/bkktb/Desktop/All%20Job/PA/PA%20group%20YE'04/BTN_YE/Lead%20BTN%20YE'04/BTN,%20PAH,%20PMR,%20PRHG/ELEC4501.xls?6FB933D8" TargetMode="External"/><Relationship Id="rId1" Type="http://schemas.openxmlformats.org/officeDocument/2006/relationships/externalLinkPath" Target="file:///\\6FB933D8\ELEC45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THNB00178\aws\Documents%20and%20Settings\bktph.THNB00255\Desktop\TR_AP1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pwcapac-my.sharepoint.com/Users/wwanichaya001/Desktop/KKP%20Planing%20YE%202019/workdone%20Q2/monitoring%20workdone%20Q2.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KBANK\Appraisal_Data\&#3591;&#3634;&#3609;&#3607;&#3637;&#3656;&#3592;&#3632;&#3607;&#3635;+File%20Present\&#3591;&#3634;&#3609;&#3619;&#3629;%20Pre%20Board\MKTH10015-ID16138-&#3610;&#3592;&#3585;.&#3629;&#3640;&#3605;&#3626;&#3634;&#3627;&#3585;&#3619;&#3619;&#3617;&#3623;&#3636;&#3648;&#3594;&#3637;&#3618;&#3619;&#3649;&#3585;&#3658;&#3626;-BCA-FN\MKTH10015-ID16138-&#3610;&#3592;&#3585;.&#3629;&#3640;&#3605;&#3626;&#3634;&#3627;&#3585;&#3619;&#3619;&#3617;&#3623;&#3636;&#3648;&#3594;&#3637;&#3618;&#3619;&#3649;&#3585;&#3658;&#3626;-BCA-F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110.142.107\FileSave\PL%20&amp;%20VaR\Grid%20Point%20Analysis-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pwcapac-my.sharepoint.com/Documents%20and%20Settings/wannita.kittikarunch/Desktop/Structure%20Note#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Change\Head%20Offfice%20Report%20as%20of%20March%2002\No.08-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Y:\Account\1%20&#3591;&#3610;&#3585;&#3634;&#3619;&#3648;&#3591;&#3636;&#3609;%20&amp;%20&#3619;&#3634;&#3618;&#3591;&#3634;&#3609;%20&#3608;&#3611;&#3607;\Report%20-FS\2015\Nov\&#3586;&#3634;&#3618;-&#3650;&#3629;&#3609;-&#3610;&#3633;&#3609;&#3607;&#3638;&#3585;&#3605;&#3657;&#3609;&#3607;&#3640;&#3609;%202558.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ance\finance\My%20Documents\Budget\Budget00-verified\Budget00(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J:\Plan&amp;Develop\Share\budget49_51\budget.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stlbkksvr02\shared\Documents%20and%20Settings\pdweir\Local%20Settings\Temp\Documents%20and%20Settings\pdneva\Local%20Settings\Temporary%20Internet%20Files\OLK8\Documents%20and%20Settings\pdfogc\Local%20Settings\Temp\Capital%20velocity%20isobar.xls?C35C20EC" TargetMode="External"/><Relationship Id="rId1" Type="http://schemas.openxmlformats.org/officeDocument/2006/relationships/externalLinkPath" Target="file:///\\C35C20EC\Capital%20velocity%20isobar.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sssrvp02b\DepartmentK\Documents%20and%20Settings\ausawin.pur\Desktop\Back%20up%2036\File\&#3619;&#3634;&#3618;&#3585;&#3634;&#3619;&#3619;&#3606;&#3648;&#3586;&#3657;&#3634;&#3611;&#3619;&#3632;&#3617;&#3641;&#362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pwcapac-my.sharepoint.com/data/Cost/tot_332/cost/revised/data/tot_332/M-Assump-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tladlfp01\Steel%20Adelaide\Depts\ACR%20Accounting%20and%20Reporting\Management%20Reporting\Management%20Reporting\8.06%20Proforma%20Consolidated%20Mgt%20Report\2003\Year%20End%20Jun%202003\Templates\Working%20papers%20MP600s%20Jun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katgfsa02\Xbox\HWDev\Biz%20Mgmt\Price%20Break%20Tracking%200508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pwcapac-my.sharepoint.com/Users/KROLLI~1/AppData/Local/Temp/notes7C2EA6/~5353902.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ON\BOI\&#3649;&#3610;&#3610;-&#3611;4\&#3629;&#3640;&#3605;&#3626;&#3634;&#3627;&#3585;&#3619;&#3619;&#3617;_DPC\kkrs04.20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pwcapac-my.sharepoint.com/Documents%20and%20Settings/nbk5qhv/Local%20Settings/Temporary%20Internet%20Files/OLK16C/Documents%20and%20Settings/NBKL2FP/Desktop/LEED%20Charter.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CCWS026\SHARED\windows\TEMP\workoutbudget2002\2000%20Bangpoo%20WW070199%20working%20budge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DOCUME~1\DARUNE~1\LOCALS~1\Temp\Financial%20statement%20_01_0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pwcapac-my.sharepoint.com/Treasury/DAYCASH/2002/Mar%2002/Q%20Day%20031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customer\financial%20model_projectio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team/Documents%20and%20Settings/patboyer/Desktop/LTI20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User\O\BOT%20files\&#3607;&#3637;&#3617;%20Basel%20II\QIS\QIS4\BIS_QIS4_spreadsheet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team/DOCUME~1/patboyer/LOCALS~1/Temp/ER%20book.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pwcapac-my.sharepoint.com/Users/Matchima%20Naktawintra/AppData/Local/Aura/6.0/Files/9/AF/b2319e06-c3de-485e-8a08-8361b1b772dc000000000000000000047169/b2319e06-c3de-485e-8a08-8361b1b772dc.xlsm"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FIII\My%20Documents\Budget%202001%20&amp;%203%20yr%20plan\Submission\Structural%20Costs\Philippines%20-%20VW%20Philippine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HYPAPP\Package\Fy99\202\99_9PKG.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pwcapac-my.sharepoint.com/WINNT/Profiles/ws042002.000/Temporary%20Internet%20Files/OLK11/AR_AGING_WEEKLY_2TH.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H:\apps\xp\Desktop\Budget%20Worksheet%202017.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pwcapac-my.sharepoint.com/Trading%20Sheet/Structured%20notes/STRUCTURED%20NOTES_20110930.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waruneet\data\Backup\&#3610;&#3591;.6\FS61q1.47%20%20&#3610;&#3591;.6.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in-srv-01\apocfin\WINNT\Profiles\mkodama\LOCALS~1\Temp\0201_Subscription_COG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beech\reports\Business_Units\Emerging%20Businesses\CCS_HRD_Xbox_MSR.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team/Consolidated%20Management-SEC/Balance%20Sheets/Balance_Sheet.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KRITTIYA_PC\FINANCIAL%20ST\Information%202004\New%20Format%20KPMG\nla_report\NG_TB.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team/Reports/Channel/North%20America/MCS%20P&amp;L%20North%20America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DOCUME~1\nondh\LOCALS~1\Temp\notes6030C8\Documents%20and%20Settings\USER1\Local%20Settings\Temporary%20Internet%20Files\Content.IE5\2DNSTC3U\TEMP\Balance%20sheet_analysis.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WINDOWS/Temp/Becton%20YE05%20updated%2029.12.05/WINDOWS/Desktop/Ess/done/Documents%20and%20Settings/bkklo/Desktop/working/Section%20K..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kkbank\ShareProjectK\ShareProjectK\Documents%20and%20Settings\suman.l\My%20Documents\Office\2007\B2007\Country\Philippines\Philippines-B07.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pwcapac-my.sharepoint.com/Users/ChutipaK/Desktop/&#3607;&#3604;/easy/easy%20template/combine%20&amp;%20assumption.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SSSRVP02B\DepartmentK\Clients\SCIB\Data\0%20Doer\workdone%20-%20SCI%20Asset'09%20(revised).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NASFILE01\csingle4\My%20Offline%20Files\Desktop\CS%20Working%20Folder\Commercial%20Manual\Coles%20Cost%20Report\WBSE%20Elements.xls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pwcapac-my.sharepoint.com/Documents%20and%20Settings/Ichapandung/Local%20Settings/Temporary%20Internet%20Files/OLK16/OldComputers_roong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pwcapac-my.sharepoint.com/Documents%20and%20Settings/suwadee%20satayarakvit/Desktop/BOC/template%20of%20targeted%20testing.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s://pwcapac-my.sharepoint.com/PL%20&amp;%20VaR/Grid%20Point%20Analysis-0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sia.bankofamerica.com\th\Finance\Core%20Finance%20-%20New\M%20I%20S\CY%2005\November%2005\Reports\BUP&amp;LNov2005.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sia.bankofamerica.com\th\Documents%20and%20Settings\thadajag\Desktop\Copy%20of%20BUP&amp;LBudget%2005.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Credit%20Rating\FI\Bank\TCAP\Initial%20April%202005\Finance\MIDA%20fin%202004%20.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WINDOWS/Temp/AP.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pwcapac-my.sharepoint.com/DOCUME~1/janyarak.chu/LOCALS~1/Temp/notesE8DBF2/04-Report%20BU%20as%20at%20Apr.16.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pwcapac-my.sharepoint.com/Users/ksurattach001/AppData/Local/Aura/6.0/Files/1/AF/81f9f8dc-5561-49b0-86aa-f648e37eba53000000000000000009048227/81f9f8dc-5561-49b0-86aa-f648e37eba53.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s://pwcapac-my.sharepoint.com/Users/theerathun%20jongsakul/AppData/Local/Aura/6.0/Files/47/AF/7cc6db30-c802-44fe-bf06-2792860bc0e6000000000000000003021071/7cc6db30-c802-44fe-bf06-2792860bc0e6.xlsm"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SSSRVP02B\DepartmentK\Clients\AAPICO\Valuation\Doer\Valuation%2010_AAPIC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un53\REPORT\TRANSACTION%20UNPAID%20REPORT\TRANSACTION%20UNPAID%20REPORT_161208_NO%20BF.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pfinops\farmcost\Stanleyc\Budg03\Presentation\COGS%20Sum%20Slide%20presentation%20deck.xls"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PCM%20Lite%20v1.07%20-%20Melbourne%20Strategy%20consolidated.xlsm"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F:\Documents%20and%20Settings\bknla\My%20Documents\Jasmine\Acumen\Y2005\Documents%20and%20Settings\bkcwh\Desktop\Inventory%20&amp;%20Provision.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DOCUME~1\FBERTH~1\LOCALS~1\Temp\notesC9812B\5%20PP&amp;E%20LCE%20-%20Test%20additions%20(w%20TOD%20template)2.xlsm"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3648;&#3591;&#3636;&#3609;&#3585;&#3641;&#3657;%20IFCT&#3649;&#3621;&#3632;%20&#3608;.&#3629;&#3629;&#3617;&#3626;&#3636;&#3609;\CP%20for%20contract%20Dec%2002\Aircraft%20rental.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pwcapac-my.sharepoint.com/400_Audit_PwC_2012/Q1_55/Support%20Note_SPCG_Q1'55/Detail%20Note_FS_SPCG_Q1'55.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IAVSERVER\Fina\Azman\Quater-%20Report%2002-03\shanizuan\MARM%20Related\Budget%20Post%20Listing%20Final\Prelisting%2015Apri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Y:\z_Miscellaneous\Citibank\KSAM_COA_AddChangeRequestForm_KSAM_280617.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Vl25\My%20Documents\&#3591;&#3634;&#3609;&#3611;&#3637;%202006\R0484-2006_KK(&#3619;&#3619;)_&#3619;&#3619;.&#3626;&#3617;&#3648;&#3585;&#3637;&#3618;&#3619;&#3605;&#3636;%20&#3649;&#3629;&#3619;&#3660;&#3614;&#3629;&#3619;&#3660;&#3605;%20&#3629;&#3640;&#3610;&#3621;&#3619;&#3634;&#3594;&#3608;&#3634;&#3609;&#3637;\R0484-2005_KK-&#3650;&#3619;&#3591;&#3649;&#3619;&#3617;&#3626;&#3617;&#3648;&#3585;&#3637;&#3618;&#3619;&#3605;&#3636;%20(DCF).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36899;&#32080;&#27770;&#31639;\&#20869;&#37096;&#21462;&#24341;\&#20303;&#37504;FM04.XLS" TargetMode="External"/></Relationships>
</file>

<file path=xl/externalLinks/_rels/externalLink144.xml.rels><?xml version="1.0" encoding="UTF-8" standalone="yes"?>
<Relationships xmlns="http://schemas.openxmlformats.org/package/2006/relationships"><Relationship Id="rId2" Type="http://schemas.microsoft.com/office/2019/04/relationships/externalLinkLongPath" Target="https://pwcapac-my.sharepoint.com/DOCUME~1/chongp1/LOCALS~1/Temp/notes6030C8/WINDOWS/Temp/Becton%20YE05%20updated%2029.12.05/Documents%20and%20Settings/bkktb/Desktop/All%20Job/PA/PA%20group%20YE'04/BTN_YE/Lead%20BTN%20YE'04/Lead_PA%20Q2'04.XLS?B7EBD5C8" TargetMode="External"/><Relationship Id="rId1" Type="http://schemas.openxmlformats.org/officeDocument/2006/relationships/externalLinkPath" Target="file:///\\B7EBD5C8\Lead_PA%20Q2'04.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s://pwcapac-my.sharepoint.com/Documents%20and%20Settings/nbkwkt1/Local%20Settings/Temporary%20Internet%20Files/Content.Outlook/YGWOL9TH/EUUK10026%20CONTROL%20Mar%208th%20201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BRUSSELS1\DEPT\My%20Documents\my%20old%20documents\setupmethodology\TDKSETUP\Ff_menu.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fsssrvp02b\DepartmentK\Documents%20and%20Settings\kk\Application%20Data\Microsoft\Excel\BU%20-%20File\&#3619;&#3634;&#3618;&#3585;&#3634;&#3619;&#3619;&#3606;&#3648;&#3586;&#3657;&#3634;&#3611;&#3619;&#3632;&#3617;&#3641;&#362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pwcapac-my.sharepoint.com/Data/My%20Work/FTP/KK_FTP_Par_Curve_v2.5.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https://pwcapac-my.sharepoint.com/WINNT/TEMP/SBA_Dragoco2002(up%20date)/A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R:\DOCUME~1\FNA-SOM\LOCALS~1\Temp\&#3629;&#3640;&#3605;&#3626;&#3634;&#3627;&#3585;&#3619;&#3619;&#3617;_DPC\kkrs04.2004.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pwcapac-my.sharepoint.com/TBMA/TBMA_Exotic%20option/Workshop/Day%201/D1am01_OptionPricing4Methods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sin-srv-01\apocfin\Accounting\Trial%20balance\TB-%20New%20Format\FY06\FY06%20TB%20Data%20source%20New%2005083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https://pwcapac-my.sharepoint.com/Users/ChutipaK/Desktop/valuation%20DN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avserver\fina\account\ACC%2002-03\ACC%20IAV%20APR%2002\fsiav-0004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kkfsrv3\FDOper_DATA\Jarunee_k\Bank%20Reconcile\All_Data\(12)%20Dec\All_Data%2020.12.07.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Y:\Credit%20Rating\FI\Bank\NBANK\Initial%202005\Finance\nbank.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WINDOWS/TEMP/notesFFF692/TPP%20Q2'04/A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pwcapac-my.sharepoint.com/Users/supanuch%20limvisitsak/Desktop/Test%20gain%20on%20financial%20liabilities%20designated%20at%20fair%20value.xlsm"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https://pwcapac-my.sharepoint.com/Users/mlivoonfoo001/Desktop/CMAAS/Global%20IFRS%209/EGA%20draft%20Tampa/150%20audit%20procedures%20-%20IFRS%209%20ECL%20Example%20Audit%20Procedures%20FINAL%20JUN%202017.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G:\Work%20KK\&#3591;&#3634;&#3609;\01-&#3619;&#3634;&#3618;&#3591;&#3634;&#3609;%20Reserve\2557\2557\5704\LAS\&#3652;&#3623;&#3657;&#3605;&#3619;&#3623;&#3592;-5704-&#3619;&#3634;&#3618;&#3591;&#3634;&#3609;Reserve.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Consolidated%20Management/Statutory/Balance%20Sheet/Balance%20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tasmntap02\opdgrp\TRANSAC\DEAL11_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D:\TRANSAC\DEAL11_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ncho-fp01\groups\My%20Documents\backup2001\My%20document\yjy\&#26631;&#20934;&#25104;&#26412;&#38598;\2001&#24180;&#29289;&#26009;&#20215;&#30446;&#34920;.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Boonrite\my%20documents\My%20Documents\beau\&#3610;&#3591;.6(&#3626;&#3629;&#3594;0643)_B.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Documents%20and%20Settings\CSIX001\Application%20Data\Microsoft\Excel\Substantive%20Analytics%20Template%20-%20Mock%20Up%20v3%20w%20AS.xlsm"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My%20Documents\Trial\DETAILAC.XLS"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https://pwcapac-my.sharepoint.com/DOCUME~1/chongp1/LOCALS~1/Temp/notes6030C8/WINDOWS/Temp/Becton%20YE05%20updated%2029.12.05/Documents%20and%20Settings/bkktb/Desktop/All%20Job/PA/PA%20group%20YE'04/BTN_YE/Lead%20BTN%20YE'04/PA%20group%20_%20SCH/AP.XLS?44DCC3BD" TargetMode="External"/><Relationship Id="rId1" Type="http://schemas.openxmlformats.org/officeDocument/2006/relationships/externalLinkPath" Target="file:///\\44DCC3BD\AP.XLS" TargetMode="External"/></Relationships>
</file>

<file path=xl/externalLinks/_rels/externalLink169.xml.rels><?xml version="1.0" encoding="UTF-8" standalone="yes"?>
<Relationships xmlns="http://schemas.openxmlformats.org/package/2006/relationships"><Relationship Id="rId2" Type="http://schemas.microsoft.com/office/2019/04/relationships/externalLinkLongPath" Target="https://pwcapac-my.sharepoint.com/DOCUME~1/chongp1/LOCALS~1/Temp/notes6030C8/Documents%20and%20Settings/Thanyaporn.Surachart/My%20Documents/@%5eV%5e@%20tax/my%20job%20#^u^#/Campina Holding ( Thailand )/YE 2005/Prepared by client/CHT_05.xls?DC109CD3" TargetMode="External"/><Relationship Id="rId1" Type="http://schemas.openxmlformats.org/officeDocument/2006/relationships/externalLinkPath" Target="file:///\\DC109CD3\CHT_05.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kkbank\ShareProjectK\+TMB\SIT\Setup\Documents%20and%20Settings\kok.heng.chan\Desktop\BR100_FSAH_CIMB_CRP0_v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erveracc\accpac\Plus41\ACCPAC\GL41A\Eng\Thailand%20EGV%202002%20FINAL.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Thbk05\tax_files\Documents%20and%20Settings\bktph\My%20Documents\My%20job\Siam%20tin\Lead\AP.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H:\SMBC%20ACCOUNTING%20N%20DRIVE\Trial%20balance\TRIAL%20BALANCE%202009\03_MAR\Check%20PL%20Local%20&amp;%20JPN%20Gaap%20(P110)_BKK_Mar.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s://pwcapac-my.sharepoint.com/SMBC%20ACCOUNTING%20N%20DRIVE/Trial%20balance/TRIAL%20BALANCE%202009/03_MAR/Check%20PL%20Local%20&amp;%20JPN%20Gaap%20(P110)_BKK_Mar.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iprojects-files.oracle.com/DOCUME~1/MESTEN~1.BE-/LOCALS~1/Temp/MOsetupbook.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pwcapac-my.sharepoint.com/Standard%20Cost%20plan%20template%20rev%20B.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gdc2\MyDocs\Documents%20and%20Settings\peter.moore\Local%20Settings\Temporary%20Internet%20Files\Content.Outlook\W7WIKHSC\200_2606%20Waitrose%20Supply%20Chain%20Management\Generic%20Cost%20models\janno3costmodelsept03financialreport.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s://pwcapac-my.sharepoint.com/Users/Pakorn%20Sukudom/Desktop/KK%20HY15%20Details/Formular%20in%20OPIC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https://pwcapac-my.sharepoint.com/Users/Warunrat%20Sriwijit/AppData/Local/Aura/6.0/Files/58/AF/0fd76e02-48ce-47a7-a939-a853547bae9f000000000000000003209039/0fd76e02-48ce-47a7-a939-a853547bae9f.xlsm"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FSSSRVP02B\DepartmentK\Clients\SC%20Asset\Data\9%20Doer\Workdone-SC%20Asset.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IAVSERVER\Fina\Azman\Machine%20&amp;%20Tooling%20Breakdown\AAT-%20Project\Tooling%20Life%20%23%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in-srv-01\apocfin\Accounting\APdata\APdata-Jun0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http://www.bot.or.th/Thai/DataManagementSystem/report/doclib_template_others/LTV_ratio(v1)%20Template.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https://pwcapac-my.sharepoint.com/Users/mnaktawint001/AppData/Local/AuraOffline/tha/Documents/a89f7915-9b06-4a64-bf2a-28ad281922c8/5d227a13-1930-4146-8583-f310c7e17b25.xlsm"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pwcapac-my.sharepoint.com/Users/MBARON~1/AppData/Local/Temp/notesF3B52A/SL%20-%20Determine%20audit%20strategy%20and%20plan%20-%2011062014.xlsm"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pwcapac-my.sharepoint.com/Users/mlivoonfoo001/Downloads/SL%20-%20Determine%20audit%20strategy%20and%20plan%20-%2011092016.xlsm"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s://pwcapac-my.sharepoint.com/Users/aekkul001/AppData/Local/AuraOffline/tha/Download/e213de30-43a3-4741-8ef5-cb42911a5f9f.xlsm"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pwcapac-my.sharepoint.com/Users/theerathun%20jongsakul/AppData/Local/Aura/6.0/Files/36/AF/a465a4f0-eb92-4729-b568-7af1d49d1b22000000000000000024129126/a465a4f0-eb92-4729-b568-7af1d49d1b22.xlsm"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https://pwcapac-my.sharepoint.com/Users/ksurattach001/AppData/Local/AuraOffline/tha/Download/a7f4c462-e59b-4a74-a06e-454baf01cd0e.xlsm"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https://pwcapac-my.sharepoint.com/Users/theerathun%20jongsakul/AppData/Local/Aura/6.0/Files/36/AF/622a59e5-d134-e911-b2f4-f48c50356528000000000000000026117136/622a59e5-d134-e911-b2f4-f48c50356528.xlsm"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https://pwcapac-my.sharepoint.com/Users/mnaktawint001/AppData/Local/AuraOffline/tha/Download/b3798236-aab5-4c59-bd1b-2aea88d898b6.xlsm"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https://pwcapac-my.sharepoint.com/Users/ptuntiampa001/AppData/Local/AuraOffline/tha/Download/d9e58ec0-fca5-4d82-a442-c93f73fd4492.xlsm"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pwcapac-my.sharepoint.com/Users/alertpanom001/AppData/Local/Aura/6.0/Files/2/AF/3857722a-ed5b-4c4a-a485-e73ef5af3084000000000000000003132069/3857722a-ed5b-4c4a-a485-e73ef5af3084.xlsm"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pwcapac-my.sharepoint.com/Users/arisara%20ekkul/Documents/KKP%20Q1%202020/Prior%20workdone/test%20conso%20Q4'2018.xlsm"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F:\File%202006\Copy%20of%20MCRT-Lease%20Progress%20Summary-31-Jul-06-Final.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WINDOWS/Temp/Becton%20YE05%20updated%2029.12.05/Documents%20and%20Settings/bkkan/My%20Documents/SCS-S382/Substantive/301-TB.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WINDOWS/Temp/Becton%20YE05%20updated%2029.12.05/Documents%20and%20Settings/Pure/Desktop/Cake%20PA/Lead_PA%20Q2'0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H:\FD\FDNSE.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pwcapac-my.sharepoint.com/Users/mbaron004/Documents/Methodology/Base%20car/Canada/Work%20to%20be%20done/2014%20IFRS%20PPE%20Templates/20140328%20-%20Test%20additions%20-%20Property,%20plant%20and%20equipment%20(wToD2014a)(IFRS).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sin-srv-01\apocfin\Accounting\Cashnet\FY04\0404\Medlar\Revenue%20P03.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Y:\Credit%20Rating\FI\Hire%20Purchase-Leasing\Honda\Initial\Industry\ALL%20Leasing2002.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https://pwcapac-my.sharepoint.com/DOCUME~1/pantip/LOCALS~1/Temp/notesE8DBF2/~4587087.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https://pwcapac-my.sharepoint.com/Users/na97456/AppData/Local/Microsoft/Windows/Temporary%20Internet%20Files/Content.MSO/Retail/1.%20Credit%20Index%20Approach_Secured_retail_PCA_v0.91.xlsm"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92.168.16.13\REPORT\Construction%20Work\construction%20work%20zone_16_12_2008.xls"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236%20South%20Terminal%20Retail%20pcb%20rev%20AB%20TEMP.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https://pwcapac-my.sharepoint.com/Users/ChutipaK/Desktop/Valuation%20Check10%20TIG%20P'air.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FSSSRVP02B\DepartmentK\Tresury_Oper\3.%20&#3611;&#3599;&#3636;&#3610;&#3633;&#3605;&#3636;&#3585;&#3634;&#3619;&#3585;&#3634;&#3619;&#3621;&#3591;&#3607;&#3640;&#3609;\10.%20Structure%20Note\Production\SharkFin%20Option\SharkFin%20Option%20&amp;%20KK173A\Outstanding\30June2016\Case%204-STN-Deal%20Booking-Shark%20Fin-Rebate%20Test.xlsx"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92.168.16.13\REPORT\Construction%20Work\construction%20work%20zone.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V:\Fixed%20Asset%20Report%20(FA)\ACC\Fixed_Asset_Report30_07_2009_ACC(NONVISION).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Y:\Documents%20and%20Settings\nannaphat.sat\Desktop\Book1.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pwcapac-my.sharepoint.com/DOCUME~1/ADMINI~1/LOCALS~1/Temp/Rar$DI00.563/TRANSACTION%20UNPAID%20REPORT_UPDATE%2017_10_2008.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https://pwcapac-my.sharepoint.com/Users/patnalyne%20pinitpuvad/Desktop/KKB%20Q1%202019/Details%20from%20P'Pek/Counterparty%20(29%20Mar%202019).xlsm"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sin-srv-01\apocfin\Accounting\Cashnet\FY03\Comm%20true%20up%20Jun03\Jun03%20comm%20paid%20in%20Jul0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ncho-fp01\groups\My%20Documents\backup2001\My%20document\yjy\&#26631;&#20934;&#25104;&#26412;&#38598;\2001&#24180;&#29289;&#26009;&#20215;&#30446;&#34920;-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pwcapac-my.sharepoint.com/DOCUME~1/supatra/LOCALS~1/Temp/notes1B04D0/2011-12%20SECURITIES%20OTHERS.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JEFFPRAT\Reports\DT95DEC.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nighthawk\orglic1\Mickr\Reporting\WWDashboard\WW%20Org%20Lic%20Scoreboard-AUG%20munge.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budgetunit\PRODUCTIVITY\SET\FUSETARMPLM001.xnv"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Finance\finance\WINDOWS\TEMP\Budget\Budget00-verified\Budget00(3).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tladlfp01\Steel%20Adelaide\Depts\ACR%20Accounting%20and%20Reporting\Management%20Reporting\Management%20Reporting\8.13%20Working%20Capital%20Breakdown\WC%20BREAKDOWN%20Asia%20.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https://pwcapac-my.sharepoint.com/Users/theerathun%20jongsakul/Documents/2016/KKP/HY/Substantive/Derivative/CVA/CVA%20Report%202016Q2%20(v1.2).xlsm"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E:\TRIS\FI\Bank\TISCO\Monitor2007\Finance\A_Niac\03%20Financial%20Projection\3yrs%20bus%20plan_Consultant%20final%20ver\040813%20KTC%205-years%20projection%20v.153-sensitivity.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H:\DOCUME~1\woravit.r\LOCALS~1\Temp\H.notesdat\PV-REPO%20KBANK%20SELL%20HSBC%2014-06-04.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sin-srv-01\apocfin\Business_Units\Emerging%20Businesses\Product.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https://pwcapac-my.sharepoint.com/data/jeeranan/DATA-set/QUARTER/q3-2544/MGT09-44.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Users\lchansuk001\Desktop\KKP\2022\Q2%202022\Substantive\JV\PwC%20-%20Substantive%20JV_C%20(POui).xlsx"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pwcapac-my.sharepoint.com/Data/My%20Work/FTP/KK_FTP_Par_Curve_v3.0.xlsm"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Fsssrvp02b\shareprojectk\CVA\2015Q4_Run1\CVA%20Calculator%20(v6.0).xlsm"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H:\PL%20&amp;%20VaR\Grid%20Point%20Analysis-07.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https://pwcapac-my.sharepoint.com/Users/issarruc/AppData/Local/Microsoft/Windows/Temporary%20Internet%20Files/Content.Outlook/KRGEMGGJ/EDT%20RiskControl_V11.xlsm"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Bdd_2\share%20folder%20&#3649;&#3594;&#3619;&#3660;&#3652;&#3615;&#3621;&#3660;&#3585;&#3633;&#3609;&#3607;&#3637;&#3656;&#3609;&#3637;&#3656;&#3588;&#3656;&#3632;\KK\KK%20production%20by%20BD.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https://pwcapac-my.sharepoint.com/Users/ksurattach001/AppData/Local/AuraOffline/tha/Download/1b73ec3f-163c-4bb0-b619-3b33f60895c7.xlsm"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F:\Documents%20and%20Settings\varaporn\My%20Documents\Downloads\DOCUME~1\Audit\MYDOCU~1\BSI\YE2005~1\Documents%20and%20Settings\Porntip.MMM\My%20Documents\My%20job\Srithai\Srithai%2046\Group\Q3-46\SRI-WP%20Q3-46.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Y:\2001-2002%20Client%20Folders\CSC%20Technology%20Services%20Pty%20Ltd\OSRM\Miscellaneous\FS%20year%202002\VOUCHERS\JV.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Phalyamon\TEMP\4607-&#3586;&#3657;&#3629;&#3617;&#3641;&#3621;\My%20Documents\&#3619;&#3634;&#3618;&#3591;&#3634;&#3609;%20&#3616;&#3634;&#3618;&#3651;&#3609;\&#3619;&#3634;&#3618;&#3591;&#3634;&#3609;&#3648;&#3586;&#3657;&#3634;&#3610;&#3629;&#3619;&#3660;&#3604;\Total%20-1242&#3649;&#3585;&#3657;&#3652;&#3586;.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https://pwcapac-my.sharepoint.com/DOCUME~1/puchong/LOCALS~1/Temp/notesE8DBF2/12823%20(&#3610;&#3592;&#3585;.&#3609;&#3633;&#3609;&#3607;&#3623;&#3633;&#3609;%20&#3604;&#3637;&#3648;&#3623;&#3621;&#3621;&#3629;&#3611;&#3648;&#3617;&#3657;&#3609;&#3607;&#3660;)/RE-12823-3-15.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G:\Documents%20and%20Settings\namthip%20laohemwong\Local%20Settings\Application%20Data\Aura\4.0\Files\1\AF\f4440ba1-1f21-4b68-bb40-fffb10a4049c000000000000000000052035\0806_PL.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https://pwcapac-my.sharepoint.com/Users/mnaktawint001/AppData/Local/AuraOffline/tha/Documents/a89f7915-9b06-4a64-bf2a-28ad281922c8/91df2986-d840-4972-ab23-2f51c6ffbcd5.xlsm" TargetMode="External"/></Relationships>
</file>

<file path=xl/externalLinks/_rels/externalLink240.xml.rels><?xml version="1.0" encoding="UTF-8" standalone="yes"?>
<Relationships xmlns="http://schemas.openxmlformats.org/package/2006/relationships"><Relationship Id="rId1" Type="http://schemas.microsoft.com/office/2006/relationships/xlExternalLinkPath/xlPathMissing" Target="Worksheet%20in%208340%20Sampling%20and%20Test%20of%20Detail%20of%20Adminnistrative%20expenses31-08-09"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https://pwcapac-my.sharepoint.com/Users/rorawongpaisarn/Desktop/8311%20Other%20Administration%20expenses%20Combined%20Leadsheet.xls" TargetMode="External"/></Relationships>
</file>

<file path=xl/externalLinks/_rels/externalLink242.xml.rels><?xml version="1.0" encoding="UTF-8" standalone="yes"?>
<Relationships xmlns="http://schemas.openxmlformats.org/package/2006/relationships"><Relationship Id="rId1" Type="http://schemas.microsoft.com/office/2006/relationships/xlExternalLinkPath/xlPathMissing" Target="Worksheet%20in%205640%20FA%20Movement%20as%20at%2031%2008%2009%20%20PBC%20%20&amp;%20Insurance" TargetMode="External"/></Relationships>
</file>

<file path=xl/externalLinks/_rels/externalLink243.xml.rels><?xml version="1.0" encoding="UTF-8" standalone="yes"?>
<Relationships xmlns="http://schemas.openxmlformats.org/package/2006/relationships"><Relationship Id="rId1" Type="http://schemas.microsoft.com/office/2006/relationships/xlExternalLinkPath/xlPathMissing" Target="Worksheet%20in%205400-1%20NRV%20Inventories%20Review"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IAVSERVER\Fina\Azman\Quater-%20Report%2002-03\WINDOWS\TEMP\MARM%20MASB%20JULY-SC%20PRELISTING.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https://pwcapac-my.sharepoint.com/Users/kalaysup/AppData/Local/Microsoft/Windows/Temporary%20Internet%20Files/Content.Outlook/Q1V2WETY/FX%20Instruction%20%20EDT_20190712.xlsm"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jarrukc\2547\SET%20BUDGET_Version8%20%20(20oct)v2.xls" TargetMode="External"/></Relationships>
</file>

<file path=xl/externalLinks/_rels/externalLink247.xml.rels><?xml version="1.0" encoding="UTF-8" standalone="yes"?>
<Relationships xmlns="http://schemas.openxmlformats.org/package/2006/relationships"><Relationship Id="rId2" Type="http://schemas.microsoft.com/office/2019/04/relationships/externalLinkLongPath" Target="file:///G:\Documents%20and%20Settings\namthip%20laohemwong\Local%20Settings\Application%20Data\Aura\4.0\Files\1\AF\f4440ba1-1f21-4b68-bb40-fffb10a4049c000000000000000000052035\DOCUME~1\SURIYO~1\LOCALS~1\Temp\notesEA312D\FS_2007_03_MAR_ENG.xls?25FA3C66" TargetMode="External"/><Relationship Id="rId1" Type="http://schemas.openxmlformats.org/officeDocument/2006/relationships/externalLinkPath" Target="file:///\\25FA3C66\FS_2007_03_MAR_ENG.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SCCWS026\SHARED\TEMP\2002%20NKCC%20WW070199%20working%20budget.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WINDOWS/Temp/Becton%20YE05%20updated%2029.12.05/Documents%20and%20Settings/bkktb/Desktop/All%20Job/PA/PA%20group%20YE'04/PTP_YE/PA%20group%20_%20SCH/DETAILAC.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kkbank\ShareProjectK\New_Financial_Systems\IFRS%209\3.%20Implementation\01-Requirement\FRS\FRS06_Reporting\BOT%20Report\Define_BOT_Report_By_GL_Code_reviewed_V0.2.xlsx"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http://discovery.nbgfn.com/Documents%20and%20Settings/nbk68ah/Local%20Settings/Temporary%20Internet%20Files/OLK2593/WINNT/Temporary%20Internet%20Files/OLK72/IIAM_Draft_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H:\Documents%20and%20Settings\akkharch\Local%20Settings\Temporary%20Internet%20Files\OLK2C\BIS_QIS4_spreadsheet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T_ref03\nid%20sharing\Pricing\Asset\SCBAM\IRS%20NB08OA-sen.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customer\financial%20model_projection.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https://pwcapac-my.sharepoint.com/Documents%20and%20Settings/bkcwh/Desktop/Inventory%20&amp;%20Provision.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Homeserver\D\My%20Documents\&#3626;&#3656;&#3623;&#3609;&#3585;&#3621;&#3634;&#3591;\&#3586;&#3657;&#3629;&#3617;&#3641;&#3621;&#3592;&#3634;&#3585;&#3627;&#3609;&#3656;&#3623;&#3618;&#3591;&#3634;&#3609;\&#3611;&#3619;&#3632;&#3648;&#3617;&#3636;&#3609;&#3619;&#3634;&#3588;&#3634;&#3631;\Form-&#3611;&#3611;\LAND_BLD.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Kkfsrv3\account_data\MYDOCU~1\&#3610;&#3633;&#3597;&#3594;&#3637;&#3610;~1\CASHFL~1\Cash%20flow_KK%20Conso_Jun04.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kkbank\ShareProjectK\Cherry\Work\Oracle\BG&amp;GL\Master%20Data\GL%20Master%20Data\thps_erp_data_GL110(1)-v1_VAT.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https://pwcapac-my.sharepoint.com/920_&#3650;&#3614;&#3618;/Corporate/Summary%20SPC%20Group.xlsx"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92.168.1.29\center\Backup_8-11-53\Pricing,%20Review\&#3611;&#3637;2010\&#3588;&#3619;&#3633;&#3657;&#3591;&#3607;&#3637;&#3656;%2042-53(02-12-53)\&#3618;&#3640;&#3607;&#3608;&#3585;&#3619;\MKTP10001-ID11726-CIF66881-53-&#3618;&#3640;&#3607;&#3608;&#3585;&#3619;-FN\MKTP10001-ID11726-CIF66881-53-&#3618;&#3640;&#3607;&#3608;&#3585;&#3619;-FN.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Ajcharar\MY%20DOCUMENTS\&#3619;&#3634;&#3618;&#3591;&#3634;&#3609;&#3652;&#3605;&#3619;&#3617;&#3634;&#3626;\&#3619;&#3634;&#3618;&#3591;&#3634;&#3609;&#3607;&#3637;&#3656;&#3626;&#3656;&#3591;%20PRICE\&#3611;&#3637;%202546-Price\&#3611;&#3637;%202544-Price\&#3629;&#3633;&#3605;&#3619;&#3634;&#3604;&#3629;&#3585;&#3648;&#3610;&#3637;&#3657;&#3618;&#3648;&#3593;&#3621;&#3637;&#3656;&#3618;-90.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https://pwcapac-my.sharepoint.com/DOCUME~1/chongp1/LOCALS~1/Temp/notes6030C8/Documents%20and%20Settings/Administrator/My%20Documents/&#20107;&#26989;&#35336;&#30011;/&#31532;8&#26399;&#22522;&#26412;&#35336;&#30011;/&#25237;&#36039;&#35336;&#30011;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
      <sheetName val="project status"/>
      <sheetName val="project-status-1"/>
      <sheetName val="budget 19992000"/>
      <sheetName val="debtors aging"/>
      <sheetName val="wip computation"/>
      <sheetName val="creditors aging"/>
      <sheetName val="revise budget-19992000"/>
      <sheetName val="revise cashflow-19992000"/>
      <sheetName val="revise balance sheet-19992000"/>
      <sheetName val="maybank-shah alam"/>
      <sheetName val="OPEX NEW "/>
      <sheetName val="progres claim"/>
      <sheetName val="SALES"/>
      <sheetName val="DIRECT COST"/>
      <sheetName val="OVERHEAD COST"/>
      <sheetName val="SUMMARY"/>
      <sheetName val="MDSB-Streamline99"/>
      <sheetName val="CIPA"/>
      <sheetName val="REVENUE"/>
      <sheetName val="Mkt Dev 1291 ONL 1290 - 1010"/>
      <sheetName val="PlanB"/>
      <sheetName val="เงินกู้ MGC"/>
      <sheetName val="Data"/>
      <sheetName val="A"/>
      <sheetName val="OH Analysis P&amp;A"/>
      <sheetName val="P&amp;L"/>
      <sheetName val="BSLA"/>
      <sheetName val="VA Sales - Sum by Platform"/>
      <sheetName val="MRP Part D"/>
      <sheetName val="Lookup Table"/>
      <sheetName val=" IB-PL-YTD"/>
      <sheetName val="Plan"/>
      <sheetName val="Rental Revenues"/>
      <sheetName val="Product Revenue"/>
      <sheetName val="HCCE01"/>
      <sheetName val="VariableII  period"/>
      <sheetName val="P01"/>
      <sheetName val="P02"/>
      <sheetName val="P03"/>
      <sheetName val="P04"/>
      <sheetName val="P05"/>
      <sheetName val="PG7"/>
      <sheetName val="Database-do not delete"/>
      <sheetName val="เงินกู้ธนชาติ"/>
      <sheetName val="IS"/>
      <sheetName val="PL"/>
      <sheetName val="BS"/>
      <sheetName val="Financial Statement 2007"/>
      <sheetName val="DataInput1"/>
      <sheetName val="Lookup"/>
      <sheetName val="NI - Walk"/>
      <sheetName val="JV"/>
      <sheetName val="NBV 01.01.2004"/>
      <sheetName val="Packing Material"/>
      <sheetName val="Sheet21"/>
      <sheetName val="Sheet1"/>
      <sheetName val="project_status"/>
      <sheetName val="budget_19992000"/>
      <sheetName val="debtors_aging"/>
      <sheetName val="wip_computation"/>
      <sheetName val="creditors_aging"/>
      <sheetName val="revise_budget-19992000"/>
      <sheetName val="revise_cashflow-19992000"/>
      <sheetName val="revise_balance_sheet-19992000"/>
      <sheetName val="maybank-shah_alam"/>
      <sheetName val="OPEX_NEW_"/>
      <sheetName val="progres_claim"/>
      <sheetName val="DIRECT_COST"/>
      <sheetName val="OVERHEAD_COST"/>
      <sheetName val="Mkt_Dev_1291_ONL_1290_-_1010"/>
      <sheetName val="เงินกู้_MGC"/>
      <sheetName val="OH_Analysis_P&amp;A"/>
      <sheetName val="_IB-PL-YTD"/>
      <sheetName val="MRP_Part_D"/>
      <sheetName val="Lookup_Table"/>
      <sheetName val="VA_Sales_-_Sum_by_Platform"/>
      <sheetName val="Rental_Revenues"/>
      <sheetName val="Product_Revenue"/>
      <sheetName val="VariableII__period"/>
      <sheetName val="Database-do_not_delete"/>
      <sheetName val="Financial_Statement_2007"/>
      <sheetName val="NBV_01_01_2004"/>
      <sheetName val="Packing_Material"/>
      <sheetName val="C3_N DC改造投資"/>
      <sheetName val="Links"/>
      <sheetName val="Lead"/>
      <sheetName val="PL12M"/>
      <sheetName val="SOURCE"/>
      <sheetName val=" IBPL0001"/>
      <sheetName val="M_Maincomp"/>
      <sheetName val="Basic_Information"/>
      <sheetName val="IntDec00TespM&amp;B"/>
      <sheetName val="Age311299TESP"/>
      <sheetName val="P4DDBFTESP"/>
      <sheetName val="FACTORS"/>
      <sheetName val="Pivot table"/>
      <sheetName val=" IB-PL-00-01 SUMMARY"/>
      <sheetName val="2. Definitions"/>
      <sheetName val="A3"/>
      <sheetName val="dBase"/>
      <sheetName val="Dec05"/>
      <sheetName val="A-1"/>
      <sheetName val="MANU"/>
      <sheetName val="cashflowcomp"/>
      <sheetName val="0.1keyAssumption"/>
      <sheetName val="0.0ControlSheet"/>
      <sheetName val="TBM"/>
      <sheetName val="Adminexp"/>
      <sheetName val="IBASE"/>
      <sheetName val="Lists"/>
      <sheetName val="JY134J"/>
      <sheetName val="P&amp;L-A2001DCCN"/>
      <sheetName val="Date"/>
      <sheetName val="PL-D1"/>
      <sheetName val="Calc"/>
      <sheetName val="T_PV"/>
      <sheetName val="Val_nra1"/>
      <sheetName val="Val_nra2"/>
      <sheetName val="Stock Aging"/>
      <sheetName val="MV"/>
      <sheetName val="02.1OK"/>
      <sheetName val="ตั๋วเงินรับ"/>
      <sheetName val="AC Code"/>
      <sheetName val="JUNE1"/>
      <sheetName val="DealerData"/>
      <sheetName val="Age311299TAS"/>
      <sheetName val="TASintDec00"/>
      <sheetName val="P4DDBFTAS"/>
      <sheetName val="DPLA"/>
      <sheetName val="TREPORT COMPARE"/>
      <sheetName val="List"/>
      <sheetName val="FG-ISSUED"/>
      <sheetName val="AccpacTB"/>
      <sheetName val="BRAZIL"/>
      <sheetName val="F4301"/>
      <sheetName val="Act Pulled(905~30)"/>
      <sheetName val="DEMO"/>
      <sheetName val="Mapping"/>
      <sheetName val="List of JV code"/>
      <sheetName val="Sheet3"/>
      <sheetName val="List Part"/>
      <sheetName val="Past No"/>
      <sheetName val="SALES07"/>
      <sheetName val="STOCK BALANCE"/>
      <sheetName val="전체실적"/>
      <sheetName val="PLPUNIK"/>
      <sheetName val="PREMISAS"/>
      <sheetName val="10"/>
      <sheetName val="TOTAL"/>
      <sheetName val="Stock_Aging"/>
      <sheetName val="02_1OK"/>
      <sheetName val="Detail-Sep"/>
      <sheetName val="Sheet2"/>
      <sheetName val="Constant"/>
      <sheetName val="Budget-Bal"/>
      <sheetName val="Q&amp;A List"/>
      <sheetName val="見積書"/>
      <sheetName val="EX243"/>
      <sheetName val="WORKING TB Q3"/>
      <sheetName val="MENU"/>
      <sheetName val="DO NOT DELETE or EDIT"/>
      <sheetName val="CRITERIA1"/>
      <sheetName val="Internal"/>
      <sheetName val="หน้า 1"/>
      <sheetName val="XL4Poppy"/>
      <sheetName val="project_status1"/>
      <sheetName val="budget_199920001"/>
      <sheetName val="debtors_aging1"/>
      <sheetName val="wip_computation1"/>
      <sheetName val="creditors_aging1"/>
      <sheetName val="revise_budget-199920001"/>
      <sheetName val="revise_cashflow-199920001"/>
      <sheetName val="revise_balance_sheet-199920001"/>
      <sheetName val="maybank-shah_alam1"/>
      <sheetName val="OPEX_NEW_1"/>
      <sheetName val="progres_claim1"/>
      <sheetName val="DIRECT_COST1"/>
      <sheetName val="OVERHEAD_COST1"/>
      <sheetName val="NI_-_Walk"/>
      <sheetName val="เงินกู้_MGC1"/>
      <sheetName val="Mkt_Dev_1291_ONL_1290_-_10101"/>
      <sheetName val="OH_Analysis_P&amp;A1"/>
      <sheetName val="_IB-PL-YTD1"/>
      <sheetName val="MRP_Part_D1"/>
      <sheetName val="Lookup_Table1"/>
      <sheetName val="VA_Sales_-_Sum_by_Platform1"/>
      <sheetName val="Rental_Revenues1"/>
      <sheetName val="Product_Revenue1"/>
      <sheetName val="VariableII__period1"/>
      <sheetName val="Database-do_not_delete1"/>
      <sheetName val="List_of_JV_code"/>
      <sheetName val="Financial_Statement_20071"/>
      <sheetName val="NBV_01_01_20041"/>
      <sheetName val="Packing_Material1"/>
      <sheetName val="C3_N_DC改造投資"/>
      <sheetName val="_IBPL0001"/>
      <sheetName val="Pivot_table"/>
      <sheetName val="_IB-PL-00-01_SUMMARY"/>
      <sheetName val="2__Definitions"/>
      <sheetName val="0_1keyAssumption"/>
      <sheetName val="0_0ControlSheet"/>
      <sheetName val="Stock_Aging1"/>
      <sheetName val="02_1OK1"/>
      <sheetName val="AC_Code"/>
      <sheetName val="TREPORT_COMPARE"/>
      <sheetName val="Act_Pulled(905~30)"/>
      <sheetName val="List_Part"/>
      <sheetName val="Past_No"/>
      <sheetName val="STOCK_BALANCE"/>
      <sheetName val="C300-Cash in foreign currencies"/>
      <sheetName val="SCB 1 - Current"/>
      <sheetName val="SCB 2 - Current"/>
      <sheetName val="COVER"/>
      <sheetName val="Equity Rec."/>
      <sheetName val="#REF"/>
      <sheetName val="1201"/>
      <sheetName val="Fak_aktif"/>
      <sheetName val="計算ｼｰﾄ"/>
      <sheetName val="2动力设备"/>
      <sheetName val="0506合并附注"/>
      <sheetName val="Permanent info"/>
      <sheetName val="Marshal"/>
      <sheetName val="BMCT2003"/>
      <sheetName val="Trial Balance"/>
      <sheetName val="Setup"/>
      <sheetName val="FSA"/>
      <sheetName val="99op"/>
      <sheetName val="Forecast-SGD"/>
      <sheetName val="Code"/>
      <sheetName val="B"/>
      <sheetName val="신규DEP"/>
      <sheetName val="계열사현황종합"/>
      <sheetName val="Cover-01"/>
      <sheetName val="Group"/>
      <sheetName val="AGING"/>
      <sheetName val="Thailand"/>
      <sheetName val="損益分岐点"/>
      <sheetName val="GS_STD"/>
      <sheetName val="OP_STD"/>
      <sheetName val=""/>
      <sheetName val="Project Personnel"/>
      <sheetName val="Verifikasi HAE"/>
      <sheetName val="Verifikasi FCR"/>
      <sheetName val="Sheet1 (2)"/>
      <sheetName val="PL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SKA"/>
      <sheetName val="เขตการค้าย่อย"/>
      <sheetName val="Seal 1-07-04"/>
      <sheetName val="1149"/>
      <sheetName val="BALANCE SHEET "/>
      <sheetName val="TrialBalance Q3-2002"/>
      <sheetName val="CIPA"/>
      <sheetName val="03中"/>
      <sheetName val="เงินกู้ธนชาติ"/>
      <sheetName val="Disposal"/>
      <sheetName val="เงินกู้ MGC"/>
      <sheetName val="ตั๋วเงินรับ"/>
      <sheetName val="Reftable"/>
      <sheetName val="FP Friends Other"/>
      <sheetName val="Accts_ET"/>
      <sheetName val="BANK"/>
      <sheetName val="BS"/>
      <sheetName val="HPL"/>
      <sheetName val="HBS"/>
      <sheetName val="ข้อมูล PM"/>
      <sheetName val="oresreqsum"/>
      <sheetName val="Sal"/>
      <sheetName val="ชื่อหุ้น"/>
      <sheetName val="BUILD95"/>
      <sheetName val="N-4 Patent right"/>
      <sheetName val="Allocate96-98"/>
      <sheetName val="desc"/>
      <sheetName val="Invoice"/>
      <sheetName val="type"/>
      <sheetName val="B&amp;S 1999"/>
      <sheetName val="คชจ.ดำเนินงาน6-43"/>
      <sheetName val="ACS Revenue"/>
      <sheetName val="TB-2001-Apr'01"/>
      <sheetName val="관세"/>
      <sheetName val="Budgets"/>
      <sheetName val="P&amp;L Rates"/>
      <sheetName val="PRICE LIST"/>
      <sheetName val="data"/>
      <sheetName val="FG Joint"/>
      <sheetName val="Non Movement"/>
      <sheetName val="สรุปรวม"/>
      <sheetName val="Exp"/>
      <sheetName val="ยอดkill1005"/>
      <sheetName val="Master"/>
      <sheetName val="Assumptions"/>
      <sheetName val="GLTable"/>
      <sheetName val="Jun 06"/>
      <sheetName val="IncidentsEAP"/>
      <sheetName val="Rate"/>
      <sheetName val="Mkt Dev 1291 ONL 1290 - 1010"/>
      <sheetName val="TB Worksheet"/>
      <sheetName val="DealerData"/>
      <sheetName val="part-import"/>
      <sheetName val="Detail-Sep"/>
      <sheetName val="REVENUE"/>
      <sheetName val="Compare"/>
      <sheetName val="ELEC45-01"/>
      <sheetName val="ADJ - RATE"/>
      <sheetName val="Sap_927_Vdr"/>
      <sheetName val="M1,2"/>
      <sheetName val="Item Code - Machine"/>
      <sheetName val="M9"/>
      <sheetName val="B053 (990701)공정실적PP%계산"/>
      <sheetName val="recon"/>
      <sheetName val="Update_041110"/>
      <sheetName val="sub-mat2011"/>
      <sheetName val="Sheet1"/>
      <sheetName val="Sheet2"/>
      <sheetName val="Sheet3"/>
      <sheetName val="DataInput1"/>
      <sheetName val="Front"/>
      <sheetName val="141010"/>
      <sheetName val="ap"/>
      <sheetName val="cc Nov08"/>
      <sheetName val="2003 Growth"/>
      <sheetName val="DEP12"/>
      <sheetName val="เครื่องตกแต่ง"/>
      <sheetName val="อาคาร"/>
      <sheetName val="10-1 Media"/>
      <sheetName val="10-cut"/>
      <sheetName val="BS-SCH"/>
      <sheetName val="065005s"/>
      <sheetName val="Juta"/>
      <sheetName val="19"/>
      <sheetName val="Header"/>
      <sheetName val="SCB_1_-_Current"/>
      <sheetName val="SCB_2_-_Current"/>
      <sheetName val="SCB_1___Current"/>
      <sheetName val="SCB_2___Current"/>
      <sheetName val="MA"/>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TB_2001_Apr_01"/>
      <sheetName val="MPT 07 Sale Forecast"/>
      <sheetName val="MPT 08 Sale Forecast"/>
      <sheetName val="TL Scrap rate"/>
      <sheetName val="Other_Sch"/>
      <sheetName val="ops tb"/>
      <sheetName val="ProductData"/>
      <sheetName val=" Direct load "/>
      <sheetName val="BS-Thai"/>
      <sheetName val="CST1198"/>
      <sheetName val="Selling and Admins (DONE)"/>
      <sheetName val="03?"/>
      <sheetName val="สมมติฐาน"/>
      <sheetName val="TB SAP"/>
      <sheetName val="Cover2"/>
      <sheetName val="130709"/>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Op_Produccion"/>
      <sheetName val="DLD Query Query Query"/>
      <sheetName val="หักกลบ-ลบหนี้"/>
      <sheetName val="RANK"/>
      <sheetName val="FA"/>
      <sheetName val="JV"/>
      <sheetName val="Clientes"/>
      <sheetName val="S33"/>
      <sheetName val="[BANK.XLS뉮׾_x0003_㌏Joint"/>
      <sheetName val="pa group"/>
      <sheetName val="F1 Log On"/>
      <sheetName val="43"/>
      <sheetName val="Unrecorded Misstatement"/>
      <sheetName val="見積表紙原紙"/>
      <sheetName val="REC GROUP"/>
      <sheetName val="Write off"/>
      <sheetName val="CRITERIA1"/>
      <sheetName val="Details"/>
      <sheetName val="IBASE"/>
      <sheetName val="List"/>
      <sheetName val="N-2"/>
      <sheetName val="Main"/>
      <sheetName val="INV(未作成)"/>
      <sheetName val="MMRR"/>
      <sheetName val="Spa Sales"/>
      <sheetName val="Sale 0502"/>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FF-3"/>
      <sheetName val="Lead"/>
      <sheetName val="AP-FAsb"/>
      <sheetName val="PLL"/>
      <sheetName val="PP"/>
      <sheetName val="03_"/>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U-5.2"/>
      <sheetName val="TB12-42"/>
      <sheetName val="Write_off"/>
      <sheetName val="Spa_Sales"/>
      <sheetName val="Detail_เงินให้กู้"/>
      <sheetName val="Seagate _share_in_units"/>
      <sheetName val="total"/>
      <sheetName val="STATEMENT"/>
      <sheetName val="#REF"/>
      <sheetName val="RPR3050"/>
      <sheetName val="ADVANCE-STAFF"/>
      <sheetName val="Links"/>
      <sheetName val="Menu"/>
      <sheetName val="Parameters"/>
      <sheetName val="Controller"/>
      <sheetName val="TB"/>
      <sheetName val=""/>
      <sheetName val="BANESCO"/>
      <sheetName val="pa_group1"/>
      <sheetName val="F1_Log_On1"/>
      <sheetName val="Write_off1"/>
      <sheetName val="ctTBA"/>
      <sheetName val="gVL"/>
      <sheetName val="Pd01 vsl sked"/>
      <sheetName val="_BANK.XLS뉮׾_x005f_x0003_㌏Joint"/>
      <sheetName val="C2C"/>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Drop down list"/>
      <sheetName val="_BANK.XLS뉮׾_x0003_㌏Joint"/>
      <sheetName val="IE UPS"/>
      <sheetName val="AM_COST"/>
      <sheetName val="Newspaper"/>
      <sheetName val="February-17"/>
      <sheetName val="공사비 내역 (가)"/>
      <sheetName val="Ratio"/>
      <sheetName val="U-5_2"/>
      <sheetName val="P'ต่าย"/>
      <sheetName val="Quarterly 4"/>
      <sheetName val="RA-Grouping"/>
      <sheetName val="LOOSECHKLIST"/>
      <sheetName val="MISC"/>
      <sheetName val="Trial Balance"/>
      <sheetName val="LRA"/>
      <sheetName val="品情"/>
      <sheetName val="免驗"/>
      <sheetName val="WM"/>
      <sheetName val="רכוש קבוע "/>
      <sheetName val="411and431sum"/>
      <sheetName val="PRɉCE_LIST4"/>
      <sheetName val="Bill No. 2 - Carpark"/>
      <sheetName val="Seagate__share_in_units"/>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K110_NFS"/>
      <sheetName val="InvPlan_NI and WIN 2017"/>
      <sheetName val="B1"/>
      <sheetName val="PL"/>
      <sheetName val="CA Sheet"/>
      <sheetName val="_BANK_XLS뉮׾㌏Joint"/>
      <sheetName val="สรุป"/>
      <sheetName val="_BANK.XLS뉮׾_x005f_x005f_x005f_x0003_㌏Joint"/>
      <sheetName val="[BANK.XLS뉮׾_x005f_x0003_㌏Joint"/>
      <sheetName val="FORMC94"/>
      <sheetName val="Asset &amp; Liability"/>
      <sheetName val="Net asset value"/>
      <sheetName val="gl"/>
      <sheetName val="AFA"/>
      <sheetName val="อัตรามรณะ"/>
      <sheetName val="FF_3"/>
      <sheetName val="_BANK.XLS뉮׾_x005f_x005f_x005f_x005f_x005f_x005f_x"/>
      <sheetName val="[BANK.XLS뉮׾_x005f_x005f_x005f_x0003_㌏Joint"/>
      <sheetName val="HP"/>
      <sheetName val="9110"/>
      <sheetName val="FF-1"/>
      <sheetName val="P&amp;LFINAL - 44"/>
      <sheetName val="Nature of Expense"/>
      <sheetName val="mapping"/>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FF_4"/>
      <sheetName val="C 1"/>
      <sheetName val="_BANK.XLS뉮׾_x005f_x005f_x"/>
      <sheetName val="AssetStatus"/>
      <sheetName val="AssetType"/>
      <sheetName val="License BOI"/>
      <sheetName val="Asset Class"/>
      <sheetName val="Depre. Key"/>
      <sheetName val="Data 2"/>
      <sheetName val="[BANK.XLS뉮׾_x005f_x005f_x005f_x005f_x005f_x005f_x"/>
      <sheetName val="Actual-ＹＴＤ"/>
      <sheetName val="Budget-Monthly"/>
      <sheetName val="Budget-YTD"/>
      <sheetName val="FF_6"/>
      <sheetName val="2006_1_"/>
      <sheetName val="July2007"/>
      <sheetName val="2006_2_"/>
      <sheetName val="D"/>
      <sheetName val="B"/>
      <sheetName val="FSA"/>
      <sheetName val="StandingData"/>
      <sheetName val="_BANK.XLS뉮׾_x"/>
      <sheetName val="cal (2)"/>
      <sheetName val="TBA"/>
      <sheetName val="1"/>
      <sheetName val="BS&amp;PL"/>
      <sheetName val="SAN REDUCED 1"/>
      <sheetName val="page1"/>
      <sheetName val="Gen Info"/>
      <sheetName val="ตารางลูกหนี้สัญญาเช่า. "/>
      <sheetName val="DPLA"/>
      <sheetName val="M_Maincomp"/>
      <sheetName val="BSI"/>
      <sheetName val="GiaVL"/>
      <sheetName val="IS"/>
      <sheetName val="JV Entry"/>
      <sheetName val="table"/>
      <sheetName val="interest tree generation"/>
      <sheetName val="Prm"/>
      <sheetName val="B131 "/>
      <sheetName val="sum_amt_mount"/>
      <sheetName val="Oct"/>
      <sheetName val="สัญญาบริการอื่น"/>
      <sheetName val="ค่าที่ปรึกษา"/>
      <sheetName val="สัญญาเช่าสนง"/>
      <sheetName val="Estimation - 2018"/>
      <sheetName val=" IBPL0001"/>
      <sheetName val="COVER"/>
      <sheetName val=" IB-PL-YTD"/>
      <sheetName val="SUMSCHED"/>
      <sheetName val="FOREC1"/>
      <sheetName val="HEADC"/>
      <sheetName val="INVENT"/>
      <sheetName val="INVEST"/>
      <sheetName val="AIS"/>
      <sheetName val="Analysis"/>
      <sheetName val="GROSSM"/>
      <sheetName val="F9 Parameters "/>
      <sheetName val="ลูกค้า"/>
      <sheetName val="EAS"/>
      <sheetName val="Pd01_vsl_sked"/>
      <sheetName val="Balance Sheet"/>
      <sheetName val="YSS31"/>
      <sheetName val="Bill_No__2_-_Carpark"/>
      <sheetName val="SAN_REDUCED_1"/>
      <sheetName val="db"/>
      <sheetName val="REPORT"/>
      <sheetName val="CON_infrai"/>
      <sheetName val="dongia (2)"/>
      <sheetName val="tb Q3'08"/>
      <sheetName val="FRECEFECBAILEYS"/>
      <sheetName val="Drop_down_list"/>
      <sheetName val="רכוש_קבוע_"/>
      <sheetName val="START"/>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dBase"/>
      <sheetName val="F8.1 Slw mving stck"/>
      <sheetName val="F 5.7 Value red"/>
      <sheetName val="F6.4 Slow Moving SP 2004"/>
      <sheetName val="名簿データ"/>
      <sheetName val="PL12M"/>
      <sheetName val="SFFee"/>
      <sheetName val="Gen_Info"/>
      <sheetName val="SAN_REDUCED_11"/>
      <sheetName val="Gen_Info1"/>
      <sheetName val="OMC April 02"/>
      <sheetName val="RF April 02"/>
      <sheetName val="DATABASE"/>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Tax"/>
      <sheetName val="JUNE"/>
      <sheetName val="ADM_A"/>
      <sheetName val="JUNE1"/>
      <sheetName val="Admin"/>
      <sheetName val="CDC"/>
      <sheetName val="Estate"/>
      <sheetName val="Fire"/>
      <sheetName val="Guest"/>
      <sheetName val="Medical"/>
      <sheetName val="PR"/>
      <sheetName val="PRE"/>
      <sheetName val="Secutiry"/>
      <sheetName val="Waste"/>
      <sheetName val="warehouse fixed v var. (calcs)"/>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summary"/>
      <sheetName val="Endo"/>
      <sheetName val="Pacu"/>
      <sheetName val="SICU"/>
      <sheetName val="CCU"/>
      <sheetName val="CATHLAB"/>
      <sheetName val="CVOR"/>
      <sheetName val="BPR"/>
      <sheetName val="อุปกรณ์ a2"/>
      <sheetName val="อุปกรณ์ a1"/>
      <sheetName val="ประมาณการ"/>
      <sheetName val="#Lookup"/>
      <sheetName val="InventTableModule_1-1"/>
      <sheetName val="Energy(update)"/>
      <sheetName val="MFA"/>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CBO0497"/>
      <sheetName val="p&amp;L"/>
      <sheetName val="6A CA"/>
      <sheetName val="Sale0406"/>
      <sheetName val="Age311299TESP"/>
      <sheetName val="P4DDBFTESP"/>
      <sheetName val="IntDec00TespM&amp;B"/>
      <sheetName val="AA-1"/>
      <sheetName val="[BANK.XLS뉮׾_x"/>
      <sheetName val="งบกำไรฯ_48(1)"/>
      <sheetName val="10"/>
      <sheetName val="_BANK.XLS뉮׾_x005f_x005f_x005f_x005f_x"/>
      <sheetName val="P&amp;LFINAL_-_44"/>
      <sheetName val="ตารางลูกหนี้สัญญาเช่า__"/>
      <sheetName val="Estimation_-_2018"/>
      <sheetName val="[BANK_XLS뉮׾_x005f_x0003_㌏Joint"/>
      <sheetName val="alamat"/>
      <sheetName val="Workbook Inputs"/>
      <sheetName val="Review wording"/>
      <sheetName val="Summary of documents"/>
      <sheetName val="JAN"/>
      <sheetName val="FEB"/>
      <sheetName val="MAR"/>
      <sheetName val="APR"/>
      <sheetName val="MAY"/>
      <sheetName val="JUN"/>
      <sheetName val="JULY"/>
      <sheetName val="AUG"/>
      <sheetName val="SEP"/>
      <sheetName val="NOV"/>
      <sheetName val="DEC"/>
      <sheetName val="Calculations"/>
      <sheetName val="acc.depre-report-old"/>
      <sheetName val="Age311299TAS"/>
      <sheetName val="TASintDec00"/>
      <sheetName val="P4DDBFTAS"/>
      <sheetName val="Actual-Monthly"/>
    </sheetNames>
    <sheetDataSet>
      <sheetData sheetId="0" refreshError="1"/>
      <sheetData sheetId="1" refreshError="1"/>
      <sheetData sheetId="2"/>
      <sheetData sheetId="3"/>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refreshError="1"/>
      <sheetData sheetId="282" refreshError="1"/>
      <sheetData sheetId="283"/>
      <sheetData sheetId="284"/>
      <sheetData sheetId="285" refreshError="1"/>
      <sheetData sheetId="286" refreshError="1"/>
      <sheetData sheetId="287" refreshError="1"/>
      <sheetData sheetId="288" refreshError="1"/>
      <sheetData sheetId="289" refreshError="1"/>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efreshError="1"/>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refreshError="1"/>
      <sheetData sheetId="627" refreshError="1"/>
      <sheetData sheetId="628" refreshError="1"/>
      <sheetData sheetId="629"/>
      <sheetData sheetId="630"/>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sheetData sheetId="1069"/>
      <sheetData sheetId="1070"/>
      <sheetData sheetId="1071" refreshError="1"/>
      <sheetData sheetId="1072" refreshError="1"/>
      <sheetData sheetId="1073"/>
      <sheetData sheetId="1074"/>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sheetData sheetId="1087" refreshError="1"/>
      <sheetData sheetId="1088" refreshError="1"/>
      <sheetData sheetId="1089" refreshError="1"/>
      <sheetData sheetId="1090" refreshError="1"/>
      <sheetData sheetId="109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T"/>
      <sheetName val="BME"/>
      <sheetName val="Sheet1"/>
      <sheetName val="BMCT2003"/>
      <sheetName val="K-5"/>
    </sheetNames>
    <sheetDataSet>
      <sheetData sheetId="0"/>
      <sheetData sheetId="1"/>
      <sheetData sheetId="2"/>
      <sheetData sheetId="3"/>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Call Down Data OLD"/>
    </sheetNames>
    <sheetDataSet>
      <sheetData sheetId="0"/>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VaR"/>
      <sheetName val="Rpt"/>
      <sheetName val="ForCopy"/>
      <sheetName val="dB"/>
    </sheetNames>
    <sheetDataSet>
      <sheetData sheetId="0"/>
      <sheetData sheetId="1">
        <row r="3">
          <cell r="B3" t="str">
            <v xml:space="preserve">EC8368994                </v>
          </cell>
          <cell r="C3">
            <v>99.822999999999993</v>
          </cell>
          <cell r="D3">
            <v>99.822999999999993</v>
          </cell>
          <cell r="E3" t="str">
            <v>w</v>
          </cell>
          <cell r="F3">
            <v>186</v>
          </cell>
        </row>
        <row r="4">
          <cell r="B4" t="str">
            <v xml:space="preserve">EC8811357                </v>
          </cell>
          <cell r="C4">
            <v>99.620999999999995</v>
          </cell>
          <cell r="D4">
            <v>99.620999999999995</v>
          </cell>
          <cell r="E4" t="str">
            <v>w</v>
          </cell>
          <cell r="F4">
            <v>1199</v>
          </cell>
        </row>
        <row r="5">
          <cell r="B5" t="str">
            <v xml:space="preserve">EC8811639                </v>
          </cell>
          <cell r="C5">
            <v>99.590999999999994</v>
          </cell>
          <cell r="D5">
            <v>99.590999999999994</v>
          </cell>
          <cell r="E5" t="str">
            <v>w</v>
          </cell>
          <cell r="F5">
            <v>20765</v>
          </cell>
        </row>
        <row r="6">
          <cell r="B6" t="str">
            <v xml:space="preserve">EC9186437                </v>
          </cell>
          <cell r="C6">
            <v>99.543000000000006</v>
          </cell>
          <cell r="D6">
            <v>99.543000000000006</v>
          </cell>
          <cell r="E6" t="str">
            <v>w</v>
          </cell>
          <cell r="F6">
            <v>9725</v>
          </cell>
        </row>
        <row r="7">
          <cell r="B7" t="str">
            <v xml:space="preserve">EC9186510                </v>
          </cell>
          <cell r="C7">
            <v>99.481999999999999</v>
          </cell>
          <cell r="D7">
            <v>99.481999999999999</v>
          </cell>
          <cell r="E7" t="str">
            <v>w</v>
          </cell>
          <cell r="F7">
            <v>1097</v>
          </cell>
        </row>
        <row r="8">
          <cell r="B8" t="str">
            <v xml:space="preserve">EC9973586                </v>
          </cell>
          <cell r="C8">
            <v>99.344999999999999</v>
          </cell>
          <cell r="D8">
            <v>99.344999999999999</v>
          </cell>
          <cell r="E8" t="str">
            <v>w</v>
          </cell>
          <cell r="F8">
            <v>34540</v>
          </cell>
        </row>
        <row r="9">
          <cell r="B9" t="str">
            <v xml:space="preserve">EC9973628                </v>
          </cell>
          <cell r="C9">
            <v>99.320999999999998</v>
          </cell>
          <cell r="D9">
            <v>99.320999999999998</v>
          </cell>
          <cell r="E9" t="str">
            <v>w</v>
          </cell>
          <cell r="F9">
            <v>6955</v>
          </cell>
        </row>
        <row r="10">
          <cell r="B10" t="str">
            <v xml:space="preserve">ED2760236                </v>
          </cell>
          <cell r="C10">
            <v>98.695999999999998</v>
          </cell>
          <cell r="D10">
            <v>98.695999999999998</v>
          </cell>
          <cell r="E10" t="str">
            <v>w</v>
          </cell>
          <cell r="F10">
            <v>60530</v>
          </cell>
        </row>
        <row r="11">
          <cell r="B11" t="str">
            <v xml:space="preserve">ED2760392                </v>
          </cell>
          <cell r="C11">
            <v>98.652000000000001</v>
          </cell>
          <cell r="D11">
            <v>98.652000000000001</v>
          </cell>
          <cell r="E11" t="str">
            <v>w</v>
          </cell>
          <cell r="F11">
            <v>87503</v>
          </cell>
        </row>
        <row r="12">
          <cell r="B12" t="str">
            <v xml:space="preserve">ED2066717              </v>
          </cell>
          <cell r="C12">
            <v>99.701999999999998</v>
          </cell>
          <cell r="D12">
            <v>99.701999999999998</v>
          </cell>
          <cell r="E12" t="str">
            <v>w</v>
          </cell>
          <cell r="F12">
            <v>1071</v>
          </cell>
        </row>
        <row r="13">
          <cell r="B13" t="str">
            <v xml:space="preserve">ED0885191              </v>
          </cell>
          <cell r="C13">
            <v>99.558000000000007</v>
          </cell>
          <cell r="D13">
            <v>99.558000000000007</v>
          </cell>
          <cell r="E13" t="str">
            <v>w</v>
          </cell>
          <cell r="F13">
            <v>2228</v>
          </cell>
        </row>
        <row r="14">
          <cell r="B14" t="str">
            <v xml:space="preserve">ED1317384              </v>
          </cell>
          <cell r="C14">
            <v>99.46</v>
          </cell>
          <cell r="D14">
            <v>99.46</v>
          </cell>
          <cell r="E14" t="str">
            <v>w</v>
          </cell>
          <cell r="F14">
            <v>17469</v>
          </cell>
        </row>
        <row r="15">
          <cell r="B15" t="str">
            <v xml:space="preserve">ED1317707              </v>
          </cell>
          <cell r="C15">
            <v>99.421000000000006</v>
          </cell>
          <cell r="D15">
            <v>99.421000000000006</v>
          </cell>
          <cell r="E15" t="str">
            <v>w</v>
          </cell>
          <cell r="F15">
            <v>13695</v>
          </cell>
        </row>
        <row r="16">
          <cell r="B16" t="str">
            <v xml:space="preserve">ED1317822              </v>
          </cell>
          <cell r="C16">
            <v>99.42</v>
          </cell>
          <cell r="D16">
            <v>99.42</v>
          </cell>
          <cell r="E16" t="str">
            <v>w</v>
          </cell>
          <cell r="F16">
            <v>43928</v>
          </cell>
        </row>
        <row r="17">
          <cell r="B17" t="str">
            <v xml:space="preserve">ED2759436              </v>
          </cell>
          <cell r="C17">
            <v>99.718000000000004</v>
          </cell>
          <cell r="D17">
            <v>99.718000000000004</v>
          </cell>
          <cell r="E17" t="str">
            <v>w</v>
          </cell>
          <cell r="F17">
            <v>12602</v>
          </cell>
        </row>
        <row r="18">
          <cell r="B18" t="str">
            <v xml:space="preserve">ED1688545              </v>
          </cell>
          <cell r="C18">
            <v>99.364000000000004</v>
          </cell>
          <cell r="D18">
            <v>99.364000000000004</v>
          </cell>
          <cell r="E18" t="str">
            <v>w</v>
          </cell>
          <cell r="F18">
            <v>43896</v>
          </cell>
        </row>
        <row r="19">
          <cell r="B19" t="str">
            <v xml:space="preserve">ED2759998              </v>
          </cell>
          <cell r="C19">
            <v>99.742000000000004</v>
          </cell>
          <cell r="D19">
            <v>99.742000000000004</v>
          </cell>
          <cell r="E19" t="str">
            <v>w</v>
          </cell>
          <cell r="F19">
            <v>11685</v>
          </cell>
        </row>
        <row r="20">
          <cell r="B20" t="str">
            <v xml:space="preserve">ED2066956              </v>
          </cell>
          <cell r="C20">
            <v>99.346999999999994</v>
          </cell>
          <cell r="D20">
            <v>99.346999999999994</v>
          </cell>
          <cell r="E20" t="str">
            <v>w</v>
          </cell>
          <cell r="F20">
            <v>28053</v>
          </cell>
        </row>
        <row r="21">
          <cell r="B21" t="str">
            <v xml:space="preserve">ED2430632              </v>
          </cell>
          <cell r="C21">
            <v>99.421999999999997</v>
          </cell>
          <cell r="D21">
            <v>99.421999999999997</v>
          </cell>
          <cell r="E21" t="str">
            <v>w</v>
          </cell>
          <cell r="F21">
            <v>66313</v>
          </cell>
        </row>
        <row r="22">
          <cell r="B22" t="str">
            <v xml:space="preserve">ED2759477              </v>
          </cell>
          <cell r="C22">
            <v>99.393000000000001</v>
          </cell>
          <cell r="D22">
            <v>99.393000000000001</v>
          </cell>
          <cell r="E22" t="str">
            <v>w</v>
          </cell>
          <cell r="F22">
            <v>24505</v>
          </cell>
        </row>
        <row r="23">
          <cell r="B23" t="str">
            <v xml:space="preserve">ED2784764              </v>
          </cell>
          <cell r="C23">
            <v>99.433000000000007</v>
          </cell>
          <cell r="D23">
            <v>99.433000000000007</v>
          </cell>
          <cell r="E23" t="str">
            <v>w</v>
          </cell>
          <cell r="F23">
            <v>26904</v>
          </cell>
        </row>
        <row r="24">
          <cell r="B24" t="str">
            <v xml:space="preserve">EC1688281              </v>
          </cell>
          <cell r="C24">
            <v>101.825</v>
          </cell>
          <cell r="D24">
            <v>101.86799999999999</v>
          </cell>
          <cell r="E24" t="str">
            <v>q</v>
          </cell>
          <cell r="F24">
            <v>167612</v>
          </cell>
        </row>
        <row r="25">
          <cell r="B25" t="str">
            <v xml:space="preserve">EC4733589              </v>
          </cell>
          <cell r="C25">
            <v>101.804</v>
          </cell>
          <cell r="D25">
            <v>101.82599999999999</v>
          </cell>
          <cell r="E25" t="str">
            <v>q</v>
          </cell>
          <cell r="F25">
            <v>919296</v>
          </cell>
        </row>
        <row r="26">
          <cell r="B26" t="str">
            <v xml:space="preserve">EC1772499              </v>
          </cell>
          <cell r="C26">
            <v>105.06100000000001</v>
          </cell>
          <cell r="D26">
            <v>105.119</v>
          </cell>
          <cell r="E26" t="str">
            <v>q</v>
          </cell>
          <cell r="F26">
            <v>1448770</v>
          </cell>
        </row>
        <row r="27">
          <cell r="B27" t="str">
            <v xml:space="preserve">EC0570969              </v>
          </cell>
          <cell r="C27">
            <v>111.79900000000001</v>
          </cell>
          <cell r="D27">
            <v>111.877</v>
          </cell>
          <cell r="E27" t="str">
            <v>q</v>
          </cell>
          <cell r="F27">
            <v>3309561</v>
          </cell>
        </row>
        <row r="28">
          <cell r="B28" t="str">
            <v xml:space="preserve">EC8023953              </v>
          </cell>
          <cell r="C28">
            <v>101.108</v>
          </cell>
          <cell r="D28">
            <v>101.125</v>
          </cell>
          <cell r="E28" t="str">
            <v>q</v>
          </cell>
          <cell r="F28">
            <v>1204662</v>
          </cell>
        </row>
        <row r="29">
          <cell r="B29" t="str">
            <v xml:space="preserve">EC0794775              </v>
          </cell>
          <cell r="C29">
            <v>117.169</v>
          </cell>
          <cell r="D29">
            <v>117.264</v>
          </cell>
          <cell r="E29" t="str">
            <v>q</v>
          </cell>
          <cell r="F29">
            <v>6501922</v>
          </cell>
        </row>
        <row r="30">
          <cell r="B30" t="str">
            <v xml:space="preserve">EC2705175              </v>
          </cell>
          <cell r="C30">
            <v>111.684</v>
          </cell>
          <cell r="D30">
            <v>111.562</v>
          </cell>
          <cell r="E30" t="str">
            <v>r</v>
          </cell>
          <cell r="F30">
            <v>3924096</v>
          </cell>
        </row>
        <row r="31">
          <cell r="B31" t="str">
            <v xml:space="preserve">EC3444196              </v>
          </cell>
          <cell r="C31">
            <v>106.473</v>
          </cell>
          <cell r="D31">
            <v>106.498</v>
          </cell>
          <cell r="E31" t="str">
            <v>q</v>
          </cell>
          <cell r="F31">
            <v>1967493</v>
          </cell>
        </row>
      </sheetData>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03中"/>
      <sheetName val="Stock Aging"/>
      <sheetName val="BS-Thai"/>
      <sheetName val="Parameters"/>
      <sheetName val="CRITERIA1"/>
      <sheetName val="PlanB"/>
      <sheetName val="SRO"/>
      <sheetName val="PF PL OP"/>
      <sheetName val="Purchases"/>
      <sheetName val="AP-FAsb"/>
      <sheetName val="10Segment report"/>
      <sheetName val="7Long term liabilities"/>
      <sheetName val="1Cash for Interest"/>
      <sheetName val="3Detail of cash flow"/>
      <sheetName val="Detail"/>
      <sheetName val="เงินกู้ธนชาติ"/>
      <sheetName val="เงินกู้ MGC"/>
      <sheetName val="C-3"/>
      <sheetName val="PAN"/>
      <sheetName val="0.0ControlSheet"/>
      <sheetName val="ยานพาหนะ"/>
      <sheetName val="ส่วนปรับปรุงที่ดิน"/>
      <sheetName val="อาคารสำนักงาน-PJ"/>
      <sheetName val="เครื่องตกแต่ง-PJ (BF)"/>
      <sheetName val="Detail-Sep"/>
      <sheetName val="TaxCal_2012Final"/>
      <sheetName val="detail(sum)"/>
      <sheetName val="97CAPREN"/>
      <sheetName val="table"/>
      <sheetName val="Core"/>
      <sheetName val="会社セグメントマスタ加工シート"/>
      <sheetName val="ELEC45-01"/>
      <sheetName val="Debt Info"/>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MM"/>
      <sheetName val="Types for รายacc."/>
      <sheetName val="Action"/>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 val="Sheet1"/>
      <sheetName val="half"/>
      <sheetName val="SUM98"/>
      <sheetName val="Graph-profit"/>
      <sheetName val="Graph-SALE"/>
      <sheetName val="SUMdept"/>
      <sheetName val="TOTAL"/>
      <sheetName val="IT"/>
      <sheetName val="Res_C-q1"/>
      <sheetName val="Res_C"/>
      <sheetName val="res-q1"/>
      <sheetName val="RES"/>
      <sheetName val="CALL"/>
      <sheetName val="con-q1"/>
      <sheetName val="CON"/>
      <sheetName val="AR4 U"/>
      <sheetName val="CEN"/>
      <sheetName val="ccc"/>
      <sheetName val="xTL_2"/>
      <sheetName val="Graph"/>
      <sheetName val="CAP"/>
      <sheetName val="SUM96"/>
      <sheetName val="Graph_0599"/>
      <sheetName val="Module1"/>
      <sheetName val="Type"/>
      <sheetName val="Types for รายacc."/>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VaR"/>
      <sheetName val="Rpt"/>
      <sheetName val="ForCopy"/>
      <sheetName val="dB"/>
    </sheetNames>
    <sheetDataSet>
      <sheetData sheetId="0"/>
      <sheetData sheetId="1">
        <row r="3">
          <cell r="B3" t="str">
            <v xml:space="preserve">EC8368994                </v>
          </cell>
          <cell r="C3">
            <v>99.822999999999993</v>
          </cell>
          <cell r="D3">
            <v>99.822999999999993</v>
          </cell>
          <cell r="E3" t="str">
            <v>w</v>
          </cell>
          <cell r="F3">
            <v>186</v>
          </cell>
        </row>
        <row r="4">
          <cell r="B4" t="str">
            <v xml:space="preserve">EC8811357                </v>
          </cell>
          <cell r="C4">
            <v>99.620999999999995</v>
          </cell>
          <cell r="D4">
            <v>99.620999999999995</v>
          </cell>
          <cell r="E4" t="str">
            <v>w</v>
          </cell>
          <cell r="F4">
            <v>1199</v>
          </cell>
        </row>
        <row r="5">
          <cell r="B5" t="str">
            <v xml:space="preserve">EC8811639                </v>
          </cell>
          <cell r="C5">
            <v>99.590999999999994</v>
          </cell>
          <cell r="D5">
            <v>99.590999999999994</v>
          </cell>
          <cell r="E5" t="str">
            <v>w</v>
          </cell>
          <cell r="F5">
            <v>20765</v>
          </cell>
        </row>
        <row r="6">
          <cell r="B6" t="str">
            <v xml:space="preserve">EC9186437                </v>
          </cell>
          <cell r="C6">
            <v>99.543000000000006</v>
          </cell>
          <cell r="D6">
            <v>99.543000000000006</v>
          </cell>
          <cell r="E6" t="str">
            <v>w</v>
          </cell>
          <cell r="F6">
            <v>9725</v>
          </cell>
        </row>
        <row r="7">
          <cell r="B7" t="str">
            <v xml:space="preserve">EC9186510                </v>
          </cell>
          <cell r="C7">
            <v>99.481999999999999</v>
          </cell>
          <cell r="D7">
            <v>99.481999999999999</v>
          </cell>
          <cell r="E7" t="str">
            <v>w</v>
          </cell>
          <cell r="F7">
            <v>1097</v>
          </cell>
        </row>
        <row r="8">
          <cell r="B8" t="str">
            <v xml:space="preserve">EC9973586                </v>
          </cell>
          <cell r="C8">
            <v>99.344999999999999</v>
          </cell>
          <cell r="D8">
            <v>99.344999999999999</v>
          </cell>
          <cell r="E8" t="str">
            <v>w</v>
          </cell>
          <cell r="F8">
            <v>34540</v>
          </cell>
        </row>
        <row r="9">
          <cell r="B9" t="str">
            <v xml:space="preserve">EC9973628                </v>
          </cell>
          <cell r="C9">
            <v>99.320999999999998</v>
          </cell>
          <cell r="D9">
            <v>99.320999999999998</v>
          </cell>
          <cell r="E9" t="str">
            <v>w</v>
          </cell>
          <cell r="F9">
            <v>6955</v>
          </cell>
        </row>
        <row r="10">
          <cell r="B10" t="str">
            <v xml:space="preserve">ED2760236                </v>
          </cell>
          <cell r="C10">
            <v>98.695999999999998</v>
          </cell>
          <cell r="D10">
            <v>98.695999999999998</v>
          </cell>
          <cell r="E10" t="str">
            <v>w</v>
          </cell>
          <cell r="F10">
            <v>60530</v>
          </cell>
        </row>
        <row r="11">
          <cell r="B11" t="str">
            <v xml:space="preserve">ED2760392                </v>
          </cell>
          <cell r="C11">
            <v>98.652000000000001</v>
          </cell>
          <cell r="D11">
            <v>98.652000000000001</v>
          </cell>
          <cell r="E11" t="str">
            <v>w</v>
          </cell>
          <cell r="F11">
            <v>87503</v>
          </cell>
        </row>
        <row r="12">
          <cell r="B12" t="str">
            <v xml:space="preserve">ED2066717              </v>
          </cell>
          <cell r="C12">
            <v>99.701999999999998</v>
          </cell>
          <cell r="D12">
            <v>99.701999999999998</v>
          </cell>
          <cell r="E12" t="str">
            <v>w</v>
          </cell>
          <cell r="F12">
            <v>1071</v>
          </cell>
        </row>
        <row r="13">
          <cell r="B13" t="str">
            <v xml:space="preserve">ED0885191              </v>
          </cell>
          <cell r="C13">
            <v>99.558000000000007</v>
          </cell>
          <cell r="D13">
            <v>99.558000000000007</v>
          </cell>
          <cell r="E13" t="str">
            <v>w</v>
          </cell>
          <cell r="F13">
            <v>2228</v>
          </cell>
        </row>
        <row r="14">
          <cell r="B14" t="str">
            <v xml:space="preserve">ED1317384              </v>
          </cell>
          <cell r="C14">
            <v>99.46</v>
          </cell>
          <cell r="D14">
            <v>99.46</v>
          </cell>
          <cell r="E14" t="str">
            <v>w</v>
          </cell>
          <cell r="F14">
            <v>17469</v>
          </cell>
        </row>
        <row r="15">
          <cell r="B15" t="str">
            <v xml:space="preserve">ED1317707              </v>
          </cell>
          <cell r="C15">
            <v>99.421000000000006</v>
          </cell>
          <cell r="D15">
            <v>99.421000000000006</v>
          </cell>
          <cell r="E15" t="str">
            <v>w</v>
          </cell>
          <cell r="F15">
            <v>13695</v>
          </cell>
        </row>
        <row r="16">
          <cell r="B16" t="str">
            <v xml:space="preserve">ED1317822              </v>
          </cell>
          <cell r="C16">
            <v>99.42</v>
          </cell>
          <cell r="D16">
            <v>99.42</v>
          </cell>
          <cell r="E16" t="str">
            <v>w</v>
          </cell>
          <cell r="F16">
            <v>43928</v>
          </cell>
        </row>
        <row r="17">
          <cell r="B17" t="str">
            <v xml:space="preserve">ED2759436              </v>
          </cell>
          <cell r="C17">
            <v>99.718000000000004</v>
          </cell>
          <cell r="D17">
            <v>99.718000000000004</v>
          </cell>
          <cell r="E17" t="str">
            <v>w</v>
          </cell>
          <cell r="F17">
            <v>12602</v>
          </cell>
        </row>
        <row r="18">
          <cell r="B18" t="str">
            <v xml:space="preserve">ED1688545              </v>
          </cell>
          <cell r="C18">
            <v>99.364000000000004</v>
          </cell>
          <cell r="D18">
            <v>99.364000000000004</v>
          </cell>
          <cell r="E18" t="str">
            <v>w</v>
          </cell>
          <cell r="F18">
            <v>43896</v>
          </cell>
        </row>
        <row r="19">
          <cell r="B19" t="str">
            <v xml:space="preserve">ED2759998              </v>
          </cell>
          <cell r="C19">
            <v>99.742000000000004</v>
          </cell>
          <cell r="D19">
            <v>99.742000000000004</v>
          </cell>
          <cell r="E19" t="str">
            <v>w</v>
          </cell>
          <cell r="F19">
            <v>11685</v>
          </cell>
        </row>
        <row r="20">
          <cell r="B20" t="str">
            <v xml:space="preserve">ED2066956              </v>
          </cell>
          <cell r="C20">
            <v>99.346999999999994</v>
          </cell>
          <cell r="D20">
            <v>99.346999999999994</v>
          </cell>
          <cell r="E20" t="str">
            <v>w</v>
          </cell>
          <cell r="F20">
            <v>28053</v>
          </cell>
        </row>
        <row r="21">
          <cell r="B21" t="str">
            <v xml:space="preserve">ED2430632              </v>
          </cell>
          <cell r="C21">
            <v>99.421999999999997</v>
          </cell>
          <cell r="D21">
            <v>99.421999999999997</v>
          </cell>
          <cell r="E21" t="str">
            <v>w</v>
          </cell>
          <cell r="F21">
            <v>66313</v>
          </cell>
        </row>
        <row r="22">
          <cell r="B22" t="str">
            <v xml:space="preserve">ED2759477              </v>
          </cell>
          <cell r="C22">
            <v>99.393000000000001</v>
          </cell>
          <cell r="D22">
            <v>99.393000000000001</v>
          </cell>
          <cell r="E22" t="str">
            <v>w</v>
          </cell>
          <cell r="F22">
            <v>24505</v>
          </cell>
        </row>
        <row r="23">
          <cell r="B23" t="str">
            <v xml:space="preserve">ED2784764              </v>
          </cell>
          <cell r="C23">
            <v>99.433000000000007</v>
          </cell>
          <cell r="D23">
            <v>99.433000000000007</v>
          </cell>
          <cell r="E23" t="str">
            <v>w</v>
          </cell>
          <cell r="F23">
            <v>26904</v>
          </cell>
        </row>
        <row r="24">
          <cell r="B24" t="str">
            <v xml:space="preserve">EC1688281              </v>
          </cell>
          <cell r="C24">
            <v>101.825</v>
          </cell>
          <cell r="D24">
            <v>101.86799999999999</v>
          </cell>
          <cell r="E24" t="str">
            <v>q</v>
          </cell>
          <cell r="F24">
            <v>167612</v>
          </cell>
        </row>
        <row r="25">
          <cell r="B25" t="str">
            <v xml:space="preserve">EC4733589              </v>
          </cell>
          <cell r="C25">
            <v>101.804</v>
          </cell>
          <cell r="D25">
            <v>101.82599999999999</v>
          </cell>
          <cell r="E25" t="str">
            <v>q</v>
          </cell>
          <cell r="F25">
            <v>919296</v>
          </cell>
        </row>
        <row r="26">
          <cell r="B26" t="str">
            <v xml:space="preserve">EC1772499              </v>
          </cell>
          <cell r="C26">
            <v>105.06100000000001</v>
          </cell>
          <cell r="D26">
            <v>105.119</v>
          </cell>
          <cell r="E26" t="str">
            <v>q</v>
          </cell>
          <cell r="F26">
            <v>1448770</v>
          </cell>
        </row>
        <row r="27">
          <cell r="B27" t="str">
            <v xml:space="preserve">EC0570969              </v>
          </cell>
          <cell r="C27">
            <v>111.79900000000001</v>
          </cell>
          <cell r="D27">
            <v>111.877</v>
          </cell>
          <cell r="E27" t="str">
            <v>q</v>
          </cell>
          <cell r="F27">
            <v>3309561</v>
          </cell>
        </row>
        <row r="28">
          <cell r="B28" t="str">
            <v xml:space="preserve">EC8023953              </v>
          </cell>
          <cell r="C28">
            <v>101.108</v>
          </cell>
          <cell r="D28">
            <v>101.125</v>
          </cell>
          <cell r="E28" t="str">
            <v>q</v>
          </cell>
          <cell r="F28">
            <v>1204662</v>
          </cell>
        </row>
        <row r="29">
          <cell r="B29" t="str">
            <v xml:space="preserve">EC0794775              </v>
          </cell>
          <cell r="C29">
            <v>117.169</v>
          </cell>
          <cell r="D29">
            <v>117.264</v>
          </cell>
          <cell r="E29" t="str">
            <v>q</v>
          </cell>
          <cell r="F29">
            <v>6501922</v>
          </cell>
        </row>
        <row r="30">
          <cell r="B30" t="str">
            <v xml:space="preserve">EC2705175              </v>
          </cell>
          <cell r="C30">
            <v>111.684</v>
          </cell>
          <cell r="D30">
            <v>111.562</v>
          </cell>
          <cell r="E30" t="str">
            <v>r</v>
          </cell>
          <cell r="F30">
            <v>3924096</v>
          </cell>
        </row>
        <row r="31">
          <cell r="B31" t="str">
            <v xml:space="preserve">EC3444196              </v>
          </cell>
          <cell r="C31">
            <v>106.473</v>
          </cell>
          <cell r="D31">
            <v>106.498</v>
          </cell>
          <cell r="E31" t="str">
            <v>q</v>
          </cell>
          <cell r="F31">
            <v>1967493</v>
          </cell>
        </row>
      </sheetData>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ined P &amp; L"/>
      <sheetName val="revised ROE"/>
      <sheetName val="DSPMLFM P &amp; L"/>
      <sheetName val="Controls"/>
      <sheetName val="COVER"/>
      <sheetName val="FINALP&amp;L"/>
      <sheetName val="REVENUE"/>
      <sheetName val="REVENUE BREAKDOWN"/>
      <sheetName val="Rev_Bkdn"/>
      <sheetName val="EXPS"/>
      <sheetName val="BUP&amp;L"/>
      <sheetName val="charts"/>
      <sheetName val="charts II"/>
      <sheetName val="Chart III"/>
      <sheetName val="Chart III $"/>
      <sheetName val="Chart IV"/>
      <sheetName val="Chart IV $"/>
      <sheetName val="hc5"/>
      <sheetName val="hc6"/>
      <sheetName val="BS (Rs)"/>
      <sheetName val="grouping"/>
      <sheetName val="BSN EW $"/>
      <sheetName val="ex trial bal."/>
      <sheetName val="TB"/>
      <sheetName val="EXTBDNLD"/>
      <sheetName val="fees1"/>
      <sheetName val="Finacial Overview"/>
      <sheetName val="Rev Brkdwn Gross"/>
      <sheetName val="Rev Brkdwn Var Exps"/>
      <sheetName val="Rev Brkdwn Net"/>
      <sheetName val="P&amp;L(Legal Rs.)"/>
      <sheetName val="Tax Workings"/>
      <sheetName val="Tax"/>
      <sheetName val="Odc Adj"/>
      <sheetName val="Revenue Splits"/>
      <sheetName val="HKMCOST"/>
      <sheetName val="Budget 03"/>
      <sheetName val="Revenue March04"/>
      <sheetName val="GIVE_N"/>
      <sheetName val="DSPMLIM"/>
      <sheetName val="FBT"/>
      <sheetName val="Gross Revenue"/>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TB"/>
      <sheetName val="BBL"/>
      <sheetName val="SCB"/>
      <sheetName val="KBANK"/>
      <sheetName val="TMB"/>
      <sheetName val="BAY"/>
      <sheetName val="SCIB"/>
      <sheetName val="UOBT"/>
      <sheetName val="BT"/>
      <sheetName val="SCBT"/>
      <sheetName val="TCAP"/>
      <sheetName val="tisco"/>
      <sheetName val="kk"/>
      <sheetName val="acl"/>
      <sheetName val="SUMALL"/>
      <sheetName val="SUMALL (Top-6)"/>
      <sheetName val="Efficiency Ratio"/>
      <sheetName val="TBANK"/>
      <sheetName val="comparison"/>
      <sheetName val="Chart TMB"/>
      <sheetName val="Chart BA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TB"/>
      <sheetName val="BBL"/>
      <sheetName val="SCB"/>
      <sheetName val="KBANK"/>
      <sheetName val="TMB"/>
      <sheetName val="BAY"/>
      <sheetName val="SCIB"/>
      <sheetName val="UOBT"/>
      <sheetName val="BT"/>
      <sheetName val="SCBT"/>
      <sheetName val="TCAP"/>
      <sheetName val="tisco"/>
      <sheetName val="kk"/>
      <sheetName val="acl"/>
      <sheetName val="TBANK"/>
      <sheetName val="SUMALL"/>
      <sheetName val="SUMALL (Small-6)"/>
      <sheetName val="SUMALL (Top-6)"/>
      <sheetName val="Efficiency Ratio"/>
      <sheetName val="comparison"/>
      <sheetName val="Structure"/>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10">
          <cell r="B10">
            <v>1164.5755140000001</v>
          </cell>
          <cell r="C10">
            <v>853.05093299999999</v>
          </cell>
          <cell r="D10">
            <v>2406.09852</v>
          </cell>
          <cell r="E10">
            <v>1440.394374</v>
          </cell>
          <cell r="F10">
            <v>735.65454899999997</v>
          </cell>
        </row>
        <row r="11">
          <cell r="B11">
            <v>1589.9375769999999</v>
          </cell>
          <cell r="C11">
            <v>191.282926</v>
          </cell>
          <cell r="D11">
            <v>496.93257599999998</v>
          </cell>
          <cell r="E11">
            <v>125.354741</v>
          </cell>
          <cell r="F11">
            <v>112.475128</v>
          </cell>
        </row>
        <row r="12">
          <cell r="B12">
            <v>361</v>
          </cell>
          <cell r="C12">
            <v>3465</v>
          </cell>
          <cell r="D12">
            <v>350</v>
          </cell>
          <cell r="E12">
            <v>0</v>
          </cell>
          <cell r="F12">
            <v>0</v>
          </cell>
        </row>
        <row r="14">
          <cell r="B14">
            <v>1609.8086490000001</v>
          </cell>
          <cell r="C14">
            <v>273.47908999999999</v>
          </cell>
          <cell r="D14">
            <v>883.56870700000002</v>
          </cell>
          <cell r="E14">
            <v>4289.0663350000004</v>
          </cell>
          <cell r="F14">
            <v>2191.143423</v>
          </cell>
        </row>
        <row r="15">
          <cell r="B15">
            <v>4692.0320890000003</v>
          </cell>
          <cell r="C15">
            <v>6249.0933880000002</v>
          </cell>
          <cell r="D15">
            <v>5745.6139499999999</v>
          </cell>
          <cell r="E15">
            <v>8552.3075850000005</v>
          </cell>
          <cell r="F15">
            <v>6701.4449269999996</v>
          </cell>
        </row>
        <row r="16">
          <cell r="B16">
            <v>6301.8407380000008</v>
          </cell>
          <cell r="C16">
            <v>6522.572478</v>
          </cell>
          <cell r="D16">
            <v>6629.1826570000003</v>
          </cell>
          <cell r="E16">
            <v>12841.373920000002</v>
          </cell>
          <cell r="F16">
            <v>8892.58835</v>
          </cell>
        </row>
        <row r="17">
          <cell r="B17">
            <v>561.097084</v>
          </cell>
          <cell r="C17">
            <v>1970.9755029999999</v>
          </cell>
          <cell r="D17">
            <v>476.52499999999998</v>
          </cell>
          <cell r="E17">
            <v>762.64659799999993</v>
          </cell>
          <cell r="F17">
            <v>590.46101899999996</v>
          </cell>
          <cell r="G17">
            <v>-150.09836999999999</v>
          </cell>
          <cell r="H17">
            <v>88.922808000000003</v>
          </cell>
          <cell r="I17">
            <v>-953.66442100000006</v>
          </cell>
          <cell r="J17">
            <v>127.92727699999999</v>
          </cell>
          <cell r="K17">
            <v>20.233816000000019</v>
          </cell>
          <cell r="L17">
            <v>20.233816000000019</v>
          </cell>
          <cell r="M17">
            <v>490.58161500000006</v>
          </cell>
        </row>
        <row r="18">
          <cell r="B18">
            <v>5740.7436540000008</v>
          </cell>
          <cell r="C18">
            <v>4551.5969750000004</v>
          </cell>
          <cell r="D18">
            <v>6152.6576570000007</v>
          </cell>
          <cell r="E18">
            <v>12078.727322000002</v>
          </cell>
          <cell r="F18">
            <v>8302.1273309999997</v>
          </cell>
        </row>
        <row r="20">
          <cell r="B20">
            <v>20.373398000000002</v>
          </cell>
          <cell r="C20">
            <v>34.079850999999998</v>
          </cell>
          <cell r="D20">
            <v>265.895827</v>
          </cell>
          <cell r="E20">
            <v>610.37458700000002</v>
          </cell>
          <cell r="F20">
            <v>85.342776999999998</v>
          </cell>
        </row>
        <row r="22">
          <cell r="B22">
            <v>40280.798196000003</v>
          </cell>
          <cell r="C22">
            <v>41494.806049999999</v>
          </cell>
          <cell r="D22">
            <v>31981.808905999998</v>
          </cell>
          <cell r="E22">
            <v>26224.227596000001</v>
          </cell>
          <cell r="F22">
            <v>26784.478877000001</v>
          </cell>
        </row>
        <row r="23">
          <cell r="B23">
            <v>3135.9036719999999</v>
          </cell>
          <cell r="C23">
            <v>1273.003518</v>
          </cell>
          <cell r="D23">
            <v>821.33141999999998</v>
          </cell>
          <cell r="E23">
            <v>1089.3638390000001</v>
          </cell>
          <cell r="F23">
            <v>701.03522499999997</v>
          </cell>
        </row>
        <row r="24">
          <cell r="B24">
            <v>43416.701868000004</v>
          </cell>
          <cell r="C24">
            <v>42767.809567999997</v>
          </cell>
          <cell r="D24">
            <v>32803.140326000001</v>
          </cell>
          <cell r="E24">
            <v>27313.591435000002</v>
          </cell>
          <cell r="F24">
            <v>27485.514102000001</v>
          </cell>
        </row>
        <row r="25">
          <cell r="B25">
            <v>156.117683</v>
          </cell>
          <cell r="C25">
            <v>203.83496299999999</v>
          </cell>
          <cell r="D25">
            <v>73.882011000000006</v>
          </cell>
          <cell r="E25">
            <v>259.31917700000002</v>
          </cell>
          <cell r="F25">
            <v>205.978737</v>
          </cell>
        </row>
        <row r="26">
          <cell r="B26">
            <v>43572.819551000001</v>
          </cell>
          <cell r="C26">
            <v>42971.644530999998</v>
          </cell>
          <cell r="D26">
            <v>32877.022337000002</v>
          </cell>
          <cell r="E26">
            <v>27572.910612000003</v>
          </cell>
          <cell r="F26">
            <v>27691.492839000002</v>
          </cell>
        </row>
        <row r="27">
          <cell r="B27">
            <v>259.37136299999997</v>
          </cell>
          <cell r="C27">
            <v>1913.585292</v>
          </cell>
          <cell r="D27">
            <v>3427.2498559999999</v>
          </cell>
          <cell r="E27">
            <v>1605.449942</v>
          </cell>
          <cell r="F27">
            <v>2107.5948149999999</v>
          </cell>
        </row>
        <row r="28">
          <cell r="B28">
            <v>43313.448188000002</v>
          </cell>
          <cell r="C28">
            <v>41058.059238999995</v>
          </cell>
          <cell r="D28">
            <v>29449.772481000004</v>
          </cell>
          <cell r="E28">
            <v>25967.460670000004</v>
          </cell>
          <cell r="F28">
            <v>25583.898024000002</v>
          </cell>
        </row>
        <row r="29">
          <cell r="B29">
            <v>0.729688</v>
          </cell>
          <cell r="C29">
            <v>85.605633999999995</v>
          </cell>
          <cell r="D29">
            <v>274.81375400000002</v>
          </cell>
          <cell r="E29">
            <v>1029.0871850000001</v>
          </cell>
          <cell r="F29">
            <v>2353.6431149999999</v>
          </cell>
        </row>
        <row r="30">
          <cell r="B30">
            <v>632.410529</v>
          </cell>
          <cell r="C30">
            <v>1370.5533640000001</v>
          </cell>
          <cell r="D30">
            <v>1304.5052840000001</v>
          </cell>
          <cell r="E30">
            <v>1307.9954479999999</v>
          </cell>
          <cell r="F30">
            <v>1509.6693660000001</v>
          </cell>
        </row>
        <row r="32">
          <cell r="B32">
            <v>562.09912899999995</v>
          </cell>
          <cell r="C32">
            <v>1308.8014780000001</v>
          </cell>
          <cell r="D32">
            <v>1143.492939</v>
          </cell>
          <cell r="E32">
            <v>1167.675536</v>
          </cell>
          <cell r="F32">
            <v>2119.7985349999999</v>
          </cell>
        </row>
        <row r="34">
          <cell r="B34">
            <v>53385.317677000006</v>
          </cell>
          <cell r="C34">
            <v>52918.030399999996</v>
          </cell>
          <cell r="D34">
            <v>41844.169038</v>
          </cell>
          <cell r="E34">
            <v>43727.069863000012</v>
          </cell>
          <cell r="F34">
            <v>40802.608825000003</v>
          </cell>
        </row>
        <row r="40">
          <cell r="B40">
            <v>1996</v>
          </cell>
          <cell r="C40">
            <v>1997</v>
          </cell>
          <cell r="D40">
            <v>1998</v>
          </cell>
          <cell r="E40">
            <v>1999</v>
          </cell>
          <cell r="F40">
            <v>2000</v>
          </cell>
        </row>
        <row r="43">
          <cell r="B43">
            <v>16431.728997999999</v>
          </cell>
          <cell r="C43">
            <v>30238.622219000001</v>
          </cell>
          <cell r="D43">
            <v>30530.229149999999</v>
          </cell>
          <cell r="E43">
            <v>30895.738850000002</v>
          </cell>
          <cell r="F43">
            <v>31218.748961000001</v>
          </cell>
        </row>
        <row r="44">
          <cell r="B44">
            <v>6028.4482639999997</v>
          </cell>
          <cell r="C44">
            <v>3798.374515</v>
          </cell>
          <cell r="D44">
            <v>3102.806869</v>
          </cell>
          <cell r="E44">
            <v>135.383126</v>
          </cell>
          <cell r="F44">
            <v>629.54038200000002</v>
          </cell>
        </row>
        <row r="45">
          <cell r="B45">
            <v>1897.8</v>
          </cell>
          <cell r="C45">
            <v>583.16255699999999</v>
          </cell>
          <cell r="D45">
            <v>462.23144300000001</v>
          </cell>
          <cell r="E45">
            <v>1488</v>
          </cell>
          <cell r="F45">
            <v>1585.4399989999999</v>
          </cell>
        </row>
        <row r="46">
          <cell r="B46">
            <v>8628.4949190000007</v>
          </cell>
          <cell r="C46">
            <v>8508.5410360000005</v>
          </cell>
          <cell r="D46">
            <v>2988.791663</v>
          </cell>
          <cell r="E46">
            <v>716.42950699999994</v>
          </cell>
          <cell r="F46">
            <v>89.167192999999997</v>
          </cell>
        </row>
        <row r="47">
          <cell r="B47">
            <v>32986.472180999997</v>
          </cell>
          <cell r="C47">
            <v>43128.700327000006</v>
          </cell>
          <cell r="D47">
            <v>37084.059125</v>
          </cell>
          <cell r="E47">
            <v>33235.551483000003</v>
          </cell>
          <cell r="F47">
            <v>33522.896535</v>
          </cell>
        </row>
        <row r="48">
          <cell r="B48">
            <v>20</v>
          </cell>
          <cell r="C48">
            <v>0</v>
          </cell>
          <cell r="D48">
            <v>0</v>
          </cell>
          <cell r="E48">
            <v>2925</v>
          </cell>
          <cell r="F48">
            <v>0</v>
          </cell>
        </row>
        <row r="49">
          <cell r="B49">
            <v>1222.500634</v>
          </cell>
          <cell r="C49">
            <v>136.919624</v>
          </cell>
          <cell r="D49">
            <v>20.514446</v>
          </cell>
          <cell r="E49">
            <v>68.392234000000002</v>
          </cell>
          <cell r="F49">
            <v>33.592016000000001</v>
          </cell>
          <cell r="G49">
            <v>88.035996999999995</v>
          </cell>
          <cell r="H49">
            <v>426.88869799999998</v>
          </cell>
          <cell r="I49">
            <v>864.58745099999999</v>
          </cell>
          <cell r="J49">
            <v>130.99493100000001</v>
          </cell>
          <cell r="K49">
            <v>566.490815</v>
          </cell>
          <cell r="L49">
            <v>566.490815</v>
          </cell>
          <cell r="M49">
            <v>365.13796300000001</v>
          </cell>
        </row>
        <row r="50">
          <cell r="B50">
            <v>346.81988000000001</v>
          </cell>
          <cell r="C50">
            <v>391.396635</v>
          </cell>
          <cell r="D50">
            <v>374.02016800000001</v>
          </cell>
          <cell r="E50">
            <v>1184.2747119999999</v>
          </cell>
          <cell r="F50">
            <v>378.78356100000002</v>
          </cell>
          <cell r="G50">
            <v>568.70677799999999</v>
          </cell>
          <cell r="H50">
            <v>431.44865700000003</v>
          </cell>
          <cell r="I50">
            <v>3299.1668709999999</v>
          </cell>
          <cell r="J50">
            <v>1382.2485139999999</v>
          </cell>
          <cell r="K50">
            <v>1347.282618</v>
          </cell>
          <cell r="L50">
            <v>1347.282618</v>
          </cell>
          <cell r="M50">
            <v>710.63923499999999</v>
          </cell>
        </row>
        <row r="51">
          <cell r="B51">
            <v>853.235365</v>
          </cell>
          <cell r="C51">
            <v>1454.6569589999999</v>
          </cell>
          <cell r="D51">
            <v>1008.6494190000001</v>
          </cell>
          <cell r="E51">
            <v>699.914581</v>
          </cell>
          <cell r="F51">
            <v>689.79742699999997</v>
          </cell>
        </row>
        <row r="52">
          <cell r="B52">
            <v>10717.934159</v>
          </cell>
          <cell r="C52">
            <v>2390.7592399999999</v>
          </cell>
          <cell r="D52">
            <v>381.71426600000001</v>
          </cell>
          <cell r="E52">
            <v>880</v>
          </cell>
          <cell r="F52">
            <v>300</v>
          </cell>
        </row>
        <row r="55">
          <cell r="B55">
            <v>0</v>
          </cell>
          <cell r="C55">
            <v>0</v>
          </cell>
          <cell r="D55">
            <v>0</v>
          </cell>
          <cell r="E55">
            <v>331</v>
          </cell>
          <cell r="F55">
            <v>331</v>
          </cell>
        </row>
        <row r="57">
          <cell r="B57">
            <v>46146.962219000008</v>
          </cell>
          <cell r="C57">
            <v>47502.432785000005</v>
          </cell>
          <cell r="D57">
            <v>38868.957424000007</v>
          </cell>
          <cell r="E57">
            <v>39324.133009999998</v>
          </cell>
          <cell r="F57">
            <v>35256.069538999996</v>
          </cell>
        </row>
        <row r="58">
          <cell r="B58">
            <v>0.33350999999999997</v>
          </cell>
          <cell r="C58">
            <v>0.52154699999999998</v>
          </cell>
          <cell r="D58">
            <v>159.52562399999999</v>
          </cell>
          <cell r="E58">
            <v>0.25662099999999999</v>
          </cell>
          <cell r="F58">
            <v>434.74310300000002</v>
          </cell>
        </row>
        <row r="59">
          <cell r="C59">
            <v>0</v>
          </cell>
          <cell r="D59">
            <v>0</v>
          </cell>
          <cell r="E59">
            <v>6000</v>
          </cell>
          <cell r="F59">
            <v>0</v>
          </cell>
        </row>
        <row r="61">
          <cell r="B61">
            <v>1002</v>
          </cell>
          <cell r="C61">
            <v>1002</v>
          </cell>
          <cell r="D61">
            <v>3002</v>
          </cell>
          <cell r="E61">
            <v>11002</v>
          </cell>
          <cell r="F61">
            <v>11002</v>
          </cell>
        </row>
        <row r="62">
          <cell r="B62">
            <v>1002</v>
          </cell>
          <cell r="C62">
            <v>1002</v>
          </cell>
          <cell r="D62">
            <v>1002</v>
          </cell>
          <cell r="E62">
            <v>1196.6079999999999</v>
          </cell>
          <cell r="F62">
            <v>1526.818</v>
          </cell>
        </row>
        <row r="63">
          <cell r="B63">
            <v>36.5</v>
          </cell>
          <cell r="C63">
            <v>36.5</v>
          </cell>
          <cell r="D63">
            <v>36.5</v>
          </cell>
          <cell r="E63">
            <v>36.5</v>
          </cell>
          <cell r="F63">
            <v>36.5</v>
          </cell>
        </row>
        <row r="64">
          <cell r="D64">
            <v>0</v>
          </cell>
          <cell r="E64">
            <v>5805.3919999999998</v>
          </cell>
          <cell r="F64">
            <v>5475.1819999999998</v>
          </cell>
        </row>
        <row r="65">
          <cell r="B65">
            <v>-514.94059700000003</v>
          </cell>
          <cell r="C65">
            <v>-1160.5064769999999</v>
          </cell>
          <cell r="D65">
            <v>90.505767000000006</v>
          </cell>
          <cell r="E65">
            <v>151.80919399999999</v>
          </cell>
          <cell r="F65">
            <v>-24.602690999999993</v>
          </cell>
        </row>
        <row r="68">
          <cell r="B68">
            <v>48.7</v>
          </cell>
          <cell r="C68">
            <v>48.7</v>
          </cell>
          <cell r="D68">
            <v>48.7</v>
          </cell>
          <cell r="E68">
            <v>48.7</v>
          </cell>
          <cell r="F68">
            <v>48.7</v>
          </cell>
        </row>
        <row r="70">
          <cell r="B70">
            <v>6665.7627039999998</v>
          </cell>
          <cell r="C70">
            <v>5488.3825450000004</v>
          </cell>
          <cell r="D70">
            <v>1637.981945</v>
          </cell>
          <cell r="E70">
            <v>-2836.328962</v>
          </cell>
          <cell r="F70">
            <v>-1951.0681549999999</v>
          </cell>
        </row>
        <row r="71">
          <cell r="B71">
            <v>7238.3556170000002</v>
          </cell>
          <cell r="C71">
            <v>5415.5976150000006</v>
          </cell>
          <cell r="D71">
            <v>2975.2133359999998</v>
          </cell>
          <cell r="E71">
            <v>4402.9368530000011</v>
          </cell>
          <cell r="F71">
            <v>5546.2722569999996</v>
          </cell>
        </row>
        <row r="72">
          <cell r="B72">
            <v>53385.317836000009</v>
          </cell>
          <cell r="C72">
            <v>52918.030400000003</v>
          </cell>
          <cell r="D72">
            <v>41844.170760000008</v>
          </cell>
          <cell r="E72">
            <v>43727.069862999997</v>
          </cell>
          <cell r="F72">
            <v>40802.341795999993</v>
          </cell>
        </row>
        <row r="75">
          <cell r="B75">
            <v>978.68513199999995</v>
          </cell>
          <cell r="C75">
            <v>244.89701199999999</v>
          </cell>
          <cell r="D75">
            <v>2855.182652</v>
          </cell>
          <cell r="E75">
            <v>1220.0191560000001</v>
          </cell>
          <cell r="F75">
            <v>1263.6734750000001</v>
          </cell>
        </row>
        <row r="76">
          <cell r="B76">
            <v>2243.8973879999999</v>
          </cell>
          <cell r="C76">
            <v>3551.4372239999998</v>
          </cell>
          <cell r="D76">
            <v>783.69980299999997</v>
          </cell>
          <cell r="E76">
            <v>447.57258300000001</v>
          </cell>
          <cell r="F76">
            <v>367.16958499999998</v>
          </cell>
        </row>
        <row r="77">
          <cell r="B77">
            <v>1210</v>
          </cell>
          <cell r="C77">
            <v>0</v>
          </cell>
          <cell r="D77">
            <v>0</v>
          </cell>
        </row>
        <row r="78">
          <cell r="B78">
            <v>4432.5825199999999</v>
          </cell>
          <cell r="C78">
            <v>3796.3342359999997</v>
          </cell>
          <cell r="D78">
            <v>3638.8824549999999</v>
          </cell>
          <cell r="E78">
            <v>1667.591739</v>
          </cell>
          <cell r="F78">
            <v>1630.8430600000002</v>
          </cell>
        </row>
        <row r="79">
          <cell r="B79">
            <v>-1.5900000289548188E-4</v>
          </cell>
          <cell r="C79">
            <v>0</v>
          </cell>
          <cell r="D79">
            <v>-1.7220000081579201E-3</v>
          </cell>
          <cell r="E79">
            <v>0</v>
          </cell>
          <cell r="F79">
            <v>0.26702900000964291</v>
          </cell>
        </row>
        <row r="85">
          <cell r="B85">
            <v>1996</v>
          </cell>
          <cell r="C85">
            <v>1997</v>
          </cell>
          <cell r="D85">
            <v>1998</v>
          </cell>
          <cell r="E85">
            <v>1999</v>
          </cell>
          <cell r="F85">
            <v>2000</v>
          </cell>
        </row>
        <row r="88">
          <cell r="B88">
            <v>3752.9392579999999</v>
          </cell>
          <cell r="C88">
            <v>4784.6394989999999</v>
          </cell>
          <cell r="D88">
            <v>4010.6187</v>
          </cell>
          <cell r="E88">
            <v>2343.5879180000002</v>
          </cell>
          <cell r="F88">
            <v>1461.0137689999999</v>
          </cell>
        </row>
        <row r="89">
          <cell r="B89">
            <v>481.15346899999997</v>
          </cell>
          <cell r="C89">
            <v>540.66629</v>
          </cell>
          <cell r="D89">
            <v>421.59231799999998</v>
          </cell>
          <cell r="E89">
            <v>399.99720600000001</v>
          </cell>
          <cell r="F89">
            <v>1111.0453030000001</v>
          </cell>
        </row>
        <row r="90">
          <cell r="B90">
            <v>296.83670799999999</v>
          </cell>
          <cell r="C90">
            <v>474.098724</v>
          </cell>
          <cell r="D90">
            <v>388.14335799999998</v>
          </cell>
          <cell r="E90">
            <v>715.78013599999997</v>
          </cell>
          <cell r="F90">
            <v>662.43068200000005</v>
          </cell>
        </row>
        <row r="92">
          <cell r="B92">
            <v>4530.929435</v>
          </cell>
          <cell r="C92">
            <v>5799.4045130000004</v>
          </cell>
          <cell r="D92">
            <v>4820.3543760000002</v>
          </cell>
          <cell r="E92">
            <v>3459.36526</v>
          </cell>
          <cell r="F92">
            <v>3234.4897540000002</v>
          </cell>
        </row>
        <row r="94">
          <cell r="B94">
            <v>2900.4206159999999</v>
          </cell>
          <cell r="C94">
            <v>4174.0137619999996</v>
          </cell>
          <cell r="D94">
            <v>4982.3590549999999</v>
          </cell>
          <cell r="E94">
            <v>2117.0158759999999</v>
          </cell>
          <cell r="F94">
            <v>1573.5390319999999</v>
          </cell>
        </row>
        <row r="95">
          <cell r="B95">
            <v>2.26606</v>
          </cell>
          <cell r="C95">
            <v>7.6373110000000004</v>
          </cell>
          <cell r="D95">
            <v>19.143115999999999</v>
          </cell>
          <cell r="E95">
            <v>17.374808000000002</v>
          </cell>
          <cell r="F95">
            <v>5.1695760000000002</v>
          </cell>
        </row>
        <row r="97">
          <cell r="B97">
            <v>2902.6866759999998</v>
          </cell>
          <cell r="C97">
            <v>4181.651073</v>
          </cell>
          <cell r="D97">
            <v>5001.5021710000001</v>
          </cell>
          <cell r="E97">
            <v>2134.390684</v>
          </cell>
          <cell r="F97">
            <v>1578.7086079999999</v>
          </cell>
        </row>
        <row r="98">
          <cell r="B98">
            <v>1628.2427590000002</v>
          </cell>
          <cell r="C98">
            <v>1617.7534400000004</v>
          </cell>
          <cell r="D98">
            <v>-181.14779499999986</v>
          </cell>
          <cell r="E98">
            <v>1324.9745760000001</v>
          </cell>
          <cell r="F98">
            <v>1655.7811460000003</v>
          </cell>
        </row>
        <row r="99">
          <cell r="B99">
            <v>57.476452000000002</v>
          </cell>
          <cell r="C99">
            <v>1652.3440189999999</v>
          </cell>
          <cell r="D99">
            <v>1516.1249800000001</v>
          </cell>
          <cell r="E99">
            <v>4992.9193169999999</v>
          </cell>
          <cell r="F99">
            <v>59.313731000000018</v>
          </cell>
        </row>
        <row r="100">
          <cell r="B100">
            <v>1570.7663070000001</v>
          </cell>
          <cell r="C100">
            <v>-34.590578999999479</v>
          </cell>
          <cell r="D100">
            <v>-1697.2727749999999</v>
          </cell>
          <cell r="E100">
            <v>-3667.9447409999998</v>
          </cell>
          <cell r="F100">
            <v>1596.4674150000003</v>
          </cell>
        </row>
        <row r="102">
          <cell r="B102">
            <v>259.29962499999999</v>
          </cell>
          <cell r="C102">
            <v>325.97180800000001</v>
          </cell>
          <cell r="D102">
            <v>331.04632800000002</v>
          </cell>
          <cell r="E102">
            <v>581.29685300000006</v>
          </cell>
          <cell r="F102">
            <v>288.34373599999998</v>
          </cell>
        </row>
        <row r="103">
          <cell r="B103">
            <v>378.50406400000003</v>
          </cell>
          <cell r="C103">
            <v>-1044.9829420000001</v>
          </cell>
          <cell r="D103">
            <v>-1065.692082</v>
          </cell>
          <cell r="E103">
            <v>-2.4686270000000001</v>
          </cell>
          <cell r="F103">
            <v>359.14732099999998</v>
          </cell>
        </row>
        <row r="104">
          <cell r="B104">
            <v>335.36235599999998</v>
          </cell>
          <cell r="C104">
            <v>417.544173</v>
          </cell>
          <cell r="D104">
            <v>463.62251099999997</v>
          </cell>
          <cell r="E104">
            <v>400.68292500000001</v>
          </cell>
          <cell r="F104">
            <v>353.337625</v>
          </cell>
        </row>
        <row r="105">
          <cell r="B105">
            <v>-49.583928999999998</v>
          </cell>
          <cell r="C105">
            <v>-79.807165999999995</v>
          </cell>
          <cell r="D105">
            <v>-505.60273599999999</v>
          </cell>
          <cell r="E105">
            <v>-244.49748399999999</v>
          </cell>
          <cell r="F105">
            <v>-24.772829000000002</v>
          </cell>
        </row>
        <row r="106">
          <cell r="B106">
            <v>36.579208000000001</v>
          </cell>
          <cell r="C106">
            <v>27.504318000000001</v>
          </cell>
          <cell r="D106">
            <v>17.792314999999999</v>
          </cell>
          <cell r="E106">
            <v>80.655079000000001</v>
          </cell>
          <cell r="F106">
            <v>173.539556</v>
          </cell>
        </row>
        <row r="107">
          <cell r="B107">
            <v>20.878686999999999</v>
          </cell>
          <cell r="C107">
            <v>13.703068999999999</v>
          </cell>
          <cell r="D107">
            <v>0</v>
          </cell>
          <cell r="E107">
            <v>0</v>
          </cell>
          <cell r="F107">
            <v>-1.267029</v>
          </cell>
        </row>
        <row r="108">
          <cell r="B108">
            <v>981.04001100000005</v>
          </cell>
          <cell r="C108">
            <v>-340.0667400000001</v>
          </cell>
          <cell r="D108">
            <v>-758.833664</v>
          </cell>
          <cell r="E108">
            <v>815.66874600000017</v>
          </cell>
          <cell r="F108">
            <v>1148.3283799999999</v>
          </cell>
        </row>
        <row r="110">
          <cell r="B110">
            <v>439.24331799999999</v>
          </cell>
          <cell r="C110">
            <v>306.56737099999998</v>
          </cell>
          <cell r="D110">
            <v>322.21959199999998</v>
          </cell>
          <cell r="E110">
            <v>417.71750500000002</v>
          </cell>
          <cell r="F110">
            <v>675.65861099999995</v>
          </cell>
        </row>
        <row r="111">
          <cell r="B111">
            <v>245.91804300000001</v>
          </cell>
          <cell r="C111">
            <v>229.08912599999999</v>
          </cell>
          <cell r="D111">
            <v>272.20049899999998</v>
          </cell>
          <cell r="E111">
            <v>271.68069500000001</v>
          </cell>
          <cell r="F111">
            <v>294.86889600000001</v>
          </cell>
        </row>
        <row r="112">
          <cell r="B112">
            <v>139.96481199999999</v>
          </cell>
          <cell r="C112">
            <v>204.28214800000001</v>
          </cell>
          <cell r="D112">
            <v>161.347714</v>
          </cell>
          <cell r="E112">
            <v>113.791405</v>
          </cell>
          <cell r="F112">
            <v>99.299993999999998</v>
          </cell>
        </row>
        <row r="113">
          <cell r="B113">
            <v>3.76</v>
          </cell>
          <cell r="C113">
            <v>4.38</v>
          </cell>
          <cell r="D113">
            <v>5.16</v>
          </cell>
          <cell r="E113">
            <v>5.3025000000000002</v>
          </cell>
          <cell r="F113">
            <v>6.38</v>
          </cell>
        </row>
        <row r="114">
          <cell r="B114">
            <v>136.97981999999999</v>
          </cell>
          <cell r="C114">
            <v>210.578926</v>
          </cell>
          <cell r="D114">
            <v>472.01542900000004</v>
          </cell>
          <cell r="E114">
            <v>485.06879700000002</v>
          </cell>
          <cell r="F114">
            <v>605.72792300000003</v>
          </cell>
        </row>
        <row r="116">
          <cell r="B116">
            <v>965.86599299999989</v>
          </cell>
          <cell r="C116">
            <v>954.89757099999997</v>
          </cell>
          <cell r="D116">
            <v>1232.9432339999998</v>
          </cell>
          <cell r="E116">
            <v>1293.5609020000002</v>
          </cell>
          <cell r="F116">
            <v>1681.9354240000002</v>
          </cell>
        </row>
        <row r="117">
          <cell r="B117">
            <v>15.17401800000016</v>
          </cell>
          <cell r="C117">
            <v>-1294.9643110000002</v>
          </cell>
          <cell r="D117">
            <v>-1991.7768979999998</v>
          </cell>
          <cell r="E117">
            <v>-477.892156</v>
          </cell>
          <cell r="F117">
            <v>-533.60704400000031</v>
          </cell>
        </row>
        <row r="118">
          <cell r="B118">
            <v>1585.9403250000003</v>
          </cell>
          <cell r="C118">
            <v>-1329.5548899999997</v>
          </cell>
          <cell r="D118">
            <v>-3689.0496729999995</v>
          </cell>
          <cell r="E118">
            <v>-4145.8368970000001</v>
          </cell>
          <cell r="F118">
            <v>1062.860371</v>
          </cell>
        </row>
        <row r="119">
          <cell r="B119">
            <v>434.49102199999999</v>
          </cell>
          <cell r="C119">
            <v>13.636234999999999</v>
          </cell>
          <cell r="D119">
            <v>130.65593799999999</v>
          </cell>
          <cell r="E119">
            <v>324.83511600000003</v>
          </cell>
          <cell r="F119">
            <v>62.711835000000001</v>
          </cell>
        </row>
        <row r="120">
          <cell r="B120">
            <v>1151.4493030000003</v>
          </cell>
          <cell r="C120">
            <v>-1343.1911249999996</v>
          </cell>
          <cell r="D120">
            <v>-3819.7056109999994</v>
          </cell>
          <cell r="E120">
            <v>-4470.6720130000003</v>
          </cell>
          <cell r="F120">
            <v>1000.148536</v>
          </cell>
        </row>
        <row r="121">
          <cell r="B121">
            <v>5.7521000000000003E-2</v>
          </cell>
          <cell r="C121">
            <v>0.188196</v>
          </cell>
          <cell r="D121">
            <v>30.694989</v>
          </cell>
          <cell r="E121">
            <v>3.6388940000000001</v>
          </cell>
          <cell r="F121">
            <v>114.88772899999999</v>
          </cell>
        </row>
        <row r="123">
          <cell r="B123">
            <v>0</v>
          </cell>
          <cell r="C123">
            <v>458.69596200000001</v>
          </cell>
          <cell r="D123">
            <v>0</v>
          </cell>
          <cell r="E123">
            <v>0</v>
          </cell>
          <cell r="F123">
            <v>0</v>
          </cell>
        </row>
        <row r="124">
          <cell r="B124">
            <v>1151.3917820000004</v>
          </cell>
          <cell r="C124">
            <v>-884.68335899999965</v>
          </cell>
          <cell r="D124">
            <v>-3850.4005999999995</v>
          </cell>
          <cell r="E124">
            <v>-4474.310907</v>
          </cell>
          <cell r="F124">
            <v>885.260807</v>
          </cell>
        </row>
        <row r="125">
          <cell r="B125" t="str">
            <v>n.a.</v>
          </cell>
          <cell r="C125" t="str">
            <v>n.a.</v>
          </cell>
          <cell r="D125">
            <v>628</v>
          </cell>
          <cell r="E125">
            <v>477</v>
          </cell>
          <cell r="F125">
            <v>852</v>
          </cell>
        </row>
        <row r="126">
          <cell r="B126">
            <v>0</v>
          </cell>
          <cell r="C126">
            <v>2.4232230000000001</v>
          </cell>
          <cell r="D126">
            <v>0.39500000000000002</v>
          </cell>
          <cell r="E126">
            <v>0.62785500000000005</v>
          </cell>
          <cell r="F126">
            <v>0.56407006800000004</v>
          </cell>
        </row>
        <row r="128">
          <cell r="B128">
            <v>838</v>
          </cell>
          <cell r="C128">
            <v>5652</v>
          </cell>
          <cell r="D128">
            <v>12794</v>
          </cell>
          <cell r="E128">
            <v>5437</v>
          </cell>
          <cell r="F128">
            <v>3596</v>
          </cell>
        </row>
        <row r="129">
          <cell r="B129">
            <v>5.7987919999999997</v>
          </cell>
          <cell r="C129">
            <v>0.55313000000000001</v>
          </cell>
          <cell r="D129">
            <v>-1.785909</v>
          </cell>
          <cell r="E129">
            <v>6754.2617970000001</v>
          </cell>
          <cell r="F129">
            <v>259.53016200000002</v>
          </cell>
        </row>
        <row r="130">
          <cell r="B130">
            <v>100.2</v>
          </cell>
          <cell r="C130">
            <v>100.2</v>
          </cell>
          <cell r="D130">
            <v>100.2</v>
          </cell>
          <cell r="E130">
            <v>119.66079999999999</v>
          </cell>
          <cell r="F130">
            <v>152.68180000000001</v>
          </cell>
        </row>
        <row r="131">
          <cell r="B131">
            <v>11.49</v>
          </cell>
          <cell r="C131">
            <v>-8.82</v>
          </cell>
          <cell r="D131">
            <v>-38.43</v>
          </cell>
          <cell r="E131">
            <v>-42.72</v>
          </cell>
          <cell r="F131">
            <v>6.11</v>
          </cell>
        </row>
        <row r="132">
          <cell r="B132">
            <v>9.1207235528942103</v>
          </cell>
          <cell r="C132">
            <v>2.9211257485029938</v>
          </cell>
          <cell r="D132">
            <v>2.6935429141716565E-3</v>
          </cell>
          <cell r="E132">
            <v>0.37606300476012194</v>
          </cell>
          <cell r="F132">
            <v>0</v>
          </cell>
        </row>
        <row r="133">
          <cell r="B133">
            <v>913.89649999999995</v>
          </cell>
          <cell r="C133">
            <v>292.6968</v>
          </cell>
          <cell r="D133">
            <v>0.26989299999999999</v>
          </cell>
          <cell r="E133">
            <v>45</v>
          </cell>
          <cell r="F133">
            <v>0</v>
          </cell>
        </row>
        <row r="134">
          <cell r="B134">
            <v>54.648465999999999</v>
          </cell>
          <cell r="C134">
            <v>50.570968000000001</v>
          </cell>
          <cell r="D134">
            <v>105.167267</v>
          </cell>
          <cell r="E134">
            <v>114.848568</v>
          </cell>
          <cell r="F134">
            <v>324.88463100000001</v>
          </cell>
        </row>
        <row r="136">
          <cell r="E136">
            <v>3799</v>
          </cell>
          <cell r="F136">
            <v>9752</v>
          </cell>
        </row>
        <row r="137">
          <cell r="B137" t="str">
            <v>n.a.</v>
          </cell>
          <cell r="C137" t="str">
            <v>n.a.</v>
          </cell>
          <cell r="D137" t="str">
            <v>n.a.</v>
          </cell>
          <cell r="E137" t="str">
            <v>n.a.</v>
          </cell>
          <cell r="F137">
            <v>5411</v>
          </cell>
        </row>
        <row r="138">
          <cell r="B138">
            <v>838</v>
          </cell>
          <cell r="C138">
            <v>5652</v>
          </cell>
          <cell r="D138">
            <v>12166</v>
          </cell>
          <cell r="E138">
            <v>4960</v>
          </cell>
          <cell r="F138">
            <v>2744</v>
          </cell>
        </row>
        <row r="140">
          <cell r="B140">
            <v>1996</v>
          </cell>
          <cell r="C140">
            <v>1997</v>
          </cell>
          <cell r="D140">
            <v>1998</v>
          </cell>
          <cell r="E140">
            <v>1999</v>
          </cell>
          <cell r="F140">
            <v>2000</v>
          </cell>
        </row>
        <row r="141">
          <cell r="B141">
            <v>53385.317677000006</v>
          </cell>
          <cell r="C141">
            <v>53151.674038500001</v>
          </cell>
          <cell r="D141">
            <v>47381.099718999998</v>
          </cell>
          <cell r="E141">
            <v>42785.619450500002</v>
          </cell>
          <cell r="F141">
            <v>42264.839344000007</v>
          </cell>
        </row>
        <row r="142">
          <cell r="B142">
            <v>52834.055697000003</v>
          </cell>
          <cell r="C142">
            <v>53799.715904999997</v>
          </cell>
          <cell r="D142">
            <v>42685.354079000004</v>
          </cell>
          <cell r="E142">
            <v>41720.714470000006</v>
          </cell>
          <cell r="F142">
            <v>37226.232129000004</v>
          </cell>
        </row>
        <row r="143">
          <cell r="B143">
            <v>52834.055697000003</v>
          </cell>
          <cell r="C143">
            <v>53316.885800999997</v>
          </cell>
          <cell r="D143">
            <v>48242.534992000001</v>
          </cell>
          <cell r="E143">
            <v>42203.034274500009</v>
          </cell>
          <cell r="F143">
            <v>39473.473299500009</v>
          </cell>
        </row>
        <row r="144">
          <cell r="B144">
            <v>8856.2567450000006</v>
          </cell>
          <cell r="C144">
            <v>9060.9308340000007</v>
          </cell>
          <cell r="D144">
            <v>9405.6887530000004</v>
          </cell>
          <cell r="E144">
            <v>13644.476437000003</v>
          </cell>
          <cell r="F144">
            <v>9150.2570080000005</v>
          </cell>
        </row>
        <row r="145">
          <cell r="B145">
            <v>45162.757127999997</v>
          </cell>
          <cell r="C145">
            <v>43162.927456999998</v>
          </cell>
          <cell r="D145">
            <v>33373.954913000001</v>
          </cell>
          <cell r="E145">
            <v>27698.265353000003</v>
          </cell>
          <cell r="F145">
            <v>27803.967967</v>
          </cell>
        </row>
        <row r="146">
          <cell r="B146">
            <v>43572.819551000001</v>
          </cell>
          <cell r="C146">
            <v>43272.232040999996</v>
          </cell>
          <cell r="D146">
            <v>37924.333434</v>
          </cell>
          <cell r="E146">
            <v>30224.966474500005</v>
          </cell>
          <cell r="F146">
            <v>27632.201725500003</v>
          </cell>
        </row>
        <row r="147">
          <cell r="B147">
            <v>32986.472180999997</v>
          </cell>
          <cell r="C147">
            <v>43128.700327000006</v>
          </cell>
          <cell r="D147">
            <v>37084.059125</v>
          </cell>
          <cell r="E147">
            <v>33566.551483000003</v>
          </cell>
          <cell r="F147">
            <v>33853.896535</v>
          </cell>
        </row>
        <row r="148">
          <cell r="B148">
            <v>32986.472180999997</v>
          </cell>
          <cell r="C148">
            <v>38057.586254000002</v>
          </cell>
          <cell r="D148">
            <v>40106.379725999999</v>
          </cell>
          <cell r="E148">
            <v>35325.305304000001</v>
          </cell>
          <cell r="F148">
            <v>33710.224008999998</v>
          </cell>
        </row>
        <row r="149">
          <cell r="B149">
            <v>33006.472180999997</v>
          </cell>
          <cell r="C149">
            <v>43128.700327000006</v>
          </cell>
          <cell r="D149">
            <v>37084.059125</v>
          </cell>
          <cell r="E149">
            <v>36491.551483000003</v>
          </cell>
          <cell r="F149">
            <v>33853.896535</v>
          </cell>
        </row>
        <row r="150">
          <cell r="B150">
            <v>50579.544739000004</v>
          </cell>
          <cell r="C150">
            <v>51298.767021000007</v>
          </cell>
          <cell r="D150">
            <v>42507.839879000006</v>
          </cell>
          <cell r="E150">
            <v>40991.724749000001</v>
          </cell>
          <cell r="F150">
            <v>36886.912598999996</v>
          </cell>
        </row>
        <row r="151">
          <cell r="B151">
            <v>7497.7269800000004</v>
          </cell>
          <cell r="C151">
            <v>7329.1829070000003</v>
          </cell>
          <cell r="D151">
            <v>6402.4631919999993</v>
          </cell>
          <cell r="E151">
            <v>6008.3867950000013</v>
          </cell>
          <cell r="F151">
            <v>7653.8670719999991</v>
          </cell>
        </row>
        <row r="152">
          <cell r="B152">
            <v>7238.6891270000006</v>
          </cell>
          <cell r="C152">
            <v>6327.4041445000003</v>
          </cell>
          <cell r="D152">
            <v>4275.4290610000007</v>
          </cell>
          <cell r="E152">
            <v>3768.9662170000006</v>
          </cell>
          <cell r="F152">
            <v>5192.1044170000005</v>
          </cell>
        </row>
        <row r="153">
          <cell r="B153">
            <v>594.66198099999997</v>
          </cell>
          <cell r="C153">
            <v>743.51598100000001</v>
          </cell>
          <cell r="D153">
            <v>794.66883899999993</v>
          </cell>
          <cell r="E153">
            <v>981.97977800000012</v>
          </cell>
          <cell r="F153">
            <v>641.68136099999992</v>
          </cell>
        </row>
        <row r="154">
          <cell r="B154">
            <v>688.92136099999993</v>
          </cell>
          <cell r="C154">
            <v>540.03649699999994</v>
          </cell>
          <cell r="D154">
            <v>599.58009099999992</v>
          </cell>
          <cell r="E154">
            <v>694.7007000000001</v>
          </cell>
          <cell r="F154">
            <v>976.90750700000001</v>
          </cell>
        </row>
        <row r="155">
          <cell r="B155">
            <v>1585.9403250000003</v>
          </cell>
          <cell r="C155">
            <v>-1329.5548899999997</v>
          </cell>
          <cell r="D155">
            <v>-3689.0496729999995</v>
          </cell>
          <cell r="E155">
            <v>-4145.8368970000001</v>
          </cell>
          <cell r="F155">
            <v>1062.860371</v>
          </cell>
        </row>
        <row r="156">
          <cell r="B156">
            <v>4486.3609409999999</v>
          </cell>
          <cell r="C156">
            <v>2844.4588720000002</v>
          </cell>
          <cell r="D156">
            <v>1293.3093820000004</v>
          </cell>
          <cell r="E156">
            <v>-2028.8210210000002</v>
          </cell>
          <cell r="F156">
            <v>2636.3994029999999</v>
          </cell>
        </row>
        <row r="157">
          <cell r="B157">
            <v>5511.9694460000001</v>
          </cell>
          <cell r="C157">
            <v>5459.3377730000002</v>
          </cell>
          <cell r="D157">
            <v>4061.5207120000005</v>
          </cell>
          <cell r="E157">
            <v>4275.0340059999999</v>
          </cell>
          <cell r="F157">
            <v>4382.8181340000001</v>
          </cell>
        </row>
        <row r="158">
          <cell r="B158">
            <v>1208.8682340000005</v>
          </cell>
          <cell r="C158">
            <v>767.66066000000023</v>
          </cell>
          <cell r="D158">
            <v>-2334.2756199999994</v>
          </cell>
          <cell r="E158">
            <v>518.60840999999982</v>
          </cell>
          <cell r="F158">
            <v>944.57453800000008</v>
          </cell>
        </row>
      </sheetData>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DE.01.10"/>
      <sheetName val="G-able.01.10"/>
      <sheetName val="Stock01.10"/>
      <sheetName val="JDE.02.10"/>
      <sheetName val="G-able.02.10"/>
      <sheetName val="Stock02.10"/>
      <sheetName val="JDE.03.10"/>
      <sheetName val="G-able.03.10"/>
      <sheetName val="Stock03.10"/>
      <sheetName val="JDE.04.10"/>
      <sheetName val="G-able.04.10"/>
      <sheetName val="Stock04.10"/>
      <sheetName val="JDE.05.10"/>
      <sheetName val="G-able.05.10"/>
      <sheetName val="Stock05.10"/>
      <sheetName val="JDE.06.10"/>
      <sheetName val="G-able.06.10"/>
      <sheetName val="Stock06.10"/>
      <sheetName val="JDE.07.10"/>
      <sheetName val="G-able.07.10"/>
      <sheetName val="Stock07.10"/>
      <sheetName val="JDE.10.08"/>
      <sheetName val="G-able10.08"/>
      <sheetName val="Stock10.08"/>
      <sheetName val="JDE.10.09"/>
      <sheetName val="G-able.10.09"/>
      <sheetName val="Stock 10.09"/>
      <sheetName val="JDE.10.10"/>
      <sheetName val="BI=Asset-accrued"/>
      <sheetName val="G-able.10.10"/>
      <sheetName val="stock.10.10"/>
      <sheetName val="Modu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C_Map"/>
      <sheetName val="CC"/>
      <sheetName val="Q_map"/>
      <sheetName val="Q-Master"/>
      <sheetName val="คำถาม"/>
      <sheetName val="Customer Acc. Plan"/>
      <sheetName val="Data"/>
      <sheetName val="Ref"/>
    </sheetNames>
    <sheetDataSet>
      <sheetData sheetId="0">
        <row r="2">
          <cell r="C2" t="str">
            <v>อ.เมืองกระบี่</v>
          </cell>
          <cell r="D2" t="str">
            <v>ต.ปากน้ำ</v>
          </cell>
          <cell r="E2" t="str">
            <v>81000</v>
          </cell>
          <cell r="H2" t="str">
            <v>กระบี่</v>
          </cell>
          <cell r="I2" t="str">
            <v>อ.เมืองกระบี่</v>
          </cell>
          <cell r="K2" t="str">
            <v>กระบี่</v>
          </cell>
        </row>
        <row r="3">
          <cell r="C3" t="str">
            <v>อ.เมืองกระบี่</v>
          </cell>
          <cell r="D3" t="str">
            <v>ต.กระบี่ใหญ่</v>
          </cell>
          <cell r="E3" t="str">
            <v>81000</v>
          </cell>
          <cell r="H3" t="str">
            <v>กระบี่</v>
          </cell>
          <cell r="I3" t="str">
            <v>อ.เขาพนม</v>
          </cell>
          <cell r="K3" t="str">
            <v>กรุงเทพมหานคร</v>
          </cell>
        </row>
        <row r="4">
          <cell r="C4" t="str">
            <v>อ.เมืองกระบี่</v>
          </cell>
          <cell r="D4" t="str">
            <v>ต.กระบี่น้อย</v>
          </cell>
          <cell r="E4" t="str">
            <v>81000</v>
          </cell>
          <cell r="H4" t="str">
            <v>กระบี่</v>
          </cell>
          <cell r="I4" t="str">
            <v>อ.เกาะลันตา</v>
          </cell>
          <cell r="K4" t="str">
            <v>กาญจนบุรี</v>
          </cell>
        </row>
        <row r="5">
          <cell r="C5" t="str">
            <v>อ.เมืองกระบี่</v>
          </cell>
          <cell r="D5" t="str">
            <v>ต.เกาะศรีบอยา</v>
          </cell>
          <cell r="E5" t="str">
            <v>โปรดระบุ</v>
          </cell>
          <cell r="H5" t="str">
            <v>กระบี่</v>
          </cell>
          <cell r="I5" t="str">
            <v>อ.คลองท่อม</v>
          </cell>
          <cell r="K5" t="str">
            <v>กาฬสินธุ์</v>
          </cell>
        </row>
        <row r="6">
          <cell r="C6" t="str">
            <v>อ.เมืองกระบี่</v>
          </cell>
          <cell r="D6" t="str">
            <v>ต.เขาคราม</v>
          </cell>
          <cell r="E6" t="str">
            <v>81000</v>
          </cell>
          <cell r="H6" t="str">
            <v>กระบี่</v>
          </cell>
          <cell r="I6" t="str">
            <v>อ.อ่าวลึก</v>
          </cell>
          <cell r="K6" t="str">
            <v>กำแพงเพชร</v>
          </cell>
        </row>
        <row r="7">
          <cell r="C7" t="str">
            <v>อ.เมืองกระบี่</v>
          </cell>
          <cell r="D7" t="str">
            <v>ต.เขาทอง</v>
          </cell>
          <cell r="E7" t="str">
            <v>81000</v>
          </cell>
          <cell r="H7" t="str">
            <v>กระบี่</v>
          </cell>
          <cell r="I7" t="str">
            <v>อ.ปลายพระยา</v>
          </cell>
          <cell r="K7" t="str">
            <v>ขอนแก่น</v>
          </cell>
        </row>
        <row r="8">
          <cell r="C8" t="str">
            <v>อ.เมืองกระบี่</v>
          </cell>
          <cell r="D8" t="str">
            <v>ต.คลองขนาน</v>
          </cell>
          <cell r="E8" t="str">
            <v>โปรดระบุ</v>
          </cell>
          <cell r="H8" t="str">
            <v>กระบี่</v>
          </cell>
          <cell r="I8" t="str">
            <v>อ.ลำทับ</v>
          </cell>
          <cell r="K8" t="str">
            <v>จันทบุรี</v>
          </cell>
        </row>
        <row r="9">
          <cell r="C9" t="str">
            <v>อ.เมืองกระบี่</v>
          </cell>
          <cell r="D9" t="str">
            <v>ต.คลองเขม้า</v>
          </cell>
          <cell r="E9" t="str">
            <v>โปรดระบุ</v>
          </cell>
          <cell r="H9" t="str">
            <v>กระบี่</v>
          </cell>
          <cell r="I9" t="str">
            <v>อ.เหนือคลอง</v>
          </cell>
          <cell r="K9" t="str">
            <v>ฉะเชิงเทรา</v>
          </cell>
        </row>
        <row r="10">
          <cell r="C10" t="str">
            <v>อ.เมืองกระบี่</v>
          </cell>
          <cell r="D10" t="str">
            <v>ต.โคกยาง</v>
          </cell>
          <cell r="E10" t="str">
            <v>โปรดระบุ</v>
          </cell>
          <cell r="H10" t="str">
            <v>กรุงเทพมหานคร</v>
          </cell>
          <cell r="I10" t="str">
            <v>เขตพระนคร</v>
          </cell>
          <cell r="K10" t="str">
            <v>ชลบุรี</v>
          </cell>
        </row>
        <row r="11">
          <cell r="C11" t="str">
            <v>อ.เมืองกระบี่</v>
          </cell>
          <cell r="D11" t="str">
            <v>ต.ตลิ่งชัน</v>
          </cell>
          <cell r="E11" t="str">
            <v>โปรดระบุ</v>
          </cell>
          <cell r="H11" t="str">
            <v>กรุงเทพมหานคร</v>
          </cell>
          <cell r="I11" t="str">
            <v>เขตดุสิต</v>
          </cell>
          <cell r="K11" t="str">
            <v>ชัยนาท</v>
          </cell>
        </row>
        <row r="12">
          <cell r="C12" t="str">
            <v>อ.เมืองกระบี่</v>
          </cell>
          <cell r="D12" t="str">
            <v>ต.ทับปริก</v>
          </cell>
          <cell r="E12" t="str">
            <v>81000</v>
          </cell>
          <cell r="H12" t="str">
            <v>กรุงเทพมหานคร</v>
          </cell>
          <cell r="I12" t="str">
            <v>เขตหนองจอก</v>
          </cell>
          <cell r="K12" t="str">
            <v>ชัยภูมิ</v>
          </cell>
        </row>
        <row r="13">
          <cell r="C13" t="str">
            <v>อ.เมืองกระบี่</v>
          </cell>
          <cell r="D13" t="str">
            <v>ต.ปกาสัย</v>
          </cell>
          <cell r="E13" t="str">
            <v>โปรดระบุ</v>
          </cell>
          <cell r="H13" t="str">
            <v>กรุงเทพมหานคร</v>
          </cell>
          <cell r="I13" t="str">
            <v>เขตบางรัก</v>
          </cell>
          <cell r="K13" t="str">
            <v>ชุมพร</v>
          </cell>
        </row>
        <row r="14">
          <cell r="C14" t="str">
            <v>อ.เมืองกระบี่</v>
          </cell>
          <cell r="D14" t="str">
            <v>ต.ห้วยยูง</v>
          </cell>
          <cell r="E14" t="str">
            <v>โปรดระบุ</v>
          </cell>
          <cell r="H14" t="str">
            <v>กรุงเทพมหานคร</v>
          </cell>
          <cell r="I14" t="str">
            <v>เขตบางเขน</v>
          </cell>
          <cell r="K14" t="str">
            <v>เชียงราย</v>
          </cell>
        </row>
        <row r="15">
          <cell r="C15" t="str">
            <v>อ.เมืองกระบี่</v>
          </cell>
          <cell r="D15" t="str">
            <v>ต.เหนือคลอง</v>
          </cell>
          <cell r="E15" t="str">
            <v>โปรดระบุ</v>
          </cell>
          <cell r="H15" t="str">
            <v>กรุงเทพมหานคร</v>
          </cell>
          <cell r="I15" t="str">
            <v>เขตบางกะปิ</v>
          </cell>
          <cell r="K15" t="str">
            <v>เชียงใหม่</v>
          </cell>
        </row>
        <row r="16">
          <cell r="C16" t="str">
            <v>อ.เมืองกระบี่</v>
          </cell>
          <cell r="D16" t="str">
            <v>ต.ไสไทย</v>
          </cell>
          <cell r="E16" t="str">
            <v>81000</v>
          </cell>
          <cell r="H16" t="str">
            <v>กรุงเทพมหานคร</v>
          </cell>
          <cell r="I16" t="str">
            <v>เขตปทุมวัน</v>
          </cell>
          <cell r="K16" t="str">
            <v>ตรัง</v>
          </cell>
        </row>
        <row r="17">
          <cell r="C17" t="str">
            <v>อ.เมืองกระบี่</v>
          </cell>
          <cell r="D17" t="str">
            <v>ต.อ่าวนาง</v>
          </cell>
          <cell r="E17" t="str">
            <v>81000</v>
          </cell>
          <cell r="H17" t="str">
            <v>กรุงเทพมหานคร</v>
          </cell>
          <cell r="I17" t="str">
            <v>เขตป้อมปราบศัตรูพ่าย</v>
          </cell>
          <cell r="K17" t="str">
            <v>ตราด</v>
          </cell>
        </row>
        <row r="18">
          <cell r="C18" t="str">
            <v>อ.เมืองกระบี่</v>
          </cell>
          <cell r="D18" t="str">
            <v>ต.หนองทะเล</v>
          </cell>
          <cell r="E18" t="str">
            <v>81000</v>
          </cell>
          <cell r="H18" t="str">
            <v>กรุงเทพมหานคร</v>
          </cell>
          <cell r="I18" t="str">
            <v>เขตพระโขนง</v>
          </cell>
          <cell r="K18" t="str">
            <v>ตาก</v>
          </cell>
        </row>
        <row r="19">
          <cell r="C19" t="str">
            <v>อ.เมืองกระบี่</v>
          </cell>
          <cell r="D19" t="str">
            <v>ต.คลองประสงค์</v>
          </cell>
          <cell r="E19" t="str">
            <v>81000</v>
          </cell>
          <cell r="H19" t="str">
            <v>กรุงเทพมหานคร</v>
          </cell>
          <cell r="I19" t="str">
            <v>เขตมีนบุรี</v>
          </cell>
          <cell r="K19" t="str">
            <v>นครนายก</v>
          </cell>
        </row>
        <row r="20">
          <cell r="C20" t="str">
            <v>อ.เมืองกระบี่</v>
          </cell>
          <cell r="D20" t="str">
            <v>ต.เกาะศรีบายอ</v>
          </cell>
          <cell r="E20" t="str">
            <v>โปรดระบุ</v>
          </cell>
          <cell r="H20" t="str">
            <v>กรุงเทพมหานคร</v>
          </cell>
          <cell r="I20" t="str">
            <v>เขตลาดกระบัง</v>
          </cell>
          <cell r="K20" t="str">
            <v>นครปฐม</v>
          </cell>
        </row>
        <row r="21">
          <cell r="C21" t="str">
            <v>อ.เมืองกระบี่</v>
          </cell>
          <cell r="D21" t="str">
            <v>ต.คลองเขม้า</v>
          </cell>
          <cell r="E21" t="str">
            <v>โปรดระบุ</v>
          </cell>
          <cell r="H21" t="str">
            <v>กรุงเทพมหานคร</v>
          </cell>
          <cell r="I21" t="str">
            <v>เขตยานนาวา</v>
          </cell>
          <cell r="K21" t="str">
            <v>นครพนม</v>
          </cell>
        </row>
        <row r="22">
          <cell r="C22" t="str">
            <v>อ.เมืองกระบี่</v>
          </cell>
          <cell r="D22" t="str">
            <v>ต.โคกยาง</v>
          </cell>
          <cell r="E22" t="str">
            <v>โปรดระบุ</v>
          </cell>
          <cell r="H22" t="str">
            <v>กรุงเทพมหานคร</v>
          </cell>
          <cell r="I22" t="str">
            <v>เขตสัมพันธวงศ์</v>
          </cell>
          <cell r="K22" t="str">
            <v>นครราชสีมา</v>
          </cell>
        </row>
        <row r="23">
          <cell r="C23" t="str">
            <v>อ.เมืองกระบี่</v>
          </cell>
          <cell r="D23" t="str">
            <v>ต.ห้วยยูง</v>
          </cell>
          <cell r="E23" t="str">
            <v>โปรดระบุ</v>
          </cell>
          <cell r="H23" t="str">
            <v>กรุงเทพมหานคร</v>
          </cell>
          <cell r="I23" t="str">
            <v>เขตพญาไท</v>
          </cell>
          <cell r="K23" t="str">
            <v>นครศรีธรรมราช</v>
          </cell>
        </row>
        <row r="24">
          <cell r="C24" t="str">
            <v>อ.เมืองกระบี่</v>
          </cell>
          <cell r="D24" t="str">
            <v>ต.คลองขนาน</v>
          </cell>
          <cell r="E24" t="str">
            <v>โปรดระบุ</v>
          </cell>
          <cell r="H24" t="str">
            <v>กรุงเทพมหานคร</v>
          </cell>
          <cell r="I24" t="str">
            <v>เขตธนบุรี</v>
          </cell>
          <cell r="K24" t="str">
            <v>นครสวรรค์</v>
          </cell>
        </row>
        <row r="25">
          <cell r="C25" t="str">
            <v>อ.เมืองกระบี่</v>
          </cell>
          <cell r="D25" t="str">
            <v>ต.ตลิ่งชัน</v>
          </cell>
          <cell r="E25" t="str">
            <v>โปรดระบุ</v>
          </cell>
          <cell r="H25" t="str">
            <v>กรุงเทพมหานคร</v>
          </cell>
          <cell r="I25" t="str">
            <v>เขตบางกอกใหญ่</v>
          </cell>
          <cell r="K25" t="str">
            <v>นนทบุรี</v>
          </cell>
        </row>
        <row r="26">
          <cell r="C26" t="str">
            <v>อ.เมืองกระบี่</v>
          </cell>
          <cell r="D26" t="str">
            <v>ต.ปกาสัย</v>
          </cell>
          <cell r="E26" t="str">
            <v>โปรดระบุ</v>
          </cell>
          <cell r="H26" t="str">
            <v>กรุงเทพมหานคร</v>
          </cell>
          <cell r="I26" t="str">
            <v>เขตห้วยขวาง</v>
          </cell>
          <cell r="K26" t="str">
            <v>นราธิวาส</v>
          </cell>
        </row>
        <row r="27">
          <cell r="C27" t="str">
            <v>อ.เมืองกระบี่</v>
          </cell>
          <cell r="D27" t="str">
            <v>ต.เหนือคลอง</v>
          </cell>
          <cell r="E27" t="str">
            <v>โปรดระบุ</v>
          </cell>
          <cell r="H27" t="str">
            <v>กรุงเทพมหานคร</v>
          </cell>
          <cell r="I27" t="str">
            <v>เขตคลองสาน</v>
          </cell>
          <cell r="K27" t="str">
            <v>น่าน</v>
          </cell>
        </row>
        <row r="28">
          <cell r="C28" t="str">
            <v>อ.เขาพนม</v>
          </cell>
          <cell r="D28" t="str">
            <v>ต.เขาพนม</v>
          </cell>
          <cell r="E28" t="str">
            <v>81140</v>
          </cell>
          <cell r="H28" t="str">
            <v>กรุงเทพมหานคร</v>
          </cell>
          <cell r="I28" t="str">
            <v>เขตตลิ่งชัน</v>
          </cell>
          <cell r="K28" t="str">
            <v>บุรีรัมย์</v>
          </cell>
        </row>
        <row r="29">
          <cell r="C29" t="str">
            <v>อ.เขาพนม</v>
          </cell>
          <cell r="D29" t="str">
            <v>ต.เขาดิน</v>
          </cell>
          <cell r="E29" t="str">
            <v>81140</v>
          </cell>
          <cell r="H29" t="str">
            <v>กรุงเทพมหานคร</v>
          </cell>
          <cell r="I29" t="str">
            <v>เขตบางกอกน้อย</v>
          </cell>
          <cell r="K29" t="str">
            <v>ปทุมธานี</v>
          </cell>
        </row>
        <row r="30">
          <cell r="C30" t="str">
            <v>อ.เขาพนม</v>
          </cell>
          <cell r="D30" t="str">
            <v>ต.สินปุน</v>
          </cell>
          <cell r="E30" t="str">
            <v>80240</v>
          </cell>
          <cell r="H30" t="str">
            <v>กรุงเทพมหานคร</v>
          </cell>
          <cell r="I30" t="str">
            <v>เขตบางขุนเทียน</v>
          </cell>
          <cell r="K30" t="str">
            <v>ประจวบคีรีขันธ์</v>
          </cell>
        </row>
        <row r="31">
          <cell r="C31" t="str">
            <v>อ.เขาพนม</v>
          </cell>
          <cell r="D31" t="str">
            <v>ต.พรุเตียว</v>
          </cell>
          <cell r="E31" t="str">
            <v>81140</v>
          </cell>
          <cell r="H31" t="str">
            <v>กรุงเทพมหานคร</v>
          </cell>
          <cell r="I31" t="str">
            <v>เขตภาษีเจริญ</v>
          </cell>
          <cell r="K31" t="str">
            <v>ปราจีนบุรี</v>
          </cell>
        </row>
        <row r="32">
          <cell r="C32" t="str">
            <v>อ.เขาพนม</v>
          </cell>
          <cell r="D32" t="str">
            <v>ต.หน้าเขา</v>
          </cell>
          <cell r="E32" t="str">
            <v>81140</v>
          </cell>
          <cell r="H32" t="str">
            <v>กรุงเทพมหานคร</v>
          </cell>
          <cell r="I32" t="str">
            <v>เขตหนองแขม</v>
          </cell>
          <cell r="K32" t="str">
            <v>ปัตตานี</v>
          </cell>
        </row>
        <row r="33">
          <cell r="C33" t="str">
            <v>อ.เขาพนม</v>
          </cell>
          <cell r="D33" t="str">
            <v>ต.โคกหาร</v>
          </cell>
          <cell r="E33" t="str">
            <v>80240</v>
          </cell>
          <cell r="H33" t="str">
            <v>กรุงเทพมหานคร</v>
          </cell>
          <cell r="I33" t="str">
            <v>เขตราษฎร์บูรณะ</v>
          </cell>
          <cell r="K33" t="str">
            <v>พระนครศรีอยุธยา</v>
          </cell>
        </row>
        <row r="34">
          <cell r="C34" t="str">
            <v>อ.เกาะลันตา</v>
          </cell>
          <cell r="D34" t="str">
            <v>ต.เกาะลันตาใหญ่</v>
          </cell>
          <cell r="E34" t="str">
            <v>81150</v>
          </cell>
          <cell r="H34" t="str">
            <v>กรุงเทพมหานคร</v>
          </cell>
          <cell r="I34" t="str">
            <v>เขตบางพลัด</v>
          </cell>
          <cell r="K34" t="str">
            <v>พะเยา</v>
          </cell>
        </row>
        <row r="35">
          <cell r="C35" t="str">
            <v>อ.เกาะลันตา</v>
          </cell>
          <cell r="D35" t="str">
            <v>ต.เกาะลันตาน้อย</v>
          </cell>
          <cell r="E35" t="str">
            <v>81150</v>
          </cell>
          <cell r="H35" t="str">
            <v>กรุงเทพมหานคร</v>
          </cell>
          <cell r="I35" t="str">
            <v>เขตดินแดง</v>
          </cell>
          <cell r="K35" t="str">
            <v>พังงา</v>
          </cell>
        </row>
        <row r="36">
          <cell r="C36" t="str">
            <v>อ.เกาะลันตา</v>
          </cell>
          <cell r="D36" t="str">
            <v>ต.เกาะกลาง</v>
          </cell>
          <cell r="E36" t="str">
            <v>81120</v>
          </cell>
          <cell r="H36" t="str">
            <v>กรุงเทพมหานคร</v>
          </cell>
          <cell r="I36" t="str">
            <v>เขตบึงกุ่ม</v>
          </cell>
          <cell r="K36" t="str">
            <v>พัทลุง</v>
          </cell>
        </row>
        <row r="37">
          <cell r="C37" t="str">
            <v>อ.เกาะลันตา</v>
          </cell>
          <cell r="D37" t="str">
            <v>ต.คลองยาง</v>
          </cell>
          <cell r="E37" t="str">
            <v>81120</v>
          </cell>
          <cell r="H37" t="str">
            <v>กรุงเทพมหานคร</v>
          </cell>
          <cell r="I37" t="str">
            <v>เขตสาทร</v>
          </cell>
          <cell r="K37" t="str">
            <v>พิจิตร</v>
          </cell>
        </row>
        <row r="38">
          <cell r="C38" t="str">
            <v>อ.เกาะลันตา</v>
          </cell>
          <cell r="D38" t="str">
            <v>ต.ศาลาด่าน</v>
          </cell>
          <cell r="E38" t="str">
            <v>81150</v>
          </cell>
          <cell r="H38" t="str">
            <v>กรุงเทพมหานคร</v>
          </cell>
          <cell r="I38" t="str">
            <v>เขตบางซื่อ</v>
          </cell>
          <cell r="K38" t="str">
            <v>พิษณุโลก</v>
          </cell>
        </row>
        <row r="39">
          <cell r="C39" t="str">
            <v>อ.คลองท่อม</v>
          </cell>
          <cell r="D39" t="str">
            <v>ต.คลองท่อมใต้</v>
          </cell>
          <cell r="E39" t="str">
            <v>81120</v>
          </cell>
          <cell r="H39" t="str">
            <v>กรุงเทพมหานคร</v>
          </cell>
          <cell r="I39" t="str">
            <v>เขตจตุจักร</v>
          </cell>
          <cell r="K39" t="str">
            <v>เพชรบุรี</v>
          </cell>
        </row>
        <row r="40">
          <cell r="C40" t="str">
            <v>อ.คลองท่อม</v>
          </cell>
          <cell r="D40" t="str">
            <v>ต.คลองท่อมเหนือ</v>
          </cell>
          <cell r="E40" t="str">
            <v>81120</v>
          </cell>
          <cell r="H40" t="str">
            <v>กรุงเทพมหานคร</v>
          </cell>
          <cell r="I40" t="str">
            <v>เขตบางคอแหลม</v>
          </cell>
          <cell r="K40" t="str">
            <v>เพชรบูรณ์</v>
          </cell>
        </row>
        <row r="41">
          <cell r="C41" t="str">
            <v>อ.คลองท่อม</v>
          </cell>
          <cell r="D41" t="str">
            <v>ต.คลองพน</v>
          </cell>
          <cell r="E41" t="str">
            <v>81170</v>
          </cell>
          <cell r="H41" t="str">
            <v>กรุงเทพมหานคร</v>
          </cell>
          <cell r="I41" t="str">
            <v>เขตประเวศ</v>
          </cell>
          <cell r="K41" t="str">
            <v>แพร่</v>
          </cell>
        </row>
        <row r="42">
          <cell r="C42" t="str">
            <v>อ.คลองท่อม</v>
          </cell>
          <cell r="D42" t="str">
            <v>ต.ทรายขาว</v>
          </cell>
          <cell r="E42" t="str">
            <v>81170</v>
          </cell>
          <cell r="H42" t="str">
            <v>กรุงเทพมหานคร</v>
          </cell>
          <cell r="I42" t="str">
            <v>เขตคลองเตย</v>
          </cell>
          <cell r="K42" t="str">
            <v>ภูเก็ต</v>
          </cell>
        </row>
        <row r="43">
          <cell r="C43" t="str">
            <v>อ.คลองท่อม</v>
          </cell>
          <cell r="D43" t="str">
            <v>ต.ห้วยน้ำขาว</v>
          </cell>
          <cell r="E43" t="str">
            <v>81120</v>
          </cell>
          <cell r="H43" t="str">
            <v>กรุงเทพมหานคร</v>
          </cell>
          <cell r="I43" t="str">
            <v>เขตสวนหลวง</v>
          </cell>
          <cell r="K43" t="str">
            <v>มหาสารคาม</v>
          </cell>
        </row>
        <row r="44">
          <cell r="C44" t="str">
            <v>อ.คลองท่อม</v>
          </cell>
          <cell r="D44" t="str">
            <v>ต.พรุดินนา</v>
          </cell>
          <cell r="E44" t="str">
            <v>81120</v>
          </cell>
          <cell r="H44" t="str">
            <v>กรุงเทพมหานคร</v>
          </cell>
          <cell r="I44" t="str">
            <v>เขตจอมทอง</v>
          </cell>
          <cell r="K44" t="str">
            <v>มุกดาหาร</v>
          </cell>
        </row>
        <row r="45">
          <cell r="C45" t="str">
            <v>อ.คลองท่อม</v>
          </cell>
          <cell r="D45" t="str">
            <v>ต.เพหลา</v>
          </cell>
          <cell r="E45" t="str">
            <v>81120</v>
          </cell>
          <cell r="H45" t="str">
            <v>กรุงเทพมหานคร</v>
          </cell>
          <cell r="I45" t="str">
            <v>เขตดอนเมือง</v>
          </cell>
          <cell r="K45" t="str">
            <v>แม่ฮ่องสอน</v>
          </cell>
        </row>
        <row r="46">
          <cell r="C46" t="str">
            <v>อ.คลองท่อม</v>
          </cell>
          <cell r="D46" t="str">
            <v>ต.ลำทับ</v>
          </cell>
          <cell r="E46" t="str">
            <v>โปรดระบุ</v>
          </cell>
          <cell r="H46" t="str">
            <v>กรุงเทพมหานคร</v>
          </cell>
          <cell r="I46" t="str">
            <v>เขตราชเทวี</v>
          </cell>
          <cell r="K46" t="str">
            <v>ยโสธร</v>
          </cell>
        </row>
        <row r="47">
          <cell r="C47" t="str">
            <v>อ.อ่าวลึก</v>
          </cell>
          <cell r="D47" t="str">
            <v>ต.อ่าวลึกใต้</v>
          </cell>
          <cell r="E47" t="str">
            <v>81110</v>
          </cell>
          <cell r="H47" t="str">
            <v>กรุงเทพมหานคร</v>
          </cell>
          <cell r="I47" t="str">
            <v>เขตลาดพร้าว</v>
          </cell>
          <cell r="K47" t="str">
            <v>ยะลา</v>
          </cell>
        </row>
        <row r="48">
          <cell r="C48" t="str">
            <v>อ.อ่าวลึก</v>
          </cell>
          <cell r="D48" t="str">
            <v>ต.แหลมสัก</v>
          </cell>
          <cell r="E48" t="str">
            <v>81110</v>
          </cell>
          <cell r="H48" t="str">
            <v>กรุงเทพมหานคร</v>
          </cell>
          <cell r="I48" t="str">
            <v>เขตวัฒนา</v>
          </cell>
          <cell r="K48" t="str">
            <v>ร้อยเอ็ด</v>
          </cell>
        </row>
        <row r="49">
          <cell r="C49" t="str">
            <v>อ.อ่าวลึก</v>
          </cell>
          <cell r="D49" t="str">
            <v>ต.นาเหนือ</v>
          </cell>
          <cell r="E49" t="str">
            <v>81110</v>
          </cell>
          <cell r="H49" t="str">
            <v>กรุงเทพมหานคร</v>
          </cell>
          <cell r="I49" t="str">
            <v>เขตบางแค</v>
          </cell>
          <cell r="K49" t="str">
            <v>ระนอง</v>
          </cell>
        </row>
        <row r="50">
          <cell r="C50" t="str">
            <v>อ.อ่าวลึก</v>
          </cell>
          <cell r="D50" t="str">
            <v>ต.คลองหิน</v>
          </cell>
          <cell r="E50" t="str">
            <v>81110</v>
          </cell>
          <cell r="H50" t="str">
            <v>กรุงเทพมหานคร</v>
          </cell>
          <cell r="I50" t="str">
            <v>เขตหลักสี่</v>
          </cell>
          <cell r="K50" t="str">
            <v>ระยอง</v>
          </cell>
        </row>
        <row r="51">
          <cell r="C51" t="str">
            <v>อ.อ่าวลึก</v>
          </cell>
          <cell r="D51" t="str">
            <v>ต.อ่าวลึกน้อย</v>
          </cell>
          <cell r="E51" t="str">
            <v>81110</v>
          </cell>
          <cell r="H51" t="str">
            <v>กรุงเทพมหานคร</v>
          </cell>
          <cell r="I51" t="str">
            <v>เขตสายไหม</v>
          </cell>
          <cell r="K51" t="str">
            <v>ราชบุรี</v>
          </cell>
        </row>
        <row r="52">
          <cell r="C52" t="str">
            <v>อ.อ่าวลึก</v>
          </cell>
          <cell r="D52" t="str">
            <v>ต.อ่าวลึกเหนือ</v>
          </cell>
          <cell r="E52" t="str">
            <v>81110</v>
          </cell>
          <cell r="H52" t="str">
            <v>กรุงเทพมหานคร</v>
          </cell>
          <cell r="I52" t="str">
            <v>เขตคันนายาว</v>
          </cell>
          <cell r="K52" t="str">
            <v>ลพบุรี</v>
          </cell>
        </row>
        <row r="53">
          <cell r="C53" t="str">
            <v>อ.อ่าวลึก</v>
          </cell>
          <cell r="D53" t="str">
            <v>ต.เขาใหญ่</v>
          </cell>
          <cell r="E53" t="str">
            <v>81110</v>
          </cell>
          <cell r="H53" t="str">
            <v>กรุงเทพมหานคร</v>
          </cell>
          <cell r="I53" t="str">
            <v>เขตสะพานสูง</v>
          </cell>
          <cell r="K53" t="str">
            <v>ลำปาง</v>
          </cell>
        </row>
        <row r="54">
          <cell r="C54" t="str">
            <v>อ.อ่าวลึก</v>
          </cell>
          <cell r="D54" t="str">
            <v>ต.คลองยา</v>
          </cell>
          <cell r="E54" t="str">
            <v>81110</v>
          </cell>
          <cell r="H54" t="str">
            <v>กรุงเทพมหานคร</v>
          </cell>
          <cell r="I54" t="str">
            <v>เขตวังทองหลาง</v>
          </cell>
          <cell r="K54" t="str">
            <v>ลำพูน</v>
          </cell>
        </row>
        <row r="55">
          <cell r="C55" t="str">
            <v>อ.อ่าวลึก</v>
          </cell>
          <cell r="D55" t="str">
            <v>ต.บ้านกลาง</v>
          </cell>
          <cell r="E55" t="str">
            <v>81110</v>
          </cell>
          <cell r="H55" t="str">
            <v>กรุงเทพมหานคร</v>
          </cell>
          <cell r="I55" t="str">
            <v>เขตคลองสามวา</v>
          </cell>
          <cell r="K55" t="str">
            <v>เลย</v>
          </cell>
        </row>
        <row r="56">
          <cell r="C56" t="str">
            <v>อ.อ่าวลึก</v>
          </cell>
          <cell r="D56" t="str">
            <v>ต.เขาเขน</v>
          </cell>
          <cell r="E56" t="str">
            <v>โปรดระบุ</v>
          </cell>
          <cell r="H56" t="str">
            <v>กรุงเทพมหานคร</v>
          </cell>
          <cell r="I56" t="str">
            <v>เขตบางนา</v>
          </cell>
          <cell r="K56" t="str">
            <v>ศรีสะเกษ</v>
          </cell>
        </row>
        <row r="57">
          <cell r="C57" t="str">
            <v>อ.อ่าวลึก</v>
          </cell>
          <cell r="D57" t="str">
            <v>ต.เขาต่อ</v>
          </cell>
          <cell r="E57" t="str">
            <v>โปรดระบุ</v>
          </cell>
          <cell r="H57" t="str">
            <v>กรุงเทพมหานคร</v>
          </cell>
          <cell r="I57" t="str">
            <v>เขตทวีวัฒนา</v>
          </cell>
          <cell r="K57" t="str">
            <v>สกลนคร</v>
          </cell>
        </row>
        <row r="58">
          <cell r="C58" t="str">
            <v>อ.อ่าวลึก</v>
          </cell>
          <cell r="D58" t="str">
            <v>ต.ปลายพระยา</v>
          </cell>
          <cell r="E58" t="str">
            <v>โปรดระบุ</v>
          </cell>
          <cell r="H58" t="str">
            <v>กรุงเทพมหานคร</v>
          </cell>
          <cell r="I58" t="str">
            <v>เขตทุ่งครุ</v>
          </cell>
          <cell r="K58" t="str">
            <v>สงขลา</v>
          </cell>
        </row>
        <row r="59">
          <cell r="C59" t="str">
            <v>อ.ปลายพระยา</v>
          </cell>
          <cell r="D59" t="str">
            <v>ต.ปลายพระยา</v>
          </cell>
          <cell r="E59" t="str">
            <v>81160</v>
          </cell>
          <cell r="H59" t="str">
            <v>กรุงเทพมหานคร</v>
          </cell>
          <cell r="I59" t="str">
            <v>เขตบางบอน</v>
          </cell>
          <cell r="K59" t="str">
            <v>สตูล</v>
          </cell>
        </row>
        <row r="60">
          <cell r="C60" t="str">
            <v>อ.ปลายพระยา</v>
          </cell>
          <cell r="D60" t="str">
            <v>ต.เขาเขน</v>
          </cell>
          <cell r="E60" t="str">
            <v>81160</v>
          </cell>
          <cell r="H60" t="str">
            <v>กาญจนบุรี</v>
          </cell>
          <cell r="I60" t="str">
            <v>อ.เมืองกาญจนบุรี</v>
          </cell>
          <cell r="K60" t="str">
            <v>สมุทรปราการ</v>
          </cell>
        </row>
        <row r="61">
          <cell r="C61" t="str">
            <v>อ.ปลายพระยา</v>
          </cell>
          <cell r="D61" t="str">
            <v>ต.เขาต่อ</v>
          </cell>
          <cell r="E61" t="str">
            <v>81160</v>
          </cell>
          <cell r="H61" t="str">
            <v>กาญจนบุรี</v>
          </cell>
          <cell r="I61" t="str">
            <v>อ.ไทรโยค</v>
          </cell>
          <cell r="K61" t="str">
            <v>สมุทรสงคราม</v>
          </cell>
        </row>
        <row r="62">
          <cell r="C62" t="str">
            <v>อ.ปลายพระยา</v>
          </cell>
          <cell r="D62" t="str">
            <v>ต.คีรีวง</v>
          </cell>
          <cell r="E62" t="str">
            <v>81160</v>
          </cell>
          <cell r="H62" t="str">
            <v>กาญจนบุรี</v>
          </cell>
          <cell r="I62" t="str">
            <v>อ.บ่อพลอย</v>
          </cell>
          <cell r="K62" t="str">
            <v>สมุทรสาคร</v>
          </cell>
        </row>
        <row r="63">
          <cell r="C63" t="str">
            <v>อ.ลำทับ</v>
          </cell>
          <cell r="D63" t="str">
            <v>ต.ลำทับ</v>
          </cell>
          <cell r="E63" t="str">
            <v>81120</v>
          </cell>
          <cell r="H63" t="str">
            <v>กาญจนบุรี</v>
          </cell>
          <cell r="I63" t="str">
            <v>อ.ศรีสวัสดิ์</v>
          </cell>
          <cell r="K63" t="str">
            <v>สระแก้ว</v>
          </cell>
        </row>
        <row r="64">
          <cell r="C64" t="str">
            <v>อ.ลำทับ</v>
          </cell>
          <cell r="D64" t="str">
            <v>ต.ดินอุดม</v>
          </cell>
          <cell r="E64" t="str">
            <v>81120</v>
          </cell>
          <cell r="H64" t="str">
            <v>กาญจนบุรี</v>
          </cell>
          <cell r="I64" t="str">
            <v>อ.ท่ามะกา</v>
          </cell>
          <cell r="K64" t="str">
            <v>สระบุรี</v>
          </cell>
        </row>
        <row r="65">
          <cell r="C65" t="str">
            <v>อ.ลำทับ</v>
          </cell>
          <cell r="D65" t="str">
            <v>ต.ทุ่งไทรทอง</v>
          </cell>
          <cell r="E65" t="str">
            <v>81120</v>
          </cell>
          <cell r="H65" t="str">
            <v>กาญจนบุรี</v>
          </cell>
          <cell r="I65" t="str">
            <v>อ.ท่าม่วง</v>
          </cell>
          <cell r="K65" t="str">
            <v>สิงห์บุรี</v>
          </cell>
        </row>
        <row r="66">
          <cell r="C66" t="str">
            <v>อ.ลำทับ</v>
          </cell>
          <cell r="D66" t="str">
            <v>ต.ดินแดง</v>
          </cell>
          <cell r="E66" t="str">
            <v>81120</v>
          </cell>
          <cell r="H66" t="str">
            <v>กาญจนบุรี</v>
          </cell>
          <cell r="I66" t="str">
            <v>อ.ทองผาภูมิ</v>
          </cell>
          <cell r="K66" t="str">
            <v>สุโขทัย</v>
          </cell>
        </row>
        <row r="67">
          <cell r="C67" t="str">
            <v>อ.เหนือคลอง</v>
          </cell>
          <cell r="D67" t="str">
            <v>ต.เหนือคลอง</v>
          </cell>
          <cell r="E67" t="str">
            <v>81130</v>
          </cell>
          <cell r="H67" t="str">
            <v>กาญจนบุรี</v>
          </cell>
          <cell r="I67" t="str">
            <v>อ.สังขละบุรี</v>
          </cell>
          <cell r="K67" t="str">
            <v>สุพรรณบุรี</v>
          </cell>
        </row>
        <row r="68">
          <cell r="C68" t="str">
            <v>อ.เหนือคลอง</v>
          </cell>
          <cell r="D68" t="str">
            <v>ต.เกาะศรีบอยา</v>
          </cell>
          <cell r="E68" t="str">
            <v>81130</v>
          </cell>
          <cell r="H68" t="str">
            <v>กาญจนบุรี</v>
          </cell>
          <cell r="I68" t="str">
            <v>อ.พนมทวน</v>
          </cell>
          <cell r="K68" t="str">
            <v>สุราษฎร์ธานี</v>
          </cell>
        </row>
        <row r="69">
          <cell r="C69" t="str">
            <v>อ.เหนือคลอง</v>
          </cell>
          <cell r="D69" t="str">
            <v>ต.คลองขนาน</v>
          </cell>
          <cell r="E69" t="str">
            <v>81130</v>
          </cell>
          <cell r="H69" t="str">
            <v>กาญจนบุรี</v>
          </cell>
          <cell r="I69" t="str">
            <v>อ.เลาขวัญ</v>
          </cell>
          <cell r="K69" t="str">
            <v>สุรินทร์</v>
          </cell>
        </row>
        <row r="70">
          <cell r="C70" t="str">
            <v>อ.เหนือคลอง</v>
          </cell>
          <cell r="D70" t="str">
            <v>ต.คลองเขม้า</v>
          </cell>
          <cell r="E70" t="str">
            <v>81130</v>
          </cell>
          <cell r="H70" t="str">
            <v>กาญจนบุรี</v>
          </cell>
          <cell r="I70" t="str">
            <v>อ.ด่านมะขามเตี้ย</v>
          </cell>
          <cell r="K70" t="str">
            <v>หนองคาย</v>
          </cell>
        </row>
        <row r="71">
          <cell r="C71" t="str">
            <v>อ.เหนือคลอง</v>
          </cell>
          <cell r="D71" t="str">
            <v>ต.โคกยาง</v>
          </cell>
          <cell r="E71" t="str">
            <v>81130</v>
          </cell>
          <cell r="H71" t="str">
            <v>กาญจนบุรี</v>
          </cell>
          <cell r="I71" t="str">
            <v>อ.หนองปรือ</v>
          </cell>
          <cell r="K71" t="str">
            <v>หนองบัวลำภู</v>
          </cell>
        </row>
        <row r="72">
          <cell r="C72" t="str">
            <v>อ.เหนือคลอง</v>
          </cell>
          <cell r="D72" t="str">
            <v>ต.ตลิ่งชัน</v>
          </cell>
          <cell r="E72" t="str">
            <v>81130</v>
          </cell>
          <cell r="H72" t="str">
            <v>กาญจนบุรี</v>
          </cell>
          <cell r="I72" t="str">
            <v>อ.ห้วยกระเจา</v>
          </cell>
          <cell r="K72" t="str">
            <v>อ่างทอง</v>
          </cell>
        </row>
        <row r="73">
          <cell r="C73" t="str">
            <v>อ.เหนือคลอง</v>
          </cell>
          <cell r="D73" t="str">
            <v>ต.ปกาสัย</v>
          </cell>
          <cell r="E73" t="str">
            <v>81130</v>
          </cell>
          <cell r="H73" t="str">
            <v>กาฬสินธุ์</v>
          </cell>
          <cell r="I73" t="str">
            <v>อ.เมืองกาฬสินธุ์</v>
          </cell>
          <cell r="K73" t="str">
            <v>อำนาจเจริญ</v>
          </cell>
        </row>
        <row r="74">
          <cell r="C74" t="str">
            <v>อ.เหนือคลอง</v>
          </cell>
          <cell r="D74" t="str">
            <v>ต.ห้วยยูง</v>
          </cell>
          <cell r="E74" t="str">
            <v>81130</v>
          </cell>
          <cell r="H74" t="str">
            <v>กาฬสินธุ์</v>
          </cell>
          <cell r="I74" t="str">
            <v>อ.นามน</v>
          </cell>
          <cell r="K74" t="str">
            <v>อุดรธานี</v>
          </cell>
        </row>
        <row r="75">
          <cell r="C75" t="str">
            <v>เขตพระนคร</v>
          </cell>
          <cell r="D75" t="str">
            <v>แขวงพระบรมมหาราชวัง</v>
          </cell>
          <cell r="E75" t="str">
            <v>10200</v>
          </cell>
          <cell r="H75" t="str">
            <v>กาฬสินธุ์</v>
          </cell>
          <cell r="I75" t="str">
            <v>อ.กมลาไสย</v>
          </cell>
          <cell r="K75" t="str">
            <v>อุตรดิตถ์</v>
          </cell>
        </row>
        <row r="76">
          <cell r="C76" t="str">
            <v>เขตพระนคร</v>
          </cell>
          <cell r="D76" t="str">
            <v>แขวงวังบูรพาภิรมย์</v>
          </cell>
          <cell r="E76" t="str">
            <v>10200</v>
          </cell>
          <cell r="H76" t="str">
            <v>กาฬสินธุ์</v>
          </cell>
          <cell r="I76" t="str">
            <v>อ.ร่องคำ</v>
          </cell>
          <cell r="K76" t="str">
            <v>อุทัยธานี</v>
          </cell>
        </row>
        <row r="77">
          <cell r="C77" t="str">
            <v>เขตพระนคร</v>
          </cell>
          <cell r="D77" t="str">
            <v>แขวงวัดราชบพิธ</v>
          </cell>
          <cell r="E77" t="str">
            <v>10200</v>
          </cell>
          <cell r="H77" t="str">
            <v>กาฬสินธุ์</v>
          </cell>
          <cell r="I77" t="str">
            <v>อ.กุฉินารายณ์</v>
          </cell>
          <cell r="K77" t="str">
            <v>อุบลราชธานี</v>
          </cell>
        </row>
        <row r="78">
          <cell r="C78" t="str">
            <v>เขตพระนคร</v>
          </cell>
          <cell r="D78" t="str">
            <v>แขวงสำราญราษฎร์</v>
          </cell>
          <cell r="E78" t="str">
            <v>10200</v>
          </cell>
          <cell r="H78" t="str">
            <v>กาฬสินธุ์</v>
          </cell>
          <cell r="I78" t="str">
            <v>อ.เขาวง</v>
          </cell>
        </row>
        <row r="79">
          <cell r="C79" t="str">
            <v>เขตพระนคร</v>
          </cell>
          <cell r="D79" t="str">
            <v>แขวงศาลเจ้าพ่อเสือ</v>
          </cell>
          <cell r="E79" t="str">
            <v>10200</v>
          </cell>
          <cell r="H79" t="str">
            <v>กาฬสินธุ์</v>
          </cell>
          <cell r="I79" t="str">
            <v>อ.ยางตลาด</v>
          </cell>
        </row>
        <row r="80">
          <cell r="C80" t="str">
            <v>เขตพระนคร</v>
          </cell>
          <cell r="D80" t="str">
            <v>แขวงเสาชิงช้า</v>
          </cell>
          <cell r="E80" t="str">
            <v>10200</v>
          </cell>
          <cell r="H80" t="str">
            <v>กาฬสินธุ์</v>
          </cell>
          <cell r="I80" t="str">
            <v>อ.ห้วยเม็ก</v>
          </cell>
        </row>
        <row r="81">
          <cell r="C81" t="str">
            <v>เขตพระนคร</v>
          </cell>
          <cell r="D81" t="str">
            <v>แขวงบวรนิเวศ</v>
          </cell>
          <cell r="E81" t="str">
            <v>10200</v>
          </cell>
          <cell r="H81" t="str">
            <v>กาฬสินธุ์</v>
          </cell>
          <cell r="I81" t="str">
            <v>อ.สหัสขันธ์</v>
          </cell>
        </row>
        <row r="82">
          <cell r="C82" t="str">
            <v>เขตพระนคร</v>
          </cell>
          <cell r="D82" t="str">
            <v>แขวงตลาดยอด</v>
          </cell>
          <cell r="E82" t="str">
            <v>10200</v>
          </cell>
          <cell r="H82" t="str">
            <v>กาฬสินธุ์</v>
          </cell>
          <cell r="I82" t="str">
            <v>อ.คำม่วง</v>
          </cell>
        </row>
        <row r="83">
          <cell r="C83" t="str">
            <v>เขตพระนคร</v>
          </cell>
          <cell r="D83" t="str">
            <v>แขวงชนะสงคราม</v>
          </cell>
          <cell r="E83" t="str">
            <v>10200</v>
          </cell>
          <cell r="H83" t="str">
            <v>กาฬสินธุ์</v>
          </cell>
          <cell r="I83" t="str">
            <v>อ.ท่าคันโท</v>
          </cell>
        </row>
        <row r="84">
          <cell r="C84" t="str">
            <v>เขตพระนคร</v>
          </cell>
          <cell r="D84" t="str">
            <v>แขวงบ้านพานถม</v>
          </cell>
          <cell r="E84" t="str">
            <v>10200</v>
          </cell>
          <cell r="H84" t="str">
            <v>กาฬสินธุ์</v>
          </cell>
          <cell r="I84" t="str">
            <v>อ.หนองกุงศรี</v>
          </cell>
        </row>
        <row r="85">
          <cell r="C85" t="str">
            <v>เขตพระนคร</v>
          </cell>
          <cell r="D85" t="str">
            <v>แขวงบางขุนพรหม</v>
          </cell>
          <cell r="E85" t="str">
            <v>10200</v>
          </cell>
          <cell r="H85" t="str">
            <v>กาฬสินธุ์</v>
          </cell>
          <cell r="I85" t="str">
            <v>อ.สมเด็จ</v>
          </cell>
        </row>
        <row r="86">
          <cell r="C86" t="str">
            <v>เขตพระนคร</v>
          </cell>
          <cell r="D86" t="str">
            <v>แขวงวัดสามพระยา</v>
          </cell>
          <cell r="E86" t="str">
            <v>10200</v>
          </cell>
          <cell r="H86" t="str">
            <v>กาฬสินธุ์</v>
          </cell>
          <cell r="I86" t="str">
            <v>อ.ห้วยผึ้ง</v>
          </cell>
        </row>
        <row r="87">
          <cell r="C87" t="str">
            <v>เขตดุสิต</v>
          </cell>
          <cell r="D87" t="str">
            <v>แขวงดุสิต</v>
          </cell>
          <cell r="E87" t="str">
            <v>10300</v>
          </cell>
          <cell r="H87" t="str">
            <v>กาฬสินธุ์</v>
          </cell>
          <cell r="I87" t="str">
            <v>อ.สามชัย</v>
          </cell>
        </row>
        <row r="88">
          <cell r="C88" t="str">
            <v>เขตดุสิต</v>
          </cell>
          <cell r="D88" t="str">
            <v>แขวงวชิรพยาบาล</v>
          </cell>
          <cell r="E88" t="str">
            <v>10300</v>
          </cell>
          <cell r="H88" t="str">
            <v>กาฬสินธุ์</v>
          </cell>
          <cell r="I88" t="str">
            <v>อ.นาคู</v>
          </cell>
        </row>
        <row r="89">
          <cell r="C89" t="str">
            <v>เขตดุสิต</v>
          </cell>
          <cell r="D89" t="str">
            <v>แขวงสวนจิตรลดา</v>
          </cell>
          <cell r="E89" t="str">
            <v>10300</v>
          </cell>
          <cell r="H89" t="str">
            <v>กาฬสินธุ์</v>
          </cell>
          <cell r="I89" t="str">
            <v>อ.ดอนจาน</v>
          </cell>
        </row>
        <row r="90">
          <cell r="C90" t="str">
            <v>เขตดุสิต</v>
          </cell>
          <cell r="D90" t="str">
            <v>แขวงสี่แยกมหานาค</v>
          </cell>
          <cell r="E90" t="str">
            <v>10300</v>
          </cell>
          <cell r="H90" t="str">
            <v>กาฬสินธุ์</v>
          </cell>
          <cell r="I90" t="str">
            <v>อ.ฆ้องชัย</v>
          </cell>
        </row>
        <row r="91">
          <cell r="C91" t="str">
            <v>เขตดุสิต</v>
          </cell>
          <cell r="D91" t="str">
            <v>แขวงบางซื่อ</v>
          </cell>
          <cell r="E91" t="str">
            <v>โปรดระบุ</v>
          </cell>
          <cell r="H91" t="str">
            <v>กำแพงเพชร</v>
          </cell>
          <cell r="I91" t="str">
            <v>อ.เมืองกำแพงเพชร</v>
          </cell>
        </row>
        <row r="92">
          <cell r="C92" t="str">
            <v>เขตดุสิต</v>
          </cell>
          <cell r="D92" t="str">
            <v>แขวงถนนนครไชยศรี</v>
          </cell>
          <cell r="E92" t="str">
            <v>10300</v>
          </cell>
          <cell r="H92" t="str">
            <v>กำแพงเพชร</v>
          </cell>
          <cell r="I92" t="str">
            <v>อ.ไทรงาม</v>
          </cell>
        </row>
        <row r="93">
          <cell r="C93" t="str">
            <v>เขตดุสิต</v>
          </cell>
          <cell r="D93" t="str">
            <v>แขวงสามเสนใน</v>
          </cell>
          <cell r="E93" t="str">
            <v>โปรดระบุ</v>
          </cell>
          <cell r="H93" t="str">
            <v>กำแพงเพชร</v>
          </cell>
          <cell r="I93" t="str">
            <v>อ.คลองลาน</v>
          </cell>
        </row>
        <row r="94">
          <cell r="C94" t="str">
            <v>เขตหนองจอก</v>
          </cell>
          <cell r="D94" t="str">
            <v>แขวงกระทุ่มราย</v>
          </cell>
          <cell r="E94" t="str">
            <v>10530</v>
          </cell>
          <cell r="H94" t="str">
            <v>กำแพงเพชร</v>
          </cell>
          <cell r="I94" t="str">
            <v>อ.ขาณุวรลักษบุรี</v>
          </cell>
        </row>
        <row r="95">
          <cell r="C95" t="str">
            <v>เขตหนองจอก</v>
          </cell>
          <cell r="D95" t="str">
            <v>แขวงหนองจอก</v>
          </cell>
          <cell r="E95" t="str">
            <v>10530</v>
          </cell>
          <cell r="H95" t="str">
            <v>กำแพงเพชร</v>
          </cell>
          <cell r="I95" t="str">
            <v>อ.คลองขลุง</v>
          </cell>
        </row>
        <row r="96">
          <cell r="C96" t="str">
            <v>เขตหนองจอก</v>
          </cell>
          <cell r="D96" t="str">
            <v>แขวงคลองสิบ</v>
          </cell>
          <cell r="E96" t="str">
            <v>10530</v>
          </cell>
          <cell r="H96" t="str">
            <v>กำแพงเพชร</v>
          </cell>
          <cell r="I96" t="str">
            <v>อ.พรานกระต่าย</v>
          </cell>
        </row>
        <row r="97">
          <cell r="C97" t="str">
            <v>เขตหนองจอก</v>
          </cell>
          <cell r="D97" t="str">
            <v>แขวงคลองสิบสอง</v>
          </cell>
          <cell r="E97" t="str">
            <v>10530</v>
          </cell>
          <cell r="H97" t="str">
            <v>กำแพงเพชร</v>
          </cell>
          <cell r="I97" t="str">
            <v>อ.ลานกระบือ</v>
          </cell>
        </row>
        <row r="98">
          <cell r="C98" t="str">
            <v>เขตหนองจอก</v>
          </cell>
          <cell r="D98" t="str">
            <v>แขวงโคกแฝด</v>
          </cell>
          <cell r="E98" t="str">
            <v>10530</v>
          </cell>
          <cell r="H98" t="str">
            <v>กำแพงเพชร</v>
          </cell>
          <cell r="I98" t="str">
            <v>อ.ทรายทองวัฒนา</v>
          </cell>
        </row>
        <row r="99">
          <cell r="C99" t="str">
            <v>เขตหนองจอก</v>
          </cell>
          <cell r="D99" t="str">
            <v>แขวงคู้ฝั่งเหนือ</v>
          </cell>
          <cell r="E99" t="str">
            <v>10530</v>
          </cell>
          <cell r="H99" t="str">
            <v>กำแพงเพชร</v>
          </cell>
          <cell r="I99" t="str">
            <v>อ.ปางศิลาทอง</v>
          </cell>
        </row>
        <row r="100">
          <cell r="C100" t="str">
            <v>เขตหนองจอก</v>
          </cell>
          <cell r="D100" t="str">
            <v>แขวงลำผักชี</v>
          </cell>
          <cell r="E100" t="str">
            <v>10530</v>
          </cell>
          <cell r="H100" t="str">
            <v>กำแพงเพชร</v>
          </cell>
          <cell r="I100" t="str">
            <v>อ.บึงสามัคคี</v>
          </cell>
        </row>
        <row r="101">
          <cell r="C101" t="str">
            <v>เขตหนองจอก</v>
          </cell>
          <cell r="D101" t="str">
            <v>แขวงลำต้อยติ่ง</v>
          </cell>
          <cell r="E101" t="str">
            <v>10530</v>
          </cell>
          <cell r="H101" t="str">
            <v>กำแพงเพชร</v>
          </cell>
          <cell r="I101" t="str">
            <v>อ.โกสัมพีนคร</v>
          </cell>
        </row>
        <row r="102">
          <cell r="C102" t="str">
            <v>เขตบางรัก</v>
          </cell>
          <cell r="D102" t="str">
            <v>แขวงมหาพฤฒาราม</v>
          </cell>
          <cell r="E102" t="str">
            <v>10500</v>
          </cell>
          <cell r="H102" t="str">
            <v>ขอนแก่น</v>
          </cell>
          <cell r="I102" t="str">
            <v>อ.เมืองขอนแก่น</v>
          </cell>
        </row>
        <row r="103">
          <cell r="C103" t="str">
            <v>เขตบางรัก</v>
          </cell>
          <cell r="D103" t="str">
            <v>แขวงสีลม</v>
          </cell>
          <cell r="E103" t="str">
            <v>10500</v>
          </cell>
          <cell r="H103" t="str">
            <v>ขอนแก่น</v>
          </cell>
          <cell r="I103" t="str">
            <v>อ.บ้านฝาง</v>
          </cell>
        </row>
        <row r="104">
          <cell r="C104" t="str">
            <v>เขตบางรัก</v>
          </cell>
          <cell r="D104" t="str">
            <v>แขวงสุริยวงศ์</v>
          </cell>
          <cell r="E104" t="str">
            <v>10500</v>
          </cell>
          <cell r="H104" t="str">
            <v>ขอนแก่น</v>
          </cell>
          <cell r="I104" t="str">
            <v>อ.พระยืน</v>
          </cell>
        </row>
        <row r="105">
          <cell r="C105" t="str">
            <v>เขตบางรัก</v>
          </cell>
          <cell r="D105" t="str">
            <v>แขวงบางรัก</v>
          </cell>
          <cell r="E105" t="str">
            <v>10500</v>
          </cell>
          <cell r="H105" t="str">
            <v>ขอนแก่น</v>
          </cell>
          <cell r="I105" t="str">
            <v>อ.หนองเรือ</v>
          </cell>
        </row>
        <row r="106">
          <cell r="C106" t="str">
            <v>เขตบางรัก</v>
          </cell>
          <cell r="D106" t="str">
            <v>แขวงสี่พระยา</v>
          </cell>
          <cell r="E106" t="str">
            <v>10500</v>
          </cell>
          <cell r="H106" t="str">
            <v>ขอนแก่น</v>
          </cell>
          <cell r="I106" t="str">
            <v>อ.ชุมแพ</v>
          </cell>
        </row>
        <row r="107">
          <cell r="C107" t="str">
            <v>เขตบางเขน</v>
          </cell>
          <cell r="D107" t="str">
            <v>แขวงลาดยาว</v>
          </cell>
          <cell r="E107" t="str">
            <v>โปรดระบุ</v>
          </cell>
          <cell r="H107" t="str">
            <v>ขอนแก่น</v>
          </cell>
          <cell r="I107" t="str">
            <v>อ.สีชมพู</v>
          </cell>
        </row>
        <row r="108">
          <cell r="C108" t="str">
            <v>เขตบางเขน</v>
          </cell>
          <cell r="D108" t="str">
            <v>แขวงอนุสาวรีย์</v>
          </cell>
          <cell r="E108" t="str">
            <v>10220</v>
          </cell>
          <cell r="H108" t="str">
            <v>ขอนแก่น</v>
          </cell>
          <cell r="I108" t="str">
            <v>อ.น้ำพอง</v>
          </cell>
        </row>
        <row r="109">
          <cell r="C109" t="str">
            <v>เขตบางเขน</v>
          </cell>
          <cell r="D109" t="str">
            <v>แขวงคลองถนน</v>
          </cell>
          <cell r="E109" t="str">
            <v>โปรดระบุ</v>
          </cell>
          <cell r="H109" t="str">
            <v>ขอนแก่น</v>
          </cell>
          <cell r="I109" t="str">
            <v>อ.อุบลรัตน์</v>
          </cell>
        </row>
        <row r="110">
          <cell r="C110" t="str">
            <v>เขตบางเขน</v>
          </cell>
          <cell r="D110" t="str">
            <v>แขวงตลาดบางเขน</v>
          </cell>
          <cell r="E110" t="str">
            <v>โปรดระบุ</v>
          </cell>
          <cell r="H110" t="str">
            <v>ขอนแก่น</v>
          </cell>
          <cell r="I110" t="str">
            <v>อ.กระนวน</v>
          </cell>
        </row>
        <row r="111">
          <cell r="C111" t="str">
            <v>เขตบางเขน</v>
          </cell>
          <cell r="D111" t="str">
            <v>แขวงสีกัน</v>
          </cell>
          <cell r="E111" t="str">
            <v>โปรดระบุ</v>
          </cell>
          <cell r="H111" t="str">
            <v>ขอนแก่น</v>
          </cell>
          <cell r="I111" t="str">
            <v>อ.บ้านไผ่</v>
          </cell>
        </row>
        <row r="112">
          <cell r="C112" t="str">
            <v>เขตบางเขน</v>
          </cell>
          <cell r="D112" t="str">
            <v>แขวงสายไหม</v>
          </cell>
          <cell r="E112" t="str">
            <v>โปรดระบุ</v>
          </cell>
          <cell r="H112" t="str">
            <v>ขอนแก่น</v>
          </cell>
          <cell r="I112" t="str">
            <v>อ.เปือยน้อย</v>
          </cell>
        </row>
        <row r="113">
          <cell r="C113" t="str">
            <v>เขตบางเขน</v>
          </cell>
          <cell r="D113" t="str">
            <v>แขวงทุ่งสองห้อง</v>
          </cell>
          <cell r="E113" t="str">
            <v>โปรดระบุ</v>
          </cell>
          <cell r="H113" t="str">
            <v>ขอนแก่น</v>
          </cell>
          <cell r="I113" t="str">
            <v>อ.พล</v>
          </cell>
        </row>
        <row r="114">
          <cell r="C114" t="str">
            <v>เขตบางเขน</v>
          </cell>
          <cell r="D114" t="str">
            <v>แขวงท่าแร้ง</v>
          </cell>
          <cell r="E114">
            <v>10220</v>
          </cell>
          <cell r="H114" t="str">
            <v>ขอนแก่น</v>
          </cell>
          <cell r="I114" t="str">
            <v>อ.แวงใหญ่</v>
          </cell>
        </row>
        <row r="115">
          <cell r="C115" t="str">
            <v>เขตบางเขน</v>
          </cell>
          <cell r="D115" t="str">
            <v>แขวงออเงิน</v>
          </cell>
          <cell r="E115" t="str">
            <v>โปรดระบุ</v>
          </cell>
          <cell r="H115" t="str">
            <v>ขอนแก่น</v>
          </cell>
          <cell r="I115" t="str">
            <v>อ.แวงน้อย</v>
          </cell>
        </row>
        <row r="116">
          <cell r="C116" t="str">
            <v>เขตบางเขน</v>
          </cell>
          <cell r="D116" t="str">
            <v>แขวงบางเขน</v>
          </cell>
          <cell r="E116" t="str">
            <v>โปรดระบุ</v>
          </cell>
          <cell r="H116" t="str">
            <v>ขอนแก่น</v>
          </cell>
          <cell r="I116" t="str">
            <v>อ.หนองสองห้อง</v>
          </cell>
        </row>
        <row r="117">
          <cell r="C117" t="str">
            <v>เขตบางกะปิ</v>
          </cell>
          <cell r="D117" t="str">
            <v>แขวงคลองจั่น</v>
          </cell>
          <cell r="E117" t="str">
            <v>10240</v>
          </cell>
          <cell r="H117" t="str">
            <v>ขอนแก่น</v>
          </cell>
          <cell r="I117" t="str">
            <v>อ.ภูเวียง</v>
          </cell>
        </row>
        <row r="118">
          <cell r="C118" t="str">
            <v>เขตบางกะปิ</v>
          </cell>
          <cell r="D118" t="str">
            <v>แขวงวังทองหลาง</v>
          </cell>
          <cell r="E118" t="str">
            <v>โปรดระบุ</v>
          </cell>
          <cell r="H118" t="str">
            <v>ขอนแก่น</v>
          </cell>
          <cell r="I118" t="str">
            <v>อ.มัญจาคีรี</v>
          </cell>
        </row>
        <row r="119">
          <cell r="C119" t="str">
            <v>เขตบางกะปิ</v>
          </cell>
          <cell r="D119" t="str">
            <v>แขวงลาดพร้าว</v>
          </cell>
          <cell r="E119" t="str">
            <v>โปรดระบุ</v>
          </cell>
          <cell r="H119" t="str">
            <v>ขอนแก่น</v>
          </cell>
          <cell r="I119" t="str">
            <v>อ.ชนบท</v>
          </cell>
        </row>
        <row r="120">
          <cell r="C120" t="str">
            <v>เขตบางกะปิ</v>
          </cell>
          <cell r="D120" t="str">
            <v>แขวงคลองกุ่ม</v>
          </cell>
          <cell r="E120" t="str">
            <v>โปรดระบุ</v>
          </cell>
          <cell r="H120" t="str">
            <v>ขอนแก่น</v>
          </cell>
          <cell r="I120" t="str">
            <v>อ.เขาสวนกวาง</v>
          </cell>
        </row>
        <row r="121">
          <cell r="C121" t="str">
            <v>เขตบางกะปิ</v>
          </cell>
          <cell r="D121" t="str">
            <v>แขวงสะพานสูง</v>
          </cell>
          <cell r="E121" t="str">
            <v>โปรดระบุ</v>
          </cell>
          <cell r="H121" t="str">
            <v>ขอนแก่น</v>
          </cell>
          <cell r="I121" t="str">
            <v>อ.ภูผาม่าน</v>
          </cell>
        </row>
        <row r="122">
          <cell r="C122" t="str">
            <v>เขตบางกะปิ</v>
          </cell>
          <cell r="D122" t="str">
            <v>แขวงคันนายาว</v>
          </cell>
          <cell r="E122" t="str">
            <v>โปรดระบุ</v>
          </cell>
          <cell r="H122" t="str">
            <v>ขอนแก่น</v>
          </cell>
          <cell r="I122" t="str">
            <v>อ.ซำสูง</v>
          </cell>
        </row>
        <row r="123">
          <cell r="C123" t="str">
            <v>เขตบางกะปิ</v>
          </cell>
          <cell r="D123" t="str">
            <v>แขวงจรเข้บัว</v>
          </cell>
          <cell r="E123" t="str">
            <v>โปรดระบุ</v>
          </cell>
          <cell r="H123" t="str">
            <v>ขอนแก่น</v>
          </cell>
          <cell r="I123" t="str">
            <v>อ.โคกโพธิ์ไชย</v>
          </cell>
        </row>
        <row r="124">
          <cell r="C124" t="str">
            <v>เขตบางกะปิ</v>
          </cell>
          <cell r="D124" t="str">
            <v>แขวงหัวหมาก</v>
          </cell>
          <cell r="E124" t="str">
            <v>10240</v>
          </cell>
          <cell r="H124" t="str">
            <v>ขอนแก่น</v>
          </cell>
          <cell r="I124" t="str">
            <v>อ.หนองนาคำ</v>
          </cell>
        </row>
        <row r="125">
          <cell r="C125" t="str">
            <v>เขตปทุมวัน</v>
          </cell>
          <cell r="D125" t="str">
            <v>แขวงรองเมือง</v>
          </cell>
          <cell r="E125" t="str">
            <v>10330</v>
          </cell>
          <cell r="H125" t="str">
            <v>ขอนแก่น</v>
          </cell>
          <cell r="I125" t="str">
            <v>อ.บ้านแฮด</v>
          </cell>
        </row>
        <row r="126">
          <cell r="C126" t="str">
            <v>เขตปทุมวัน</v>
          </cell>
          <cell r="D126" t="str">
            <v>แขวงวังใหม่</v>
          </cell>
          <cell r="E126" t="str">
            <v>10330</v>
          </cell>
          <cell r="H126" t="str">
            <v>ขอนแก่น</v>
          </cell>
          <cell r="I126" t="str">
            <v>อ.โนนศิลา</v>
          </cell>
        </row>
        <row r="127">
          <cell r="C127" t="str">
            <v>เขตปทุมวัน</v>
          </cell>
          <cell r="D127" t="str">
            <v>แขวงปทุมวัน</v>
          </cell>
          <cell r="E127" t="str">
            <v>10330</v>
          </cell>
          <cell r="H127" t="str">
            <v>ขอนแก่น</v>
          </cell>
          <cell r="I127" t="str">
            <v>อ.เวียงเก่า</v>
          </cell>
        </row>
        <row r="128">
          <cell r="C128" t="str">
            <v>เขตปทุมวัน</v>
          </cell>
          <cell r="D128" t="str">
            <v>แขวงลุมพินี</v>
          </cell>
          <cell r="E128">
            <v>10330</v>
          </cell>
          <cell r="H128" t="str">
            <v>ขอนแก่น</v>
          </cell>
          <cell r="I128" t="str">
            <v>อ.ท้องถิ่นเทศบาลตำบลบ้านเป็ด</v>
          </cell>
        </row>
        <row r="129">
          <cell r="C129" t="str">
            <v>เขตป้อมปราบศัตรูพ่าย</v>
          </cell>
          <cell r="D129" t="str">
            <v>แขวงป้อมปราบ</v>
          </cell>
          <cell r="E129" t="str">
            <v>10100</v>
          </cell>
          <cell r="H129" t="str">
            <v>จันทบุรี</v>
          </cell>
          <cell r="I129" t="str">
            <v>อ.เมืองจันทบุรี</v>
          </cell>
        </row>
        <row r="130">
          <cell r="C130" t="str">
            <v>เขตป้อมปราบศัตรูพ่าย</v>
          </cell>
          <cell r="D130" t="str">
            <v>แขวงวัดเทพศิรินทร์</v>
          </cell>
          <cell r="E130">
            <v>10100</v>
          </cell>
          <cell r="H130" t="str">
            <v>จันทบุรี</v>
          </cell>
          <cell r="I130" t="str">
            <v>อ.ขลุง</v>
          </cell>
        </row>
        <row r="131">
          <cell r="C131" t="str">
            <v>เขตป้อมปราบศัตรูพ่าย</v>
          </cell>
          <cell r="D131" t="str">
            <v>แขวงคลองมหานาค</v>
          </cell>
          <cell r="E131" t="str">
            <v>10100</v>
          </cell>
          <cell r="H131" t="str">
            <v>จันทบุรี</v>
          </cell>
          <cell r="I131" t="str">
            <v>อ.ท่าใหม่</v>
          </cell>
        </row>
        <row r="132">
          <cell r="C132" t="str">
            <v>เขตป้อมปราบศัตรูพ่าย</v>
          </cell>
          <cell r="D132" t="str">
            <v>แขวงบ้านบาตร</v>
          </cell>
          <cell r="E132" t="str">
            <v>10100</v>
          </cell>
          <cell r="H132" t="str">
            <v>จันทบุรี</v>
          </cell>
          <cell r="I132" t="str">
            <v>อ.โป่งน้ำร้อน</v>
          </cell>
        </row>
        <row r="133">
          <cell r="C133" t="str">
            <v>เขตป้อมปราบศัตรูพ่าย</v>
          </cell>
          <cell r="D133" t="str">
            <v>แขวงวัดโสมนัส</v>
          </cell>
          <cell r="E133" t="str">
            <v>10100</v>
          </cell>
          <cell r="H133" t="str">
            <v>จันทบุรี</v>
          </cell>
          <cell r="I133" t="str">
            <v>อ.มะขาม</v>
          </cell>
        </row>
        <row r="134">
          <cell r="C134" t="str">
            <v>เขตป้อมปราบศัตรูพ่าย</v>
          </cell>
          <cell r="D134" t="str">
            <v>แขวงนางเลิ้ง</v>
          </cell>
          <cell r="E134" t="str">
            <v>โปรดระบุ</v>
          </cell>
          <cell r="H134" t="str">
            <v>จันทบุรี</v>
          </cell>
          <cell r="I134" t="str">
            <v>อ.แหลมสิงห์</v>
          </cell>
        </row>
        <row r="135">
          <cell r="C135" t="str">
            <v>เขตพระโขนง</v>
          </cell>
          <cell r="D135" t="str">
            <v>แขวงคลองเตย</v>
          </cell>
          <cell r="E135" t="str">
            <v>โปรดระบุ</v>
          </cell>
          <cell r="H135" t="str">
            <v>จันทบุรี</v>
          </cell>
          <cell r="I135" t="str">
            <v>อ.สอยดาว</v>
          </cell>
        </row>
        <row r="136">
          <cell r="C136" t="str">
            <v>เขตพระโขนง</v>
          </cell>
          <cell r="D136" t="str">
            <v>แขวงคลองตัน</v>
          </cell>
          <cell r="E136" t="str">
            <v>โปรดระบุ</v>
          </cell>
          <cell r="H136" t="str">
            <v>จันทบุรี</v>
          </cell>
          <cell r="I136" t="str">
            <v>อ.แก่งหางแมว</v>
          </cell>
        </row>
        <row r="137">
          <cell r="C137" t="str">
            <v>เขตพระโขนง</v>
          </cell>
          <cell r="D137" t="str">
            <v>แขวงพระโขนง</v>
          </cell>
          <cell r="E137" t="str">
            <v>โปรดระบุ</v>
          </cell>
          <cell r="H137" t="str">
            <v>จันทบุรี</v>
          </cell>
          <cell r="I137" t="str">
            <v>อ.นายายอาม</v>
          </cell>
        </row>
        <row r="138">
          <cell r="C138" t="str">
            <v>เขตพระโขนง</v>
          </cell>
          <cell r="D138" t="str">
            <v>แขวงบางนา</v>
          </cell>
          <cell r="E138" t="str">
            <v>โปรดระบุ</v>
          </cell>
          <cell r="H138" t="str">
            <v>จันทบุรี</v>
          </cell>
          <cell r="I138" t="str">
            <v>อ.เขาคิชฌกูฏ</v>
          </cell>
        </row>
        <row r="139">
          <cell r="C139" t="str">
            <v>เขตพระโขนง</v>
          </cell>
          <cell r="D139" t="str">
            <v>แขวงบางจาก</v>
          </cell>
          <cell r="E139" t="str">
            <v>10260</v>
          </cell>
          <cell r="H139" t="str">
            <v>ฉะเชิงเทรา</v>
          </cell>
          <cell r="I139" t="str">
            <v>อ.เมืองฉะเชิงเทรา</v>
          </cell>
        </row>
        <row r="140">
          <cell r="C140" t="str">
            <v>เขตพระโขนง</v>
          </cell>
          <cell r="D140" t="str">
            <v>แขวงสวนหลวง</v>
          </cell>
          <cell r="E140" t="str">
            <v>โปรดระบุ</v>
          </cell>
          <cell r="H140" t="str">
            <v>ฉะเชิงเทรา</v>
          </cell>
          <cell r="I140" t="str">
            <v>อ.บางคล้า</v>
          </cell>
        </row>
        <row r="141">
          <cell r="C141" t="str">
            <v>เขตพระโขนง</v>
          </cell>
          <cell r="D141" t="str">
            <v>แขวงหนองบอน</v>
          </cell>
          <cell r="E141" t="str">
            <v>โปรดระบุ</v>
          </cell>
          <cell r="H141" t="str">
            <v>ฉะเชิงเทรา</v>
          </cell>
          <cell r="I141" t="str">
            <v>อ.บางน้ำเปรี้ยว</v>
          </cell>
        </row>
        <row r="142">
          <cell r="C142" t="str">
            <v>เขตพระโขนง</v>
          </cell>
          <cell r="D142" t="str">
            <v>แขวงประเวศ</v>
          </cell>
          <cell r="E142" t="str">
            <v>โปรดระบุ</v>
          </cell>
          <cell r="H142" t="str">
            <v>ฉะเชิงเทรา</v>
          </cell>
          <cell r="I142" t="str">
            <v>อ.บางปะกง</v>
          </cell>
        </row>
        <row r="143">
          <cell r="C143" t="str">
            <v>เขตพระโขนง</v>
          </cell>
          <cell r="D143" t="str">
            <v>แขวงดอกไม้</v>
          </cell>
          <cell r="E143" t="str">
            <v>โปรดระบุ</v>
          </cell>
          <cell r="H143" t="str">
            <v>ฉะเชิงเทรา</v>
          </cell>
          <cell r="I143" t="str">
            <v>อ.บ้านโพธิ์</v>
          </cell>
        </row>
        <row r="144">
          <cell r="C144" t="str">
            <v>เขตพระโขนง</v>
          </cell>
          <cell r="D144" t="str">
            <v>แขวงพระโขนง</v>
          </cell>
          <cell r="E144" t="str">
            <v>โปรดระบุ</v>
          </cell>
          <cell r="H144" t="str">
            <v>ฉะเชิงเทรา</v>
          </cell>
          <cell r="I144" t="str">
            <v>อ.พนมสารคาม</v>
          </cell>
        </row>
        <row r="145">
          <cell r="C145" t="str">
            <v>เขตพระโขนง</v>
          </cell>
          <cell r="D145" t="str">
            <v>แขวงคลองตัน</v>
          </cell>
          <cell r="E145" t="str">
            <v>โปรดระบุ</v>
          </cell>
          <cell r="H145" t="str">
            <v>ฉะเชิงเทรา</v>
          </cell>
          <cell r="I145" t="str">
            <v>อ.ราชสาส์น</v>
          </cell>
        </row>
        <row r="146">
          <cell r="C146" t="str">
            <v>เขตพระโขนง</v>
          </cell>
          <cell r="D146" t="str">
            <v>แขวงคลองเตย</v>
          </cell>
          <cell r="E146" t="str">
            <v>โปรดระบุ</v>
          </cell>
          <cell r="H146" t="str">
            <v>ฉะเชิงเทรา</v>
          </cell>
          <cell r="I146" t="str">
            <v>อ.สนามชัยเขต</v>
          </cell>
        </row>
        <row r="147">
          <cell r="C147" t="str">
            <v>เขตมีนบุรี</v>
          </cell>
          <cell r="D147" t="str">
            <v>แขวงมีนบุรี</v>
          </cell>
          <cell r="E147" t="str">
            <v>10510</v>
          </cell>
          <cell r="H147" t="str">
            <v>ฉะเชิงเทรา</v>
          </cell>
          <cell r="I147" t="str">
            <v>อ.แปลงยาว</v>
          </cell>
        </row>
        <row r="148">
          <cell r="C148" t="str">
            <v>เขตมีนบุรี</v>
          </cell>
          <cell r="D148" t="str">
            <v>แขวงแสนแสบ</v>
          </cell>
          <cell r="E148" t="str">
            <v>10510</v>
          </cell>
          <cell r="H148" t="str">
            <v>ฉะเชิงเทรา</v>
          </cell>
          <cell r="I148" t="str">
            <v>อ.ท่าตะเกียบ</v>
          </cell>
        </row>
        <row r="149">
          <cell r="C149" t="str">
            <v>เขตมีนบุรี</v>
          </cell>
          <cell r="D149" t="str">
            <v>แขวงบางชัน</v>
          </cell>
          <cell r="E149" t="str">
            <v>โปรดระบุ</v>
          </cell>
          <cell r="H149" t="str">
            <v>ฉะเชิงเทรา</v>
          </cell>
          <cell r="I149" t="str">
            <v>อ.คลองเขื่อน</v>
          </cell>
        </row>
        <row r="150">
          <cell r="C150" t="str">
            <v>เขตมีนบุรี</v>
          </cell>
          <cell r="D150" t="str">
            <v>แขวงทรายกองดิน</v>
          </cell>
          <cell r="E150" t="str">
            <v>โปรดระบุ</v>
          </cell>
          <cell r="H150" t="str">
            <v>ชลบุรี</v>
          </cell>
          <cell r="I150" t="str">
            <v>อ.เมืองชลบุรี</v>
          </cell>
        </row>
        <row r="151">
          <cell r="C151" t="str">
            <v>เขตมีนบุรี</v>
          </cell>
          <cell r="D151" t="str">
            <v>แขวงทรายกองดินใต้</v>
          </cell>
          <cell r="E151" t="str">
            <v>โปรดระบุ</v>
          </cell>
          <cell r="H151" t="str">
            <v>ชลบุรี</v>
          </cell>
          <cell r="I151" t="str">
            <v>อ.บ้านบึง</v>
          </cell>
        </row>
        <row r="152">
          <cell r="C152" t="str">
            <v>เขตมีนบุรี</v>
          </cell>
          <cell r="D152" t="str">
            <v>แขวงสามวาตะวันออก</v>
          </cell>
          <cell r="E152" t="str">
            <v>โปรดระบุ</v>
          </cell>
          <cell r="H152" t="str">
            <v>ชลบุรี</v>
          </cell>
          <cell r="I152" t="str">
            <v>อ.หนองใหญ่</v>
          </cell>
        </row>
        <row r="153">
          <cell r="C153" t="str">
            <v>เขตมีนบุรี</v>
          </cell>
          <cell r="D153" t="str">
            <v>แขวงสามวาตะวันตก</v>
          </cell>
          <cell r="E153" t="str">
            <v>โปรดระบุ</v>
          </cell>
          <cell r="H153" t="str">
            <v>ชลบุรี</v>
          </cell>
          <cell r="I153" t="str">
            <v>อ.บางละมุง</v>
          </cell>
        </row>
        <row r="154">
          <cell r="C154" t="str">
            <v>เขตลาดกระบัง</v>
          </cell>
          <cell r="D154" t="str">
            <v>แขวงลาดกระบัง</v>
          </cell>
          <cell r="E154" t="str">
            <v>10520</v>
          </cell>
          <cell r="H154" t="str">
            <v>ชลบุรี</v>
          </cell>
          <cell r="I154" t="str">
            <v>อ.พานทอง</v>
          </cell>
        </row>
        <row r="155">
          <cell r="C155" t="str">
            <v>เขตลาดกระบัง</v>
          </cell>
          <cell r="D155" t="str">
            <v>แขวงคลองสองต้นนุ่น</v>
          </cell>
          <cell r="E155" t="str">
            <v>10520</v>
          </cell>
          <cell r="H155" t="str">
            <v>ชลบุรี</v>
          </cell>
          <cell r="I155" t="str">
            <v>อ.พนัสนิคม</v>
          </cell>
        </row>
        <row r="156">
          <cell r="C156" t="str">
            <v>เขตลาดกระบัง</v>
          </cell>
          <cell r="D156" t="str">
            <v>แขวงคลองสามประเวศ</v>
          </cell>
          <cell r="E156" t="str">
            <v>10520</v>
          </cell>
          <cell r="H156" t="str">
            <v>ชลบุรี</v>
          </cell>
          <cell r="I156" t="str">
            <v>อ.ศรีราชา</v>
          </cell>
        </row>
        <row r="157">
          <cell r="C157" t="str">
            <v>เขตลาดกระบัง</v>
          </cell>
          <cell r="D157" t="str">
            <v>แขวงลำปลาทิว</v>
          </cell>
          <cell r="E157" t="str">
            <v>10520</v>
          </cell>
          <cell r="H157" t="str">
            <v>ชลบุรี</v>
          </cell>
          <cell r="I157" t="str">
            <v>อ.เกาะสีชัง</v>
          </cell>
        </row>
        <row r="158">
          <cell r="C158" t="str">
            <v>เขตลาดกระบัง</v>
          </cell>
          <cell r="D158" t="str">
            <v>แขวงทับยาว</v>
          </cell>
          <cell r="E158" t="str">
            <v>10520</v>
          </cell>
          <cell r="H158" t="str">
            <v>ชลบุรี</v>
          </cell>
          <cell r="I158" t="str">
            <v>อ.สัตหีบ</v>
          </cell>
        </row>
        <row r="159">
          <cell r="C159" t="str">
            <v>เขตลาดกระบัง</v>
          </cell>
          <cell r="D159" t="str">
            <v>แขวงขุมทอง</v>
          </cell>
          <cell r="E159" t="str">
            <v>10520</v>
          </cell>
          <cell r="H159" t="str">
            <v>ชลบุรี</v>
          </cell>
          <cell r="I159" t="str">
            <v>อ.บ่อทอง</v>
          </cell>
        </row>
        <row r="160">
          <cell r="C160" t="str">
            <v>เขตยานนาวา</v>
          </cell>
          <cell r="D160" t="str">
            <v>แขวงทุ่งวัดดอน</v>
          </cell>
          <cell r="E160" t="str">
            <v>โปรดระบุ</v>
          </cell>
          <cell r="H160" t="str">
            <v>ชลบุรี</v>
          </cell>
          <cell r="I160" t="str">
            <v>อ.เกาะจันทร์</v>
          </cell>
        </row>
        <row r="161">
          <cell r="C161" t="str">
            <v>เขตยานนาวา</v>
          </cell>
          <cell r="D161" t="str">
            <v>แขวงยานนาวา</v>
          </cell>
          <cell r="E161" t="str">
            <v>โปรดระบุ</v>
          </cell>
          <cell r="H161" t="str">
            <v>ชลบุรี</v>
          </cell>
          <cell r="I161" t="str">
            <v>อ.ท้องถิ่นเทศบาลเมืองหนองปรือ</v>
          </cell>
        </row>
        <row r="162">
          <cell r="C162" t="str">
            <v>เขตยานนาวา</v>
          </cell>
          <cell r="D162" t="str">
            <v>แขวงช่องนนทรี</v>
          </cell>
          <cell r="E162" t="str">
            <v>10120</v>
          </cell>
          <cell r="H162" t="str">
            <v>ชัยนาท</v>
          </cell>
          <cell r="I162" t="str">
            <v>อ.เมืองชัยนาท</v>
          </cell>
        </row>
        <row r="163">
          <cell r="C163" t="str">
            <v>เขตยานนาวา</v>
          </cell>
          <cell r="D163" t="str">
            <v>แขวงบางโพงพาง</v>
          </cell>
          <cell r="E163" t="str">
            <v>10120</v>
          </cell>
          <cell r="H163" t="str">
            <v>ชัยนาท</v>
          </cell>
          <cell r="I163" t="str">
            <v>อ.มโนรมย์</v>
          </cell>
        </row>
        <row r="164">
          <cell r="C164" t="str">
            <v>เขตยานนาวา</v>
          </cell>
          <cell r="D164" t="str">
            <v>แขวงวัดพระยาไกร</v>
          </cell>
          <cell r="E164" t="str">
            <v>โปรดระบุ</v>
          </cell>
          <cell r="H164" t="str">
            <v>ชัยนาท</v>
          </cell>
          <cell r="I164" t="str">
            <v>อ.วัดสิงห์</v>
          </cell>
        </row>
        <row r="165">
          <cell r="C165" t="str">
            <v>เขตยานนาวา</v>
          </cell>
          <cell r="D165" t="str">
            <v>แขวงบางโคล่</v>
          </cell>
          <cell r="E165" t="str">
            <v>โปรดระบุ</v>
          </cell>
          <cell r="H165" t="str">
            <v>ชัยนาท</v>
          </cell>
          <cell r="I165" t="str">
            <v>อ.สรรพยา</v>
          </cell>
        </row>
        <row r="166">
          <cell r="C166" t="str">
            <v>เขตยานนาวา</v>
          </cell>
          <cell r="D166" t="str">
            <v>แขวงบางคอแหลม</v>
          </cell>
          <cell r="E166" t="str">
            <v>โปรดระบุ</v>
          </cell>
          <cell r="H166" t="str">
            <v>ชัยนาท</v>
          </cell>
          <cell r="I166" t="str">
            <v>อ.สรรคบุรี</v>
          </cell>
        </row>
        <row r="167">
          <cell r="C167" t="str">
            <v>เขตยานนาวา</v>
          </cell>
          <cell r="D167" t="str">
            <v>แขวงทุ่งมหาเมฆ</v>
          </cell>
          <cell r="E167" t="str">
            <v>โปรดระบุ</v>
          </cell>
          <cell r="H167" t="str">
            <v>ชัยนาท</v>
          </cell>
          <cell r="I167" t="str">
            <v>อ.หันคา</v>
          </cell>
        </row>
        <row r="168">
          <cell r="C168" t="str">
            <v>เขตยานนาวา</v>
          </cell>
          <cell r="D168" t="str">
            <v>แขวงบางโคล่</v>
          </cell>
          <cell r="E168" t="str">
            <v>โปรดระบุ</v>
          </cell>
          <cell r="H168" t="str">
            <v>ชัยนาท</v>
          </cell>
          <cell r="I168" t="str">
            <v>อ.หนองมะโมง</v>
          </cell>
        </row>
        <row r="169">
          <cell r="C169" t="str">
            <v>เขตยานนาวา</v>
          </cell>
          <cell r="D169" t="str">
            <v>แขวงบางคอแหลม</v>
          </cell>
          <cell r="E169" t="str">
            <v>โปรดระบุ</v>
          </cell>
          <cell r="H169" t="str">
            <v>ชัยนาท</v>
          </cell>
          <cell r="I169" t="str">
            <v>อ.เนินขาม</v>
          </cell>
        </row>
        <row r="170">
          <cell r="C170" t="str">
            <v>เขตสัมพันธวงศ์</v>
          </cell>
          <cell r="D170" t="str">
            <v>แขวงจักรวรรดิ</v>
          </cell>
          <cell r="E170" t="str">
            <v>10100</v>
          </cell>
          <cell r="H170" t="str">
            <v>ชัยภูมิ</v>
          </cell>
          <cell r="I170" t="str">
            <v>อ.เมืองชัยภูมิ</v>
          </cell>
        </row>
        <row r="171">
          <cell r="C171" t="str">
            <v>เขตสัมพันธวงศ์</v>
          </cell>
          <cell r="D171" t="str">
            <v>แขวงสัมพันธวงศ์</v>
          </cell>
          <cell r="E171" t="str">
            <v>10100</v>
          </cell>
          <cell r="H171" t="str">
            <v>ชัยภูมิ</v>
          </cell>
          <cell r="I171" t="str">
            <v>อ.บ้านเขว้า</v>
          </cell>
        </row>
        <row r="172">
          <cell r="C172" t="str">
            <v>เขตสัมพันธวงศ์</v>
          </cell>
          <cell r="D172" t="str">
            <v>แขวงตลาดน้อย</v>
          </cell>
          <cell r="E172" t="str">
            <v>10100</v>
          </cell>
          <cell r="H172" t="str">
            <v>ชัยภูมิ</v>
          </cell>
          <cell r="I172" t="str">
            <v>อ.คอนสวรรค์</v>
          </cell>
        </row>
        <row r="173">
          <cell r="C173" t="str">
            <v>เขตพญาไท</v>
          </cell>
          <cell r="D173" t="str">
            <v>แขวงสามเสนใน</v>
          </cell>
          <cell r="E173" t="str">
            <v>10400</v>
          </cell>
          <cell r="H173" t="str">
            <v>ชัยภูมิ</v>
          </cell>
          <cell r="I173" t="str">
            <v>อ.เกษตรสมบูรณ์</v>
          </cell>
        </row>
        <row r="174">
          <cell r="C174" t="str">
            <v>เขตพญาไท</v>
          </cell>
          <cell r="D174" t="str">
            <v>แขวงถนนเพชรบุรี</v>
          </cell>
          <cell r="E174" t="str">
            <v>โปรดระบุ</v>
          </cell>
          <cell r="H174" t="str">
            <v>ชัยภูมิ</v>
          </cell>
          <cell r="I174" t="str">
            <v>อ.หนองบัวแดง</v>
          </cell>
        </row>
        <row r="175">
          <cell r="C175" t="str">
            <v>เขตพญาไท</v>
          </cell>
          <cell r="D175" t="str">
            <v>แขวงทุ่งพญาไท</v>
          </cell>
          <cell r="E175" t="str">
            <v>โปรดระบุ</v>
          </cell>
          <cell r="H175" t="str">
            <v>ชัยภูมิ</v>
          </cell>
          <cell r="I175" t="str">
            <v>อ.จัตุรัส</v>
          </cell>
        </row>
        <row r="176">
          <cell r="C176" t="str">
            <v>เขตพญาไท</v>
          </cell>
          <cell r="D176" t="str">
            <v>แขวงมักกะสัน</v>
          </cell>
          <cell r="E176" t="str">
            <v>โปรดระบุ</v>
          </cell>
          <cell r="H176" t="str">
            <v>ชัยภูมิ</v>
          </cell>
          <cell r="I176" t="str">
            <v>อ.บำเหน็จณรงค์</v>
          </cell>
        </row>
        <row r="177">
          <cell r="C177" t="str">
            <v>เขตพญาไท</v>
          </cell>
          <cell r="D177" t="str">
            <v>แขวงถนนพญาไท</v>
          </cell>
          <cell r="E177" t="str">
            <v>โปรดระบุ</v>
          </cell>
          <cell r="H177" t="str">
            <v>ชัยภูมิ</v>
          </cell>
          <cell r="I177" t="str">
            <v>อ.หนองบัวระเหว</v>
          </cell>
        </row>
        <row r="178">
          <cell r="C178" t="str">
            <v>เขตพญาไท</v>
          </cell>
          <cell r="D178" t="str">
            <v>แขวงทุ่งพญาไท</v>
          </cell>
          <cell r="E178" t="str">
            <v>โปรดระบุ</v>
          </cell>
          <cell r="H178" t="str">
            <v>ชัยภูมิ</v>
          </cell>
          <cell r="I178" t="str">
            <v>อ.เทพสถิต</v>
          </cell>
        </row>
        <row r="179">
          <cell r="C179" t="str">
            <v>เขตธนบุรี</v>
          </cell>
          <cell r="D179" t="str">
            <v>แขวงวัดกัลยาณ์</v>
          </cell>
          <cell r="E179" t="str">
            <v>10600</v>
          </cell>
          <cell r="H179" t="str">
            <v>ชัยภูมิ</v>
          </cell>
          <cell r="I179" t="str">
            <v>อ.ภูเขียว</v>
          </cell>
        </row>
        <row r="180">
          <cell r="C180" t="str">
            <v>เขตธนบุรี</v>
          </cell>
          <cell r="D180" t="str">
            <v>แขวงหิรัญรูจี</v>
          </cell>
          <cell r="E180" t="str">
            <v>10600</v>
          </cell>
          <cell r="H180" t="str">
            <v>ชัยภูมิ</v>
          </cell>
          <cell r="I180" t="str">
            <v>อ.บ้านแท่น</v>
          </cell>
        </row>
        <row r="181">
          <cell r="C181" t="str">
            <v>เขตธนบุรี</v>
          </cell>
          <cell r="D181" t="str">
            <v>แขวงบางยี่เรือ</v>
          </cell>
          <cell r="E181" t="str">
            <v>10600</v>
          </cell>
          <cell r="H181" t="str">
            <v>ชัยภูมิ</v>
          </cell>
          <cell r="I181" t="str">
            <v>อ.แก้งคร้อ</v>
          </cell>
        </row>
        <row r="182">
          <cell r="C182" t="str">
            <v>เขตธนบุรี</v>
          </cell>
          <cell r="D182" t="str">
            <v>แขวงบุคคโล</v>
          </cell>
          <cell r="E182" t="str">
            <v>10600</v>
          </cell>
          <cell r="H182" t="str">
            <v>ชัยภูมิ</v>
          </cell>
          <cell r="I182" t="str">
            <v>อ.คอนสาร</v>
          </cell>
        </row>
        <row r="183">
          <cell r="C183" t="str">
            <v>เขตธนบุรี</v>
          </cell>
          <cell r="D183" t="str">
            <v>แขวงตลาดพลู</v>
          </cell>
          <cell r="E183" t="str">
            <v>10600</v>
          </cell>
          <cell r="H183" t="str">
            <v>ชัยภูมิ</v>
          </cell>
          <cell r="I183" t="str">
            <v>อ.ภักดีชุมพล</v>
          </cell>
        </row>
        <row r="184">
          <cell r="C184" t="str">
            <v>เขตธนบุรี</v>
          </cell>
          <cell r="D184" t="str">
            <v>แขวงดาวคะนอง</v>
          </cell>
          <cell r="E184" t="str">
            <v>10600</v>
          </cell>
          <cell r="H184" t="str">
            <v>ชัยภูมิ</v>
          </cell>
          <cell r="I184" t="str">
            <v>อ.เนินสง่า</v>
          </cell>
        </row>
        <row r="185">
          <cell r="C185" t="str">
            <v>เขตธนบุรี</v>
          </cell>
          <cell r="D185" t="str">
            <v>แขวงสำเหร่</v>
          </cell>
          <cell r="E185" t="str">
            <v>10600</v>
          </cell>
          <cell r="H185" t="str">
            <v>ชัยภูมิ</v>
          </cell>
          <cell r="I185" t="str">
            <v>อ.ซับใหญ่</v>
          </cell>
        </row>
        <row r="186">
          <cell r="C186" t="str">
            <v>เขตธนบุรี</v>
          </cell>
          <cell r="D186" t="str">
            <v>แขวงคลองสาน</v>
          </cell>
          <cell r="E186" t="str">
            <v>โปรดระบุ</v>
          </cell>
          <cell r="H186" t="str">
            <v>ชุมพร</v>
          </cell>
          <cell r="I186" t="str">
            <v>อ.เมืองชุมพร</v>
          </cell>
        </row>
        <row r="187">
          <cell r="C187" t="str">
            <v>เขตบางกอกใหญ่</v>
          </cell>
          <cell r="D187" t="str">
            <v>แขวงวัดอรุณ</v>
          </cell>
          <cell r="E187" t="str">
            <v>10600</v>
          </cell>
          <cell r="H187" t="str">
            <v>ชุมพร</v>
          </cell>
          <cell r="I187" t="str">
            <v>อ.ท่าแซะ</v>
          </cell>
        </row>
        <row r="188">
          <cell r="C188" t="str">
            <v>เขตบางกอกใหญ่</v>
          </cell>
          <cell r="D188" t="str">
            <v>แขวงวัดท่าพระ</v>
          </cell>
          <cell r="E188" t="str">
            <v>10600</v>
          </cell>
          <cell r="H188" t="str">
            <v>ชุมพร</v>
          </cell>
          <cell r="I188" t="str">
            <v>อ.ปะทิว</v>
          </cell>
        </row>
        <row r="189">
          <cell r="C189" t="str">
            <v>เขตห้วยขวาง</v>
          </cell>
          <cell r="D189" t="str">
            <v>แขวงห้วยขวาง</v>
          </cell>
          <cell r="E189" t="str">
            <v>10310</v>
          </cell>
          <cell r="H189" t="str">
            <v>ชุมพร</v>
          </cell>
          <cell r="I189" t="str">
            <v>อ.หลังสวน</v>
          </cell>
        </row>
        <row r="190">
          <cell r="C190" t="str">
            <v>เขตห้วยขวาง</v>
          </cell>
          <cell r="D190" t="str">
            <v>แขวงบางกะปิ</v>
          </cell>
          <cell r="E190" t="str">
            <v>10310</v>
          </cell>
          <cell r="H190" t="str">
            <v>ชุมพร</v>
          </cell>
          <cell r="I190" t="str">
            <v>อ.ละแม</v>
          </cell>
        </row>
        <row r="191">
          <cell r="C191" t="str">
            <v>เขตห้วยขวาง</v>
          </cell>
          <cell r="D191" t="str">
            <v>แขวงดินแดง</v>
          </cell>
          <cell r="E191" t="str">
            <v>โปรดระบุ</v>
          </cell>
          <cell r="H191" t="str">
            <v>ชุมพร</v>
          </cell>
          <cell r="I191" t="str">
            <v>อ.พะโต๊ะ</v>
          </cell>
        </row>
        <row r="192">
          <cell r="C192" t="str">
            <v>เขตห้วยขวาง</v>
          </cell>
          <cell r="D192" t="str">
            <v>แขวงสามเสนนอก</v>
          </cell>
          <cell r="E192" t="str">
            <v>10310</v>
          </cell>
          <cell r="H192" t="str">
            <v>ชุมพร</v>
          </cell>
          <cell r="I192" t="str">
            <v>อ.สวี</v>
          </cell>
        </row>
        <row r="193">
          <cell r="C193" t="str">
            <v>เขตคลองสาน</v>
          </cell>
          <cell r="D193" t="str">
            <v>แขวงสมเด็จเจ้าพระยา</v>
          </cell>
          <cell r="E193" t="str">
            <v>10600</v>
          </cell>
          <cell r="H193" t="str">
            <v>ชุมพร</v>
          </cell>
          <cell r="I193" t="str">
            <v>อ.ทุ่งตะโก</v>
          </cell>
        </row>
        <row r="194">
          <cell r="C194" t="str">
            <v>เขตคลองสาน</v>
          </cell>
          <cell r="D194" t="str">
            <v>แขวงคลองสาน</v>
          </cell>
          <cell r="E194" t="str">
            <v>10600</v>
          </cell>
          <cell r="H194" t="str">
            <v>เชียงราย</v>
          </cell>
          <cell r="I194" t="str">
            <v>อ.เมืองเชียงราย</v>
          </cell>
        </row>
        <row r="195">
          <cell r="C195" t="str">
            <v>เขตคลองสาน</v>
          </cell>
          <cell r="D195" t="str">
            <v>แขวงบางลำภูล่าง</v>
          </cell>
          <cell r="E195" t="str">
            <v>10600</v>
          </cell>
          <cell r="H195" t="str">
            <v>เชียงราย</v>
          </cell>
          <cell r="I195" t="str">
            <v>อ.เวียงชัย</v>
          </cell>
        </row>
        <row r="196">
          <cell r="C196" t="str">
            <v>เขตคลองสาน</v>
          </cell>
          <cell r="D196" t="str">
            <v>แขวงคลองต้นไทร</v>
          </cell>
          <cell r="E196" t="str">
            <v>10600</v>
          </cell>
          <cell r="H196" t="str">
            <v>เชียงราย</v>
          </cell>
          <cell r="I196" t="str">
            <v>อ.เชียงของ</v>
          </cell>
        </row>
        <row r="197">
          <cell r="C197" t="str">
            <v>เขตตลิ่งชัน</v>
          </cell>
          <cell r="D197" t="str">
            <v>แขวงคลองชักพระ</v>
          </cell>
          <cell r="E197" t="str">
            <v>10170</v>
          </cell>
          <cell r="H197" t="str">
            <v>เชียงราย</v>
          </cell>
          <cell r="I197" t="str">
            <v>อ.เทิง</v>
          </cell>
        </row>
        <row r="198">
          <cell r="C198" t="str">
            <v>เขตตลิ่งชัน</v>
          </cell>
          <cell r="D198" t="str">
            <v>แขวงตลิ่งชัน</v>
          </cell>
          <cell r="E198" t="str">
            <v>10170</v>
          </cell>
          <cell r="H198" t="str">
            <v>เชียงราย</v>
          </cell>
          <cell r="I198" t="str">
            <v>อ.พาน</v>
          </cell>
        </row>
        <row r="199">
          <cell r="C199" t="str">
            <v>เขตตลิ่งชัน</v>
          </cell>
          <cell r="D199" t="str">
            <v>แขวงฉิมพลี</v>
          </cell>
          <cell r="E199" t="str">
            <v>10170</v>
          </cell>
          <cell r="H199" t="str">
            <v>เชียงราย</v>
          </cell>
          <cell r="I199" t="str">
            <v>อ.ป่าแดด</v>
          </cell>
        </row>
        <row r="200">
          <cell r="C200" t="str">
            <v>เขตตลิ่งชัน</v>
          </cell>
          <cell r="D200" t="str">
            <v>แขวงบางพรม</v>
          </cell>
          <cell r="E200" t="str">
            <v>10170</v>
          </cell>
          <cell r="H200" t="str">
            <v>เชียงราย</v>
          </cell>
          <cell r="I200" t="str">
            <v>อ.แม่จัน</v>
          </cell>
        </row>
        <row r="201">
          <cell r="C201" t="str">
            <v>เขตตลิ่งชัน</v>
          </cell>
          <cell r="D201" t="str">
            <v>แขวงบางระมาด</v>
          </cell>
          <cell r="E201" t="str">
            <v>10170</v>
          </cell>
          <cell r="H201" t="str">
            <v>เชียงราย</v>
          </cell>
          <cell r="I201" t="str">
            <v>อ.เชียงแสน</v>
          </cell>
        </row>
        <row r="202">
          <cell r="C202" t="str">
            <v>เขตตลิ่งชัน</v>
          </cell>
          <cell r="D202" t="str">
            <v>แขวงทวีวัฒนา</v>
          </cell>
          <cell r="E202" t="str">
            <v>โปรดระบุ</v>
          </cell>
          <cell r="H202" t="str">
            <v>เชียงราย</v>
          </cell>
          <cell r="I202" t="str">
            <v>อ.แม่สาย</v>
          </cell>
        </row>
        <row r="203">
          <cell r="C203" t="str">
            <v>เขตตลิ่งชัน</v>
          </cell>
          <cell r="D203" t="str">
            <v>แขวงบางเชือกหนัง</v>
          </cell>
          <cell r="E203" t="str">
            <v>10170</v>
          </cell>
          <cell r="H203" t="str">
            <v>เชียงราย</v>
          </cell>
          <cell r="I203" t="str">
            <v>อ.แม่สรวย</v>
          </cell>
        </row>
        <row r="204">
          <cell r="C204" t="str">
            <v>เขตตลิ่งชัน</v>
          </cell>
          <cell r="D204" t="str">
            <v>แขวงศาลาธรรมสพน์</v>
          </cell>
          <cell r="E204" t="str">
            <v>โปรดระบุ</v>
          </cell>
          <cell r="H204" t="str">
            <v>เชียงราย</v>
          </cell>
          <cell r="I204" t="str">
            <v>อ.เวียงป่าเป้า</v>
          </cell>
        </row>
        <row r="205">
          <cell r="C205" t="str">
            <v>เขตบางกอกน้อย</v>
          </cell>
          <cell r="D205" t="str">
            <v>แขวงบางพลัด</v>
          </cell>
          <cell r="E205" t="str">
            <v>โปรดระบุ</v>
          </cell>
          <cell r="H205" t="str">
            <v>เชียงราย</v>
          </cell>
          <cell r="I205" t="str">
            <v>อ.พญาเม็งราย</v>
          </cell>
        </row>
        <row r="206">
          <cell r="C206" t="str">
            <v>เขตบางกอกน้อย</v>
          </cell>
          <cell r="D206" t="str">
            <v>แขวงบางบำหรุ</v>
          </cell>
          <cell r="E206" t="str">
            <v>โปรดระบุ</v>
          </cell>
          <cell r="H206" t="str">
            <v>เชียงราย</v>
          </cell>
          <cell r="I206" t="str">
            <v>อ.เวียงแก่น</v>
          </cell>
        </row>
        <row r="207">
          <cell r="C207" t="str">
            <v>เขตบางกอกน้อย</v>
          </cell>
          <cell r="D207" t="str">
            <v>แขวงบางอ้อ</v>
          </cell>
          <cell r="E207" t="str">
            <v>โปรดระบุ</v>
          </cell>
          <cell r="H207" t="str">
            <v>เชียงราย</v>
          </cell>
          <cell r="I207" t="str">
            <v>อ.ขุนตาล</v>
          </cell>
        </row>
        <row r="208">
          <cell r="C208" t="str">
            <v>เขตบางกอกน้อย</v>
          </cell>
          <cell r="D208" t="str">
            <v>แขวงศิริราช</v>
          </cell>
          <cell r="E208" t="str">
            <v>10700</v>
          </cell>
          <cell r="H208" t="str">
            <v>เชียงราย</v>
          </cell>
          <cell r="I208" t="str">
            <v>อ.แม่ฟ้าหลวง</v>
          </cell>
        </row>
        <row r="209">
          <cell r="C209" t="str">
            <v>เขตบางกอกน้อย</v>
          </cell>
          <cell r="D209" t="str">
            <v>แขวงบ้านช่างหล่อ</v>
          </cell>
          <cell r="E209" t="str">
            <v>10700</v>
          </cell>
          <cell r="H209" t="str">
            <v>เชียงราย</v>
          </cell>
          <cell r="I209" t="str">
            <v>อ.แม่ลาว</v>
          </cell>
        </row>
        <row r="210">
          <cell r="C210" t="str">
            <v>เขตบางกอกน้อย</v>
          </cell>
          <cell r="D210" t="str">
            <v>แขวงบางขุนนนท์</v>
          </cell>
          <cell r="E210" t="str">
            <v>10700</v>
          </cell>
          <cell r="H210" t="str">
            <v>เชียงราย</v>
          </cell>
          <cell r="I210" t="str">
            <v>อ.เวียงเชียงรุ้ง</v>
          </cell>
        </row>
        <row r="211">
          <cell r="C211" t="str">
            <v>เขตบางกอกน้อย</v>
          </cell>
          <cell r="D211" t="str">
            <v>แขวงบางขุนศรี</v>
          </cell>
          <cell r="E211" t="str">
            <v>10700</v>
          </cell>
          <cell r="H211" t="str">
            <v>เชียงราย</v>
          </cell>
          <cell r="I211" t="str">
            <v>อ.ดอยหลวง</v>
          </cell>
        </row>
        <row r="212">
          <cell r="C212" t="str">
            <v>เขตบางกอกน้อย</v>
          </cell>
          <cell r="D212" t="str">
            <v>แขวงบางยี่ขัน</v>
          </cell>
          <cell r="E212" t="str">
            <v>โปรดระบุ</v>
          </cell>
          <cell r="H212" t="str">
            <v>เชียงใหม่</v>
          </cell>
          <cell r="I212" t="str">
            <v>อ.เมืองเชียงใหม่</v>
          </cell>
        </row>
        <row r="213">
          <cell r="C213" t="str">
            <v>เขตบางกอกน้อย</v>
          </cell>
          <cell r="D213" t="str">
            <v>แขวงอรุณอมรินทร์</v>
          </cell>
          <cell r="E213" t="str">
            <v>10700</v>
          </cell>
          <cell r="H213" t="str">
            <v>เชียงใหม่</v>
          </cell>
          <cell r="I213" t="str">
            <v>อ.จอมทอง</v>
          </cell>
        </row>
        <row r="214">
          <cell r="C214" t="str">
            <v>เขตบางกอกน้อย</v>
          </cell>
          <cell r="D214" t="str">
            <v>แขวงบางยี่ขัน</v>
          </cell>
          <cell r="E214" t="str">
            <v>โปรดระบุ</v>
          </cell>
          <cell r="H214" t="str">
            <v>เชียงใหม่</v>
          </cell>
          <cell r="I214" t="str">
            <v>อ.แม่แจ่ม</v>
          </cell>
        </row>
        <row r="215">
          <cell r="C215" t="str">
            <v>เขตบางกอกน้อย</v>
          </cell>
          <cell r="D215" t="str">
            <v>แขวงบางบำหรุ</v>
          </cell>
          <cell r="E215" t="str">
            <v>โปรดระบุ</v>
          </cell>
          <cell r="H215" t="str">
            <v>เชียงใหม่</v>
          </cell>
          <cell r="I215" t="str">
            <v>อ.เชียงดาว</v>
          </cell>
        </row>
        <row r="216">
          <cell r="C216" t="str">
            <v>เขตบางกอกน้อย</v>
          </cell>
          <cell r="D216" t="str">
            <v>แขวงบางอ้อ</v>
          </cell>
          <cell r="E216" t="str">
            <v>โปรดระบุ</v>
          </cell>
          <cell r="H216" t="str">
            <v>เชียงใหม่</v>
          </cell>
          <cell r="I216" t="str">
            <v>อ.ดอยสะเก็ด</v>
          </cell>
        </row>
        <row r="217">
          <cell r="C217" t="str">
            <v>เขตบางขุนเทียน</v>
          </cell>
          <cell r="D217" t="str">
            <v>แขวงบางค้อ</v>
          </cell>
          <cell r="E217" t="str">
            <v>โปรดระบุ</v>
          </cell>
          <cell r="H217" t="str">
            <v>เชียงใหม่</v>
          </cell>
          <cell r="I217" t="str">
            <v>อ.แม่แตง</v>
          </cell>
        </row>
        <row r="218">
          <cell r="C218" t="str">
            <v>เขตบางขุนเทียน</v>
          </cell>
          <cell r="D218" t="str">
            <v>แขวงจอมทอง</v>
          </cell>
          <cell r="E218" t="str">
            <v>โปรดระบุ</v>
          </cell>
          <cell r="H218" t="str">
            <v>เชียงใหม่</v>
          </cell>
          <cell r="I218" t="str">
            <v>อ.แม่ริม</v>
          </cell>
        </row>
        <row r="219">
          <cell r="C219" t="str">
            <v>เขตบางขุนเทียน</v>
          </cell>
          <cell r="D219" t="str">
            <v>แขวงบางขุนเทียน</v>
          </cell>
          <cell r="E219" t="str">
            <v>โปรดระบุ</v>
          </cell>
          <cell r="H219" t="str">
            <v>เชียงใหม่</v>
          </cell>
          <cell r="I219" t="str">
            <v>อ.สะเมิง</v>
          </cell>
        </row>
        <row r="220">
          <cell r="C220" t="str">
            <v>เขตบางขุนเทียน</v>
          </cell>
          <cell r="D220" t="str">
            <v>แขวงบางบอน</v>
          </cell>
          <cell r="E220" t="str">
            <v>โปรดระบุ</v>
          </cell>
          <cell r="H220" t="str">
            <v>เชียงใหม่</v>
          </cell>
          <cell r="I220" t="str">
            <v>อ.ฝาง</v>
          </cell>
        </row>
        <row r="221">
          <cell r="C221" t="str">
            <v>เขตบางขุนเทียน</v>
          </cell>
          <cell r="D221" t="str">
            <v>แขวงท่าข้าม</v>
          </cell>
          <cell r="E221" t="str">
            <v>10150</v>
          </cell>
          <cell r="H221" t="str">
            <v>เชียงใหม่</v>
          </cell>
          <cell r="I221" t="str">
            <v>อ.แม่อาย</v>
          </cell>
        </row>
        <row r="222">
          <cell r="C222" t="str">
            <v>เขตบางขุนเทียน</v>
          </cell>
          <cell r="D222" t="str">
            <v>แขวงบางมด</v>
          </cell>
          <cell r="E222" t="str">
            <v>โปรดระบุ</v>
          </cell>
          <cell r="H222" t="str">
            <v>เชียงใหม่</v>
          </cell>
          <cell r="I222" t="str">
            <v>อ.พร้าว</v>
          </cell>
        </row>
        <row r="223">
          <cell r="C223" t="str">
            <v>เขตบางขุนเทียน</v>
          </cell>
          <cell r="D223" t="str">
            <v>แขวงแสมดำ</v>
          </cell>
          <cell r="E223" t="str">
            <v>10150</v>
          </cell>
          <cell r="H223" t="str">
            <v>เชียงใหม่</v>
          </cell>
          <cell r="I223" t="str">
            <v>อ.สันป่าตอง</v>
          </cell>
        </row>
        <row r="224">
          <cell r="C224" t="str">
            <v>เขตภาษีเจริญ</v>
          </cell>
          <cell r="D224" t="str">
            <v>แขวงบางหว้า</v>
          </cell>
          <cell r="E224" t="str">
            <v>10160</v>
          </cell>
          <cell r="H224" t="str">
            <v>เชียงใหม่</v>
          </cell>
          <cell r="I224" t="str">
            <v>อ.สันกำแพง</v>
          </cell>
        </row>
        <row r="225">
          <cell r="C225" t="str">
            <v>เขตภาษีเจริญ</v>
          </cell>
          <cell r="D225" t="str">
            <v>แขวงบางด้วน</v>
          </cell>
          <cell r="E225" t="str">
            <v>10160</v>
          </cell>
          <cell r="H225" t="str">
            <v>เชียงใหม่</v>
          </cell>
          <cell r="I225" t="str">
            <v>อ.สันทราย</v>
          </cell>
        </row>
        <row r="226">
          <cell r="C226" t="str">
            <v>เขตภาษีเจริญ</v>
          </cell>
          <cell r="D226" t="str">
            <v>แขวงบางแค</v>
          </cell>
          <cell r="E226" t="str">
            <v>10160</v>
          </cell>
          <cell r="H226" t="str">
            <v>เชียงใหม่</v>
          </cell>
          <cell r="I226" t="str">
            <v>อ.หางดง</v>
          </cell>
        </row>
        <row r="227">
          <cell r="C227" t="str">
            <v>เขตภาษีเจริญ</v>
          </cell>
          <cell r="D227" t="str">
            <v>แขวงบางแคเหนือ</v>
          </cell>
          <cell r="E227" t="str">
            <v>10160</v>
          </cell>
          <cell r="H227" t="str">
            <v>เชียงใหม่</v>
          </cell>
          <cell r="I227" t="str">
            <v>อ.ฮอด</v>
          </cell>
        </row>
        <row r="228">
          <cell r="C228" t="str">
            <v>เขตภาษีเจริญ</v>
          </cell>
          <cell r="D228" t="str">
            <v>แขวงบางไผ่</v>
          </cell>
          <cell r="E228" t="str">
            <v>10160</v>
          </cell>
          <cell r="H228" t="str">
            <v>เชียงใหม่</v>
          </cell>
          <cell r="I228" t="str">
            <v>อ.ดอยเต่า</v>
          </cell>
        </row>
        <row r="229">
          <cell r="C229" t="str">
            <v>เขตภาษีเจริญ</v>
          </cell>
          <cell r="D229" t="str">
            <v>แขวงบางจาก</v>
          </cell>
          <cell r="E229" t="str">
            <v>10160</v>
          </cell>
          <cell r="H229" t="str">
            <v>เชียงใหม่</v>
          </cell>
          <cell r="I229" t="str">
            <v>อ.อมก๋อย</v>
          </cell>
        </row>
        <row r="230">
          <cell r="C230" t="str">
            <v>เขตภาษีเจริญ</v>
          </cell>
          <cell r="D230" t="str">
            <v>แขวงบางแวก</v>
          </cell>
          <cell r="E230" t="str">
            <v>10160</v>
          </cell>
          <cell r="H230" t="str">
            <v>เชียงใหม่</v>
          </cell>
          <cell r="I230" t="str">
            <v>อ.สารภี</v>
          </cell>
        </row>
        <row r="231">
          <cell r="C231" t="str">
            <v>เขตภาษีเจริญ</v>
          </cell>
          <cell r="D231" t="str">
            <v>แขวงคลองขวาง</v>
          </cell>
          <cell r="E231" t="str">
            <v>10160</v>
          </cell>
          <cell r="H231" t="str">
            <v>เชียงใหม่</v>
          </cell>
          <cell r="I231" t="str">
            <v>อ.เวียงแหง</v>
          </cell>
        </row>
        <row r="232">
          <cell r="C232" t="str">
            <v>เขตภาษีเจริญ</v>
          </cell>
          <cell r="D232" t="str">
            <v>แขวงปากคลองภาษีเจริญ</v>
          </cell>
          <cell r="E232" t="str">
            <v>10160</v>
          </cell>
          <cell r="H232" t="str">
            <v>เชียงใหม่</v>
          </cell>
          <cell r="I232" t="str">
            <v>อ.ไชยปราการ</v>
          </cell>
        </row>
        <row r="233">
          <cell r="C233" t="str">
            <v>เขตภาษีเจริญ</v>
          </cell>
          <cell r="D233" t="str">
            <v>แขวงคูหาสวรรค์</v>
          </cell>
          <cell r="E233" t="str">
            <v>10160</v>
          </cell>
          <cell r="H233" t="str">
            <v>เชียงใหม่</v>
          </cell>
          <cell r="I233" t="str">
            <v>อ.แม่วาง</v>
          </cell>
        </row>
        <row r="234">
          <cell r="C234" t="str">
            <v>เขตหนองแขม</v>
          </cell>
          <cell r="D234" t="str">
            <v>แขวงหลักสอง</v>
          </cell>
          <cell r="E234" t="str">
            <v>โปรดระบุ</v>
          </cell>
          <cell r="H234" t="str">
            <v>เชียงใหม่</v>
          </cell>
          <cell r="I234" t="str">
            <v>อ.แม่ออน</v>
          </cell>
        </row>
        <row r="235">
          <cell r="C235" t="str">
            <v>เขตหนองแขม</v>
          </cell>
          <cell r="D235" t="str">
            <v>แขวงหนองแขม</v>
          </cell>
          <cell r="E235" t="str">
            <v>10160</v>
          </cell>
          <cell r="H235" t="str">
            <v>เชียงใหม่</v>
          </cell>
          <cell r="I235" t="str">
            <v>อ.ดอยหล่อ</v>
          </cell>
        </row>
        <row r="236">
          <cell r="C236" t="str">
            <v>เขตหนองแขม</v>
          </cell>
          <cell r="D236" t="str">
            <v>แขวงหนองค้างพลู</v>
          </cell>
          <cell r="E236" t="str">
            <v>10160</v>
          </cell>
          <cell r="H236" t="str">
            <v>ตรัง</v>
          </cell>
          <cell r="I236" t="str">
            <v>อ.เมืองตรัง</v>
          </cell>
        </row>
        <row r="237">
          <cell r="C237" t="str">
            <v>เขตราษฎร์บูรณะ</v>
          </cell>
          <cell r="D237" t="str">
            <v>แขวงราษฎร์บูรณะ</v>
          </cell>
          <cell r="E237" t="str">
            <v>10140</v>
          </cell>
          <cell r="H237" t="str">
            <v>ตรัง</v>
          </cell>
          <cell r="I237" t="str">
            <v>อ.กันตัง</v>
          </cell>
        </row>
        <row r="238">
          <cell r="C238" t="str">
            <v>เขตราษฎร์บูรณะ</v>
          </cell>
          <cell r="D238" t="str">
            <v>แขวงบางปะกอก</v>
          </cell>
          <cell r="E238" t="str">
            <v>10140</v>
          </cell>
          <cell r="H238" t="str">
            <v>ตรัง</v>
          </cell>
          <cell r="I238" t="str">
            <v>อ.ย่านตาขาว</v>
          </cell>
        </row>
        <row r="239">
          <cell r="C239" t="str">
            <v>เขตราษฎร์บูรณะ</v>
          </cell>
          <cell r="D239" t="str">
            <v>แขวงบางมด</v>
          </cell>
          <cell r="E239" t="str">
            <v>10140</v>
          </cell>
          <cell r="H239" t="str">
            <v>ตรัง</v>
          </cell>
          <cell r="I239" t="str">
            <v>อ.ปะเหลียน</v>
          </cell>
        </row>
        <row r="240">
          <cell r="C240" t="str">
            <v>เขตราษฎร์บูรณะ</v>
          </cell>
          <cell r="D240" t="str">
            <v>แขวงทุ่งครุ</v>
          </cell>
          <cell r="E240" t="str">
            <v>10140</v>
          </cell>
          <cell r="H240" t="str">
            <v>ตรัง</v>
          </cell>
          <cell r="I240" t="str">
            <v>อ.สิเกา</v>
          </cell>
        </row>
        <row r="241">
          <cell r="C241" t="str">
            <v>เขตบางพลัด</v>
          </cell>
          <cell r="D241" t="str">
            <v>แขวงบางพลัด</v>
          </cell>
          <cell r="E241" t="str">
            <v>10700</v>
          </cell>
          <cell r="H241" t="str">
            <v>ตรัง</v>
          </cell>
          <cell r="I241" t="str">
            <v>อ.ห้วยยอด</v>
          </cell>
        </row>
        <row r="242">
          <cell r="C242" t="str">
            <v>เขตบางพลัด</v>
          </cell>
          <cell r="D242" t="str">
            <v>แขวงบางอ้อ</v>
          </cell>
          <cell r="E242" t="str">
            <v>10700</v>
          </cell>
          <cell r="H242" t="str">
            <v>ตรัง</v>
          </cell>
          <cell r="I242" t="str">
            <v>อ.วังวิเศษ</v>
          </cell>
        </row>
        <row r="243">
          <cell r="C243" t="str">
            <v>เขตบางพลัด</v>
          </cell>
          <cell r="D243" t="str">
            <v>แขวงบางบำหรุ</v>
          </cell>
          <cell r="E243" t="str">
            <v>10700</v>
          </cell>
          <cell r="H243" t="str">
            <v>ตรัง</v>
          </cell>
          <cell r="I243" t="str">
            <v>อ.นาโยง</v>
          </cell>
        </row>
        <row r="244">
          <cell r="C244" t="str">
            <v>เขตบางพลัด</v>
          </cell>
          <cell r="D244" t="str">
            <v>แขวงบางยี่ขัน</v>
          </cell>
          <cell r="E244" t="str">
            <v>10700</v>
          </cell>
          <cell r="H244" t="str">
            <v>ตรัง</v>
          </cell>
          <cell r="I244" t="str">
            <v>อ.รัษฎา</v>
          </cell>
        </row>
        <row r="245">
          <cell r="C245" t="str">
            <v>เขตดินแดง</v>
          </cell>
          <cell r="D245" t="str">
            <v>แขวงดินแดง</v>
          </cell>
          <cell r="E245" t="str">
            <v>10400</v>
          </cell>
          <cell r="H245" t="str">
            <v>ตรัง</v>
          </cell>
          <cell r="I245" t="str">
            <v>อ.หาดสำราญ</v>
          </cell>
        </row>
        <row r="246">
          <cell r="C246" t="str">
            <v>เขตบึงกุ่ม</v>
          </cell>
          <cell r="D246" t="str">
            <v>แขวงคลองกุ่ม</v>
          </cell>
          <cell r="E246" t="str">
            <v>10240</v>
          </cell>
          <cell r="H246" t="str">
            <v>ตราด</v>
          </cell>
          <cell r="I246" t="str">
            <v>อ.เมืองตราด</v>
          </cell>
        </row>
        <row r="247">
          <cell r="C247" t="str">
            <v>เขตบึงกุ่ม</v>
          </cell>
          <cell r="D247" t="str">
            <v>แขวงสะพานสูง</v>
          </cell>
          <cell r="E247" t="str">
            <v>10240</v>
          </cell>
          <cell r="H247" t="str">
            <v>ตราด</v>
          </cell>
          <cell r="I247" t="str">
            <v>อ.คลองใหญ่</v>
          </cell>
        </row>
        <row r="248">
          <cell r="C248" t="str">
            <v>เขตบึงกุ่ม</v>
          </cell>
          <cell r="D248" t="str">
            <v>แขวงคันนายาว</v>
          </cell>
          <cell r="E248" t="str">
            <v>10240</v>
          </cell>
          <cell r="H248" t="str">
            <v>ตราด</v>
          </cell>
          <cell r="I248" t="str">
            <v>อ.เขาสมิง</v>
          </cell>
        </row>
        <row r="249">
          <cell r="C249" t="str">
            <v>เขตสาทร</v>
          </cell>
          <cell r="D249" t="str">
            <v>แขวงทุ่งวัดดอน</v>
          </cell>
          <cell r="E249" t="str">
            <v>10120</v>
          </cell>
          <cell r="H249" t="str">
            <v>ตราด</v>
          </cell>
          <cell r="I249" t="str">
            <v>อ.บ่อไร่</v>
          </cell>
        </row>
        <row r="250">
          <cell r="C250" t="str">
            <v>เขตสาทร</v>
          </cell>
          <cell r="D250" t="str">
            <v>แขวงยานนาวา</v>
          </cell>
          <cell r="E250" t="str">
            <v>10120</v>
          </cell>
          <cell r="H250" t="str">
            <v>ตราด</v>
          </cell>
          <cell r="I250" t="str">
            <v>อ.แหลมงอบ</v>
          </cell>
        </row>
        <row r="251">
          <cell r="C251" t="str">
            <v>เขตสาทร</v>
          </cell>
          <cell r="D251" t="str">
            <v>แขวงทุ่งมหาเมฆ</v>
          </cell>
          <cell r="E251" t="str">
            <v>10120</v>
          </cell>
          <cell r="H251" t="str">
            <v>ตราด</v>
          </cell>
          <cell r="I251" t="str">
            <v>อ.เกาะกูด</v>
          </cell>
        </row>
        <row r="252">
          <cell r="C252" t="str">
            <v>เขตบางซื่อ</v>
          </cell>
          <cell r="D252" t="str">
            <v>แขวงบางซื่อ</v>
          </cell>
          <cell r="E252" t="str">
            <v>10800</v>
          </cell>
          <cell r="H252" t="str">
            <v>ตราด</v>
          </cell>
          <cell r="I252" t="str">
            <v>อ.เกาะช้าง</v>
          </cell>
        </row>
        <row r="253">
          <cell r="C253" t="str">
            <v>เขตจตุจักร</v>
          </cell>
          <cell r="D253" t="str">
            <v>แขวงลาดยาว</v>
          </cell>
          <cell r="E253" t="str">
            <v>10900</v>
          </cell>
          <cell r="H253" t="str">
            <v>ตาก</v>
          </cell>
          <cell r="I253" t="str">
            <v>อ.เมืองตาก</v>
          </cell>
        </row>
        <row r="254">
          <cell r="C254" t="str">
            <v>เขตจตุจักร</v>
          </cell>
          <cell r="D254" t="str">
            <v>แขวงเสนานิคม</v>
          </cell>
          <cell r="E254" t="str">
            <v>10900</v>
          </cell>
          <cell r="H254" t="str">
            <v>ตาก</v>
          </cell>
          <cell r="I254" t="str">
            <v>อ.บ้านตาก</v>
          </cell>
        </row>
        <row r="255">
          <cell r="C255" t="str">
            <v>เขตจตุจักร</v>
          </cell>
          <cell r="D255" t="str">
            <v>แขวงจันทรเกษม</v>
          </cell>
          <cell r="E255" t="str">
            <v>10900</v>
          </cell>
          <cell r="H255" t="str">
            <v>ตาก</v>
          </cell>
          <cell r="I255" t="str">
            <v>อ.สามเงา</v>
          </cell>
        </row>
        <row r="256">
          <cell r="C256" t="str">
            <v>เขตจตุจักร</v>
          </cell>
          <cell r="D256" t="str">
            <v>แขวงจอมพล</v>
          </cell>
          <cell r="E256" t="str">
            <v>10900</v>
          </cell>
          <cell r="H256" t="str">
            <v>ตาก</v>
          </cell>
          <cell r="I256" t="str">
            <v>อ.แม่ระมาด</v>
          </cell>
        </row>
        <row r="257">
          <cell r="C257" t="str">
            <v>เขตจตุจักร</v>
          </cell>
          <cell r="D257" t="str">
            <v>แขวงจตุจักร</v>
          </cell>
          <cell r="E257" t="str">
            <v>10900</v>
          </cell>
          <cell r="H257" t="str">
            <v>ตาก</v>
          </cell>
          <cell r="I257" t="str">
            <v>อ.ท่าสองยาง</v>
          </cell>
        </row>
        <row r="258">
          <cell r="C258" t="str">
            <v>เขตบางคอแหลม</v>
          </cell>
          <cell r="D258" t="str">
            <v>แขวงบางคอแหลม</v>
          </cell>
          <cell r="E258" t="str">
            <v>10120</v>
          </cell>
          <cell r="H258" t="str">
            <v>ตาก</v>
          </cell>
          <cell r="I258" t="str">
            <v>อ.แม่สอด</v>
          </cell>
        </row>
        <row r="259">
          <cell r="C259" t="str">
            <v>เขตบางคอแหลม</v>
          </cell>
          <cell r="D259" t="str">
            <v>แขวงวัดพระยาไกร</v>
          </cell>
          <cell r="E259" t="str">
            <v>10120</v>
          </cell>
          <cell r="H259" t="str">
            <v>ตาก</v>
          </cell>
          <cell r="I259" t="str">
            <v>อ.พบพระ</v>
          </cell>
        </row>
        <row r="260">
          <cell r="C260" t="str">
            <v>เขตบางคอแหลม</v>
          </cell>
          <cell r="D260" t="str">
            <v>แขวงบางโคล่</v>
          </cell>
          <cell r="E260" t="str">
            <v>10120</v>
          </cell>
          <cell r="H260" t="str">
            <v>ตาก</v>
          </cell>
          <cell r="I260" t="str">
            <v>อ.อุ้มผาง</v>
          </cell>
        </row>
        <row r="261">
          <cell r="C261" t="str">
            <v>เขตประเวศ</v>
          </cell>
          <cell r="D261" t="str">
            <v>แขวงประเวศ</v>
          </cell>
          <cell r="E261" t="str">
            <v>10250</v>
          </cell>
          <cell r="H261" t="str">
            <v>ตาก</v>
          </cell>
          <cell r="I261" t="str">
            <v>อ.วังเจ้า</v>
          </cell>
        </row>
        <row r="262">
          <cell r="C262" t="str">
            <v>เขตประเวศ</v>
          </cell>
          <cell r="D262" t="str">
            <v>แขวงหนองบอน</v>
          </cell>
          <cell r="E262" t="str">
            <v>10250</v>
          </cell>
          <cell r="H262" t="str">
            <v>นครนายก</v>
          </cell>
          <cell r="I262" t="str">
            <v>อ.เมืองนครนายก</v>
          </cell>
        </row>
        <row r="263">
          <cell r="C263" t="str">
            <v>เขตประเวศ</v>
          </cell>
          <cell r="D263" t="str">
            <v>แขวงดอกไม้</v>
          </cell>
          <cell r="E263" t="str">
            <v>10250</v>
          </cell>
          <cell r="H263" t="str">
            <v>นครนายก</v>
          </cell>
          <cell r="I263" t="str">
            <v>อ.ปากพลี</v>
          </cell>
        </row>
        <row r="264">
          <cell r="C264" t="str">
            <v>เขตประเวศ</v>
          </cell>
          <cell r="D264" t="str">
            <v>แขวงสวนหลวง</v>
          </cell>
          <cell r="E264" t="str">
            <v>10250</v>
          </cell>
          <cell r="H264" t="str">
            <v>นครนายก</v>
          </cell>
          <cell r="I264" t="str">
            <v>อ.บ้านนา</v>
          </cell>
        </row>
        <row r="265">
          <cell r="C265" t="str">
            <v>เขตคลองเตย</v>
          </cell>
          <cell r="D265" t="str">
            <v>แขวงคลองเตย</v>
          </cell>
          <cell r="E265" t="str">
            <v>10110</v>
          </cell>
          <cell r="H265" t="str">
            <v>นครนายก</v>
          </cell>
          <cell r="I265" t="str">
            <v>อ.องครักษ์</v>
          </cell>
        </row>
        <row r="266">
          <cell r="C266" t="str">
            <v>เขตคลองเตย</v>
          </cell>
          <cell r="D266" t="str">
            <v>แขวงคลองตัน</v>
          </cell>
          <cell r="E266" t="str">
            <v>10110</v>
          </cell>
          <cell r="H266" t="str">
            <v>นครปฐม</v>
          </cell>
          <cell r="I266" t="str">
            <v>อ.เมืองนครปฐม</v>
          </cell>
        </row>
        <row r="267">
          <cell r="C267" t="str">
            <v>เขตคลองเตย</v>
          </cell>
          <cell r="D267" t="str">
            <v>แขวงพระโขนง</v>
          </cell>
          <cell r="E267" t="str">
            <v>10110</v>
          </cell>
          <cell r="H267" t="str">
            <v>นครปฐม</v>
          </cell>
          <cell r="I267" t="str">
            <v>อ.กำแพงแสน</v>
          </cell>
        </row>
        <row r="268">
          <cell r="C268" t="str">
            <v>เขตคลองเตย</v>
          </cell>
          <cell r="D268" t="str">
            <v>แขวงคลองเตยเหนือ</v>
          </cell>
          <cell r="E268" t="str">
            <v>10110</v>
          </cell>
          <cell r="H268" t="str">
            <v>นครปฐม</v>
          </cell>
          <cell r="I268" t="str">
            <v>อ.นครชัยศรี</v>
          </cell>
        </row>
        <row r="269">
          <cell r="C269" t="str">
            <v>เขตคลองเตย</v>
          </cell>
          <cell r="D269" t="str">
            <v>แขวงคลองตันเหนือ</v>
          </cell>
          <cell r="E269" t="str">
            <v>10110</v>
          </cell>
          <cell r="H269" t="str">
            <v>นครปฐม</v>
          </cell>
          <cell r="I269" t="str">
            <v>อ.ดอนตูม</v>
          </cell>
        </row>
        <row r="270">
          <cell r="C270" t="str">
            <v>เขตคลองเตย</v>
          </cell>
          <cell r="D270" t="str">
            <v>แขวงพระโขนงเหนือ</v>
          </cell>
          <cell r="E270" t="str">
            <v>10110</v>
          </cell>
          <cell r="H270" t="str">
            <v>นครปฐม</v>
          </cell>
          <cell r="I270" t="str">
            <v>อ.บางเลน</v>
          </cell>
        </row>
        <row r="271">
          <cell r="C271" t="str">
            <v>เขตสวนหลวง</v>
          </cell>
          <cell r="D271" t="str">
            <v>แขวงสวนหลวง</v>
          </cell>
          <cell r="E271" t="str">
            <v>10250</v>
          </cell>
          <cell r="H271" t="str">
            <v>นครปฐม</v>
          </cell>
          <cell r="I271" t="str">
            <v>อ.สามพราน</v>
          </cell>
        </row>
        <row r="272">
          <cell r="C272" t="str">
            <v>เขตจอมทอง</v>
          </cell>
          <cell r="D272" t="str">
            <v>แขวงบางขุนเทียน</v>
          </cell>
          <cell r="E272" t="str">
            <v>10150</v>
          </cell>
          <cell r="H272" t="str">
            <v>นครปฐม</v>
          </cell>
          <cell r="I272" t="str">
            <v>อ.พุทธมณฑล</v>
          </cell>
        </row>
        <row r="273">
          <cell r="C273" t="str">
            <v>เขตจอมทอง</v>
          </cell>
          <cell r="D273" t="str">
            <v>แขวงบางค้อ</v>
          </cell>
          <cell r="E273" t="str">
            <v>10150</v>
          </cell>
          <cell r="H273" t="str">
            <v>นครพนม</v>
          </cell>
          <cell r="I273" t="str">
            <v>อ.เมืองนครพนม</v>
          </cell>
        </row>
        <row r="274">
          <cell r="C274" t="str">
            <v>เขตจอมทอง</v>
          </cell>
          <cell r="D274" t="str">
            <v>แขวงบางมด</v>
          </cell>
          <cell r="E274" t="str">
            <v>10150</v>
          </cell>
          <cell r="H274" t="str">
            <v>นครพนม</v>
          </cell>
          <cell r="I274" t="str">
            <v>อ.ปลาปาก</v>
          </cell>
        </row>
        <row r="275">
          <cell r="C275" t="str">
            <v>เขตจอมทอง</v>
          </cell>
          <cell r="D275" t="str">
            <v>แขวงจอมทอง</v>
          </cell>
          <cell r="E275" t="str">
            <v>10150</v>
          </cell>
          <cell r="H275" t="str">
            <v>นครพนม</v>
          </cell>
          <cell r="I275" t="str">
            <v>อ.ท่าอุเทน</v>
          </cell>
        </row>
        <row r="276">
          <cell r="C276" t="str">
            <v>เขตดอนเมือง</v>
          </cell>
          <cell r="D276" t="str">
            <v>แขวงตลาดบางเขน</v>
          </cell>
          <cell r="E276" t="str">
            <v>โปรดระบุ</v>
          </cell>
          <cell r="H276" t="str">
            <v>นครพนม</v>
          </cell>
          <cell r="I276" t="str">
            <v>อ.บ้านแพง</v>
          </cell>
        </row>
        <row r="277">
          <cell r="C277" t="str">
            <v>เขตดอนเมือง</v>
          </cell>
          <cell r="D277" t="str">
            <v>แขวงสีกัน</v>
          </cell>
          <cell r="E277" t="str">
            <v>10210</v>
          </cell>
          <cell r="H277" t="str">
            <v>นครพนม</v>
          </cell>
          <cell r="I277" t="str">
            <v>อ.ธาตุพนม</v>
          </cell>
        </row>
        <row r="278">
          <cell r="C278" t="str">
            <v>เขตดอนเมือง</v>
          </cell>
          <cell r="D278" t="str">
            <v>แขวงทุ่งสองห้อง</v>
          </cell>
          <cell r="E278" t="str">
            <v>โปรดระบุ</v>
          </cell>
          <cell r="H278" t="str">
            <v>นครพนม</v>
          </cell>
          <cell r="I278" t="str">
            <v>อ.เรณูนคร</v>
          </cell>
        </row>
        <row r="279">
          <cell r="C279" t="str">
            <v>เขตราชเทวี</v>
          </cell>
          <cell r="D279" t="str">
            <v>แขวงทุ่งพญาไท</v>
          </cell>
          <cell r="E279" t="str">
            <v>10400</v>
          </cell>
          <cell r="H279" t="str">
            <v>นครพนม</v>
          </cell>
          <cell r="I279" t="str">
            <v>อ.นาแก</v>
          </cell>
        </row>
        <row r="280">
          <cell r="C280" t="str">
            <v>เขตราชเทวี</v>
          </cell>
          <cell r="D280" t="str">
            <v>แขวงถนนพญาไท</v>
          </cell>
          <cell r="E280">
            <v>10400</v>
          </cell>
          <cell r="H280" t="str">
            <v>นครพนม</v>
          </cell>
          <cell r="I280" t="str">
            <v>อ.ศรีสงคราม</v>
          </cell>
        </row>
        <row r="281">
          <cell r="C281" t="str">
            <v>เขตราชเทวี</v>
          </cell>
          <cell r="D281" t="str">
            <v>แขวงถนนเพชรบุรี</v>
          </cell>
          <cell r="E281" t="str">
            <v>10400</v>
          </cell>
          <cell r="H281" t="str">
            <v>นครพนม</v>
          </cell>
          <cell r="I281" t="str">
            <v>อ.นาหว้า</v>
          </cell>
        </row>
        <row r="282">
          <cell r="C282" t="str">
            <v>เขตราชเทวี</v>
          </cell>
          <cell r="D282" t="str">
            <v>แขวงมักกะสัน</v>
          </cell>
          <cell r="E282" t="str">
            <v>10400</v>
          </cell>
          <cell r="H282" t="str">
            <v>นครพนม</v>
          </cell>
          <cell r="I282" t="str">
            <v>อ.โพนสวรรค์</v>
          </cell>
        </row>
        <row r="283">
          <cell r="C283" t="str">
            <v>เขตลาดพร้าว</v>
          </cell>
          <cell r="D283" t="str">
            <v>แขวงลาดพร้าว</v>
          </cell>
          <cell r="E283" t="str">
            <v>10230</v>
          </cell>
          <cell r="H283" t="str">
            <v>นครพนม</v>
          </cell>
          <cell r="I283" t="str">
            <v>อ.นาทม</v>
          </cell>
        </row>
        <row r="284">
          <cell r="C284" t="str">
            <v>เขตลาดพร้าว</v>
          </cell>
          <cell r="D284" t="str">
            <v>แขวงจรเข้บัว</v>
          </cell>
          <cell r="E284" t="str">
            <v>10230</v>
          </cell>
          <cell r="H284" t="str">
            <v>นครพนม</v>
          </cell>
          <cell r="I284" t="str">
            <v>อ.วังยาง</v>
          </cell>
        </row>
        <row r="285">
          <cell r="C285" t="str">
            <v>เขตวัฒนา</v>
          </cell>
          <cell r="D285" t="str">
            <v>แขวงคลองเตยเหนือ</v>
          </cell>
          <cell r="E285" t="str">
            <v>10110</v>
          </cell>
          <cell r="H285" t="str">
            <v>นครราชสีมา</v>
          </cell>
          <cell r="I285" t="str">
            <v>อ.เมืองนครราชสีมา</v>
          </cell>
        </row>
        <row r="286">
          <cell r="C286" t="str">
            <v>เขตวัฒนา</v>
          </cell>
          <cell r="D286" t="str">
            <v>แขวงคลองตันเหนือ</v>
          </cell>
          <cell r="E286" t="str">
            <v>10110</v>
          </cell>
          <cell r="H286" t="str">
            <v>นครราชสีมา</v>
          </cell>
          <cell r="I286" t="str">
            <v>อ.ครบุรี</v>
          </cell>
        </row>
        <row r="287">
          <cell r="C287" t="str">
            <v>เขตวัฒนา</v>
          </cell>
          <cell r="D287" t="str">
            <v>แขวงพระโขนงเหนือ</v>
          </cell>
          <cell r="E287" t="str">
            <v>10110</v>
          </cell>
          <cell r="H287" t="str">
            <v>นครราชสีมา</v>
          </cell>
          <cell r="I287" t="str">
            <v>อ.เสิงสาง</v>
          </cell>
        </row>
        <row r="288">
          <cell r="C288" t="str">
            <v>เขตบางแค</v>
          </cell>
          <cell r="D288" t="str">
            <v>แขวงบางแค</v>
          </cell>
          <cell r="E288" t="str">
            <v>10160</v>
          </cell>
          <cell r="H288" t="str">
            <v>นครราชสีมา</v>
          </cell>
          <cell r="I288" t="str">
            <v>อ.คง</v>
          </cell>
        </row>
        <row r="289">
          <cell r="C289" t="str">
            <v>เขตบางแค</v>
          </cell>
          <cell r="D289" t="str">
            <v>แขวงบางแคเหนือ</v>
          </cell>
          <cell r="E289" t="str">
            <v>10160</v>
          </cell>
          <cell r="H289" t="str">
            <v>นครราชสีมา</v>
          </cell>
          <cell r="I289" t="str">
            <v>อ.บ้านเหลื่อม</v>
          </cell>
        </row>
        <row r="290">
          <cell r="C290" t="str">
            <v>เขตบางแค</v>
          </cell>
          <cell r="D290" t="str">
            <v>แขวงบางไผ่</v>
          </cell>
          <cell r="E290" t="str">
            <v>10160</v>
          </cell>
          <cell r="H290" t="str">
            <v>นครราชสีมา</v>
          </cell>
          <cell r="I290" t="str">
            <v>อ.จักราช</v>
          </cell>
        </row>
        <row r="291">
          <cell r="C291" t="str">
            <v>เขตบางแค</v>
          </cell>
          <cell r="D291" t="str">
            <v>แขวงหลักสอง</v>
          </cell>
          <cell r="E291" t="str">
            <v>10160</v>
          </cell>
          <cell r="H291" t="str">
            <v>นครราชสีมา</v>
          </cell>
          <cell r="I291" t="str">
            <v>อ.โชคชัย</v>
          </cell>
        </row>
        <row r="292">
          <cell r="C292" t="str">
            <v>เขตหลักสี่</v>
          </cell>
          <cell r="D292" t="str">
            <v>แขวงทุ่งสองห้อง</v>
          </cell>
          <cell r="E292" t="str">
            <v>10210</v>
          </cell>
          <cell r="H292" t="str">
            <v>นครราชสีมา</v>
          </cell>
          <cell r="I292" t="str">
            <v>อ.ด่านขุนทด</v>
          </cell>
        </row>
        <row r="293">
          <cell r="C293" t="str">
            <v>เขตหลักสี่</v>
          </cell>
          <cell r="D293" t="str">
            <v>แขวงตลาดบางเขน</v>
          </cell>
          <cell r="E293" t="str">
            <v>10210</v>
          </cell>
          <cell r="H293" t="str">
            <v>นครราชสีมา</v>
          </cell>
          <cell r="I293" t="str">
            <v>อ.โนนไทย</v>
          </cell>
        </row>
        <row r="294">
          <cell r="C294" t="str">
            <v>เขตสายไหม</v>
          </cell>
          <cell r="D294" t="str">
            <v>แขวงสายไหม</v>
          </cell>
          <cell r="E294" t="str">
            <v>10220</v>
          </cell>
          <cell r="H294" t="str">
            <v>นครราชสีมา</v>
          </cell>
          <cell r="I294" t="str">
            <v>อ.โนนสูง</v>
          </cell>
        </row>
        <row r="295">
          <cell r="C295" t="str">
            <v>เขตสายไหม</v>
          </cell>
          <cell r="D295" t="str">
            <v>แขวงออเงิน</v>
          </cell>
          <cell r="E295" t="str">
            <v>10220</v>
          </cell>
          <cell r="H295" t="str">
            <v>นครราชสีมา</v>
          </cell>
          <cell r="I295" t="str">
            <v>อ.ขามสะแกแสง</v>
          </cell>
        </row>
        <row r="296">
          <cell r="C296" t="str">
            <v>เขตสายไหม</v>
          </cell>
          <cell r="D296" t="str">
            <v>แขวงคลองถนน</v>
          </cell>
          <cell r="E296" t="str">
            <v>10220</v>
          </cell>
          <cell r="H296" t="str">
            <v>นครราชสีมา</v>
          </cell>
          <cell r="I296" t="str">
            <v>อ.บัวใหญ่</v>
          </cell>
        </row>
        <row r="297">
          <cell r="C297" t="str">
            <v>เขตคันนายาว</v>
          </cell>
          <cell r="D297" t="str">
            <v>แขวงคันนายาว</v>
          </cell>
          <cell r="E297" t="str">
            <v>10230</v>
          </cell>
          <cell r="H297" t="str">
            <v>นครราชสีมา</v>
          </cell>
          <cell r="I297" t="str">
            <v>อ.ประทาย</v>
          </cell>
        </row>
        <row r="298">
          <cell r="C298" t="str">
            <v>เขตสะพานสูง</v>
          </cell>
          <cell r="D298" t="str">
            <v>แขวงสะพานสูง</v>
          </cell>
          <cell r="E298" t="str">
            <v>10240</v>
          </cell>
          <cell r="H298" t="str">
            <v>นครราชสีมา</v>
          </cell>
          <cell r="I298" t="str">
            <v>อ.ปักธงชัย</v>
          </cell>
        </row>
        <row r="299">
          <cell r="C299" t="str">
            <v>เขตวังทองหลาง</v>
          </cell>
          <cell r="D299" t="str">
            <v>แขวงวังทองหลาง</v>
          </cell>
          <cell r="E299" t="str">
            <v>10310</v>
          </cell>
          <cell r="H299" t="str">
            <v>นครราชสีมา</v>
          </cell>
          <cell r="I299" t="str">
            <v>อ.พิมาย</v>
          </cell>
        </row>
        <row r="300">
          <cell r="C300" t="str">
            <v>เขตคลองสามวา</v>
          </cell>
          <cell r="D300" t="str">
            <v>แขวงสามวาตะวันตก</v>
          </cell>
          <cell r="E300" t="str">
            <v>10510</v>
          </cell>
          <cell r="H300" t="str">
            <v>นครราชสีมา</v>
          </cell>
          <cell r="I300" t="str">
            <v>อ.ห้วยแถลง</v>
          </cell>
        </row>
        <row r="301">
          <cell r="C301" t="str">
            <v>เขตคลองสามวา</v>
          </cell>
          <cell r="D301" t="str">
            <v>แขวงสามวาตะวันออก</v>
          </cell>
          <cell r="E301" t="str">
            <v>10510</v>
          </cell>
          <cell r="H301" t="str">
            <v>นครราชสีมา</v>
          </cell>
          <cell r="I301" t="str">
            <v>อ.ชุมพวง</v>
          </cell>
        </row>
        <row r="302">
          <cell r="C302" t="str">
            <v>เขตคลองสามวา</v>
          </cell>
          <cell r="D302" t="str">
            <v>แขวงบางชัน</v>
          </cell>
          <cell r="E302" t="str">
            <v>10510</v>
          </cell>
          <cell r="H302" t="str">
            <v>นครราชสีมา</v>
          </cell>
          <cell r="I302" t="str">
            <v>อ.สูงเนิน</v>
          </cell>
        </row>
        <row r="303">
          <cell r="C303" t="str">
            <v>เขตคลองสามวา</v>
          </cell>
          <cell r="D303" t="str">
            <v>แขวงทรายกองดิน</v>
          </cell>
          <cell r="E303" t="str">
            <v>10510</v>
          </cell>
          <cell r="H303" t="str">
            <v>นครราชสีมา</v>
          </cell>
          <cell r="I303" t="str">
            <v>อ.ขามทะเลสอ</v>
          </cell>
        </row>
        <row r="304">
          <cell r="C304" t="str">
            <v>เขตคลองสามวา</v>
          </cell>
          <cell r="D304" t="str">
            <v>แขวงทรายกองดินใต้</v>
          </cell>
          <cell r="E304" t="str">
            <v>10510</v>
          </cell>
          <cell r="H304" t="str">
            <v>นครราชสีมา</v>
          </cell>
          <cell r="I304" t="str">
            <v>อ.สีคิ้ว</v>
          </cell>
        </row>
        <row r="305">
          <cell r="C305" t="str">
            <v>เขตบางนา</v>
          </cell>
          <cell r="D305" t="str">
            <v>แขวงบางนา</v>
          </cell>
          <cell r="E305" t="str">
            <v>10260</v>
          </cell>
          <cell r="H305" t="str">
            <v>นครราชสีมา</v>
          </cell>
          <cell r="I305" t="str">
            <v>อ.ปากช่อง</v>
          </cell>
        </row>
        <row r="306">
          <cell r="C306" t="str">
            <v>เขตทวีวัฒนา</v>
          </cell>
          <cell r="D306" t="str">
            <v>แขวงทวีวัฒนา</v>
          </cell>
          <cell r="E306" t="str">
            <v>10170</v>
          </cell>
          <cell r="H306" t="str">
            <v>นครราชสีมา</v>
          </cell>
          <cell r="I306" t="str">
            <v>อ.หนองบุญมาก</v>
          </cell>
        </row>
        <row r="307">
          <cell r="C307" t="str">
            <v>เขตทวีวัฒนา</v>
          </cell>
          <cell r="D307" t="str">
            <v>แขวงศาลาธรรมสพน์</v>
          </cell>
          <cell r="E307" t="str">
            <v>10170</v>
          </cell>
          <cell r="H307" t="str">
            <v>นครราชสีมา</v>
          </cell>
          <cell r="I307" t="str">
            <v>อ.แก้งสนามนาง</v>
          </cell>
        </row>
        <row r="308">
          <cell r="C308" t="str">
            <v>เขตทุ่งครุ</v>
          </cell>
          <cell r="D308" t="str">
            <v>แขวงบางมด</v>
          </cell>
          <cell r="E308" t="str">
            <v>10140</v>
          </cell>
          <cell r="H308" t="str">
            <v>นครราชสีมา</v>
          </cell>
          <cell r="I308" t="str">
            <v>อ.โนนแดง</v>
          </cell>
        </row>
        <row r="309">
          <cell r="C309" t="str">
            <v>เขตทุ่งครุ</v>
          </cell>
          <cell r="D309" t="str">
            <v>แขวงทุ่งครุ</v>
          </cell>
          <cell r="E309" t="str">
            <v>10140</v>
          </cell>
          <cell r="H309" t="str">
            <v>นครราชสีมา</v>
          </cell>
          <cell r="I309" t="str">
            <v>อ.วังน้ำเขียว</v>
          </cell>
        </row>
        <row r="310">
          <cell r="C310" t="str">
            <v>เขตบางบอน</v>
          </cell>
          <cell r="D310" t="str">
            <v>แขวงบางบอน</v>
          </cell>
          <cell r="E310" t="str">
            <v>10150</v>
          </cell>
          <cell r="H310" t="str">
            <v>นครราชสีมา</v>
          </cell>
          <cell r="I310" t="str">
            <v>อ.เทพารักษ์</v>
          </cell>
        </row>
        <row r="311">
          <cell r="C311" t="str">
            <v>อ.เมืองกาญจนบุรี</v>
          </cell>
          <cell r="D311" t="str">
            <v>ต.บ้านเหนือ</v>
          </cell>
          <cell r="E311" t="str">
            <v>71000</v>
          </cell>
          <cell r="H311" t="str">
            <v>นครราชสีมา</v>
          </cell>
          <cell r="I311" t="str">
            <v>อ.เมืองยาง</v>
          </cell>
        </row>
        <row r="312">
          <cell r="C312" t="str">
            <v>อ.เมืองกาญจนบุรี</v>
          </cell>
          <cell r="D312" t="str">
            <v>ต.บ้านใต้</v>
          </cell>
          <cell r="E312" t="str">
            <v>71000</v>
          </cell>
          <cell r="H312" t="str">
            <v>นครราชสีมา</v>
          </cell>
          <cell r="I312" t="str">
            <v>อ.พระทองคำ</v>
          </cell>
        </row>
        <row r="313">
          <cell r="C313" t="str">
            <v>อ.เมืองกาญจนบุรี</v>
          </cell>
          <cell r="D313" t="str">
            <v>ต.ปากแพรก</v>
          </cell>
          <cell r="E313" t="str">
            <v>71000</v>
          </cell>
          <cell r="H313" t="str">
            <v>นครราชสีมา</v>
          </cell>
          <cell r="I313" t="str">
            <v>อ.ลำทะเมนชัย</v>
          </cell>
        </row>
        <row r="314">
          <cell r="C314" t="str">
            <v>อ.เมืองกาญจนบุรี</v>
          </cell>
          <cell r="D314" t="str">
            <v>ต.ท่ามะขาม</v>
          </cell>
          <cell r="E314" t="str">
            <v>71000</v>
          </cell>
          <cell r="H314" t="str">
            <v>นครราชสีมา</v>
          </cell>
          <cell r="I314" t="str">
            <v>อ.บัวลาย</v>
          </cell>
        </row>
        <row r="315">
          <cell r="C315" t="str">
            <v>อ.เมืองกาญจนบุรี</v>
          </cell>
          <cell r="D315" t="str">
            <v>ต.แก่งเสี้ยน</v>
          </cell>
          <cell r="E315" t="str">
            <v>71000</v>
          </cell>
          <cell r="H315" t="str">
            <v>นครราชสีมา</v>
          </cell>
          <cell r="I315" t="str">
            <v>อ.สีดา</v>
          </cell>
        </row>
        <row r="316">
          <cell r="C316" t="str">
            <v>อ.เมืองกาญจนบุรี</v>
          </cell>
          <cell r="D316" t="str">
            <v>ต.หนองบัว</v>
          </cell>
          <cell r="E316" t="str">
            <v>71190</v>
          </cell>
          <cell r="H316" t="str">
            <v>นครราชสีมา</v>
          </cell>
          <cell r="I316" t="str">
            <v>อ.เฉลิมพระเกียรติ</v>
          </cell>
        </row>
        <row r="317">
          <cell r="C317" t="str">
            <v>อ.เมืองกาญจนบุรี</v>
          </cell>
          <cell r="D317" t="str">
            <v>ต.ลาดหญ้า</v>
          </cell>
          <cell r="E317" t="str">
            <v>71190</v>
          </cell>
          <cell r="H317" t="str">
            <v>นครศรีธรรมราช</v>
          </cell>
          <cell r="I317" t="str">
            <v>อ.เมืองนครศรีธรรมราช</v>
          </cell>
        </row>
        <row r="318">
          <cell r="C318" t="str">
            <v>อ.เมืองกาญจนบุรี</v>
          </cell>
          <cell r="D318" t="str">
            <v>ต.วังด้ง</v>
          </cell>
          <cell r="E318" t="str">
            <v>71190</v>
          </cell>
          <cell r="H318" t="str">
            <v>นครศรีธรรมราช</v>
          </cell>
          <cell r="I318" t="str">
            <v>อ.พรหมคีรี</v>
          </cell>
        </row>
        <row r="319">
          <cell r="C319" t="str">
            <v>อ.เมืองกาญจนบุรี</v>
          </cell>
          <cell r="D319" t="str">
            <v>ต.ช่องสะเดา</v>
          </cell>
          <cell r="E319" t="str">
            <v>71190</v>
          </cell>
          <cell r="H319" t="str">
            <v>นครศรีธรรมราช</v>
          </cell>
          <cell r="I319" t="str">
            <v>อ.ลานสกา</v>
          </cell>
        </row>
        <row r="320">
          <cell r="C320" t="str">
            <v>อ.เมืองกาญจนบุรี</v>
          </cell>
          <cell r="D320" t="str">
            <v>ต.หนองหญ้า</v>
          </cell>
          <cell r="E320" t="str">
            <v>71000</v>
          </cell>
          <cell r="H320" t="str">
            <v>นครศรีธรรมราช</v>
          </cell>
          <cell r="I320" t="str">
            <v>อ.ฉวาง</v>
          </cell>
        </row>
        <row r="321">
          <cell r="C321" t="str">
            <v>อ.เมืองกาญจนบุรี</v>
          </cell>
          <cell r="D321" t="str">
            <v>ต.เกาะสำโรง</v>
          </cell>
          <cell r="E321" t="str">
            <v>71000</v>
          </cell>
          <cell r="H321" t="str">
            <v>นครศรีธรรมราช</v>
          </cell>
          <cell r="I321" t="str">
            <v>อ.พิปูน</v>
          </cell>
        </row>
        <row r="322">
          <cell r="C322" t="str">
            <v>อ.เมืองกาญจนบุรี</v>
          </cell>
          <cell r="D322" t="str">
            <v>ต.ด่านมะขามเตี้ย</v>
          </cell>
          <cell r="E322" t="str">
            <v>โปรดระบุ</v>
          </cell>
          <cell r="H322" t="str">
            <v>นครศรีธรรมราช</v>
          </cell>
          <cell r="I322" t="str">
            <v>อ.เชียรใหญ่</v>
          </cell>
        </row>
        <row r="323">
          <cell r="C323" t="str">
            <v>อ.เมืองกาญจนบุรี</v>
          </cell>
          <cell r="D323" t="str">
            <v>ต.บ้านเก่า</v>
          </cell>
          <cell r="E323" t="str">
            <v>71000</v>
          </cell>
          <cell r="H323" t="str">
            <v>นครศรีธรรมราช</v>
          </cell>
          <cell r="I323" t="str">
            <v>อ.ชะอวด</v>
          </cell>
        </row>
        <row r="324">
          <cell r="C324" t="str">
            <v>อ.เมืองกาญจนบุรี</v>
          </cell>
          <cell r="D324" t="str">
            <v>ต.จรเข้เผือก</v>
          </cell>
          <cell r="E324" t="str">
            <v>โปรดระบุ</v>
          </cell>
          <cell r="H324" t="str">
            <v>นครศรีธรรมราช</v>
          </cell>
          <cell r="I324" t="str">
            <v>อ.ท่าศาลา</v>
          </cell>
        </row>
        <row r="325">
          <cell r="C325" t="str">
            <v>อ.เมืองกาญจนบุรี</v>
          </cell>
          <cell r="D325" t="str">
            <v>ต.กลอนโด</v>
          </cell>
          <cell r="E325" t="str">
            <v>โปรดระบุ</v>
          </cell>
          <cell r="H325" t="str">
            <v>นครศรีธรรมราช</v>
          </cell>
          <cell r="I325" t="str">
            <v>อ.ทุ่งสง</v>
          </cell>
        </row>
        <row r="326">
          <cell r="C326" t="str">
            <v>อ.เมืองกาญจนบุรี</v>
          </cell>
          <cell r="D326" t="str">
            <v>ต.วังเย็น</v>
          </cell>
          <cell r="E326" t="str">
            <v>71000</v>
          </cell>
          <cell r="H326" t="str">
            <v>นครศรีธรรมราช</v>
          </cell>
          <cell r="I326" t="str">
            <v>อ.นาบอน</v>
          </cell>
        </row>
        <row r="327">
          <cell r="C327" t="str">
            <v>อ.ไทรโยค</v>
          </cell>
          <cell r="D327" t="str">
            <v>ต.ลุ่มสุ่ม</v>
          </cell>
          <cell r="E327" t="str">
            <v>71150</v>
          </cell>
          <cell r="H327" t="str">
            <v>นครศรีธรรมราช</v>
          </cell>
          <cell r="I327" t="str">
            <v>อ.ทุ่งใหญ่</v>
          </cell>
        </row>
        <row r="328">
          <cell r="C328" t="str">
            <v>อ.ไทรโยค</v>
          </cell>
          <cell r="D328" t="str">
            <v>ต.ท่าเสา</v>
          </cell>
          <cell r="E328" t="str">
            <v>71150</v>
          </cell>
          <cell r="H328" t="str">
            <v>นครศรีธรรมราช</v>
          </cell>
          <cell r="I328" t="str">
            <v>อ.ปากพนัง</v>
          </cell>
        </row>
        <row r="329">
          <cell r="C329" t="str">
            <v>อ.ไทรโยค</v>
          </cell>
          <cell r="D329" t="str">
            <v>ต.สิงห์</v>
          </cell>
          <cell r="E329" t="str">
            <v>71150</v>
          </cell>
          <cell r="H329" t="str">
            <v>นครศรีธรรมราช</v>
          </cell>
          <cell r="I329" t="str">
            <v>อ.ร่อนพิบูลย์</v>
          </cell>
        </row>
        <row r="330">
          <cell r="C330" t="str">
            <v>อ.ไทรโยค</v>
          </cell>
          <cell r="D330" t="str">
            <v>ต.ไทรโยค</v>
          </cell>
          <cell r="E330" t="str">
            <v>71150</v>
          </cell>
          <cell r="H330" t="str">
            <v>นครศรีธรรมราช</v>
          </cell>
          <cell r="I330" t="str">
            <v>อ.สิชล</v>
          </cell>
        </row>
        <row r="331">
          <cell r="C331" t="str">
            <v>อ.ไทรโยค</v>
          </cell>
          <cell r="D331" t="str">
            <v>ต.วังกระแจะ</v>
          </cell>
          <cell r="E331" t="str">
            <v>71150</v>
          </cell>
          <cell r="H331" t="str">
            <v>นครศรีธรรมราช</v>
          </cell>
          <cell r="I331" t="str">
            <v>อ.ขนอม</v>
          </cell>
        </row>
        <row r="332">
          <cell r="C332" t="str">
            <v>อ.ไทรโยค</v>
          </cell>
          <cell r="D332" t="str">
            <v>ต.ศรีมงคล</v>
          </cell>
          <cell r="E332" t="str">
            <v>71150</v>
          </cell>
          <cell r="H332" t="str">
            <v>นครศรีธรรมราช</v>
          </cell>
          <cell r="I332" t="str">
            <v>อ.หัวไทร</v>
          </cell>
        </row>
        <row r="333">
          <cell r="C333" t="str">
            <v>อ.ไทรโยค</v>
          </cell>
          <cell r="D333" t="str">
            <v>ต.บ้องตี้</v>
          </cell>
          <cell r="E333" t="str">
            <v>71150</v>
          </cell>
          <cell r="H333" t="str">
            <v>นครศรีธรรมราช</v>
          </cell>
          <cell r="I333" t="str">
            <v>อ.บางขัน</v>
          </cell>
        </row>
        <row r="334">
          <cell r="C334" t="str">
            <v>อ.บ่อพลอย</v>
          </cell>
          <cell r="D334" t="str">
            <v>ต.บ่อพลอย</v>
          </cell>
          <cell r="E334" t="str">
            <v>71160</v>
          </cell>
          <cell r="H334" t="str">
            <v>นครศรีธรรมราช</v>
          </cell>
          <cell r="I334" t="str">
            <v>อ.ถ้ำพรรณรา</v>
          </cell>
        </row>
        <row r="335">
          <cell r="C335" t="str">
            <v>อ.บ่อพลอย</v>
          </cell>
          <cell r="D335" t="str">
            <v>ต.หนองกุ่ม</v>
          </cell>
          <cell r="E335" t="str">
            <v>71160</v>
          </cell>
          <cell r="H335" t="str">
            <v>นครศรีธรรมราช</v>
          </cell>
          <cell r="I335" t="str">
            <v>อ.จุฬาภรณ์</v>
          </cell>
        </row>
        <row r="336">
          <cell r="C336" t="str">
            <v>อ.บ่อพลอย</v>
          </cell>
          <cell r="D336" t="str">
            <v>ต.หนองรี</v>
          </cell>
          <cell r="E336" t="str">
            <v>71220</v>
          </cell>
          <cell r="H336" t="str">
            <v>นครศรีธรรมราช</v>
          </cell>
          <cell r="I336" t="str">
            <v>อ.พระพรหม</v>
          </cell>
        </row>
        <row r="337">
          <cell r="C337" t="str">
            <v>อ.บ่อพลอย</v>
          </cell>
          <cell r="D337" t="str">
            <v>ต.หนองปรือ</v>
          </cell>
          <cell r="E337" t="str">
            <v>โปรดระบุ</v>
          </cell>
          <cell r="H337" t="str">
            <v>นครศรีธรรมราช</v>
          </cell>
          <cell r="I337" t="str">
            <v>อ.นบพิตำ</v>
          </cell>
        </row>
        <row r="338">
          <cell r="C338" t="str">
            <v>อ.บ่อพลอย</v>
          </cell>
          <cell r="D338" t="str">
            <v>ต.หลุมรัง</v>
          </cell>
          <cell r="E338" t="str">
            <v>71160</v>
          </cell>
          <cell r="H338" t="str">
            <v>นครศรีธรรมราช</v>
          </cell>
          <cell r="I338" t="str">
            <v>อ.ช้างกลาง</v>
          </cell>
        </row>
        <row r="339">
          <cell r="C339" t="str">
            <v>อ.บ่อพลอย</v>
          </cell>
          <cell r="D339" t="str">
            <v>ต.หนองปลาไหล</v>
          </cell>
          <cell r="E339" t="str">
            <v>โปรดระบุ</v>
          </cell>
          <cell r="H339" t="str">
            <v>นครศรีธรรมราช</v>
          </cell>
          <cell r="I339" t="str">
            <v>อ.เฉลิมพระเกียรติ</v>
          </cell>
        </row>
        <row r="340">
          <cell r="C340" t="str">
            <v>อ.บ่อพลอย</v>
          </cell>
          <cell r="D340" t="str">
            <v>ต.สมเด็จเจริญ</v>
          </cell>
          <cell r="E340" t="str">
            <v>โปรดระบุ</v>
          </cell>
          <cell r="H340" t="str">
            <v>นครสวรรค์</v>
          </cell>
          <cell r="I340" t="str">
            <v>อ.เมืองนครสวรรค์</v>
          </cell>
        </row>
        <row r="341">
          <cell r="C341" t="str">
            <v>อ.บ่อพลอย</v>
          </cell>
          <cell r="D341" t="str">
            <v>ต.ช่องด่าน</v>
          </cell>
          <cell r="E341" t="str">
            <v>71160</v>
          </cell>
          <cell r="H341" t="str">
            <v>นครสวรรค์</v>
          </cell>
          <cell r="I341" t="str">
            <v>อ.โกรกพระ</v>
          </cell>
        </row>
        <row r="342">
          <cell r="C342" t="str">
            <v>อ.บ่อพลอย</v>
          </cell>
          <cell r="D342" t="str">
            <v>ต.หนองกร่าง</v>
          </cell>
          <cell r="E342" t="str">
            <v>71220</v>
          </cell>
          <cell r="H342" t="str">
            <v>นครสวรรค์</v>
          </cell>
          <cell r="I342" t="str">
            <v>อ.ชุมแสง</v>
          </cell>
        </row>
        <row r="343">
          <cell r="C343" t="str">
            <v>อ.ศรีสวัสดิ์</v>
          </cell>
          <cell r="D343" t="str">
            <v>ต.นาสวน</v>
          </cell>
          <cell r="E343" t="str">
            <v>71250</v>
          </cell>
          <cell r="H343" t="str">
            <v>นครสวรรค์</v>
          </cell>
          <cell r="I343" t="str">
            <v>อ.หนองบัว</v>
          </cell>
        </row>
        <row r="344">
          <cell r="C344" t="str">
            <v>อ.ศรีสวัสดิ์</v>
          </cell>
          <cell r="D344" t="str">
            <v>ต.ด่านแม่แฉลบ</v>
          </cell>
          <cell r="E344" t="str">
            <v>71250</v>
          </cell>
          <cell r="H344" t="str">
            <v>นครสวรรค์</v>
          </cell>
          <cell r="I344" t="str">
            <v>อ.บรรพตพิสัย</v>
          </cell>
        </row>
        <row r="345">
          <cell r="C345" t="str">
            <v>อ.ศรีสวัสดิ์</v>
          </cell>
          <cell r="D345" t="str">
            <v>ต.หนองเป็ด</v>
          </cell>
          <cell r="E345" t="str">
            <v>71250</v>
          </cell>
          <cell r="H345" t="str">
            <v>นครสวรรค์</v>
          </cell>
          <cell r="I345" t="str">
            <v>อ.เก้าเลี้ยว</v>
          </cell>
        </row>
        <row r="346">
          <cell r="C346" t="str">
            <v>อ.ศรีสวัสดิ์</v>
          </cell>
          <cell r="D346" t="str">
            <v>ต.ท่ากระดาน</v>
          </cell>
          <cell r="E346" t="str">
            <v>71250</v>
          </cell>
          <cell r="H346" t="str">
            <v>นครสวรรค์</v>
          </cell>
          <cell r="I346" t="str">
            <v>อ.ตาคลี</v>
          </cell>
        </row>
        <row r="347">
          <cell r="C347" t="str">
            <v>อ.ศรีสวัสดิ์</v>
          </cell>
          <cell r="D347" t="str">
            <v>ต.เขาโจด</v>
          </cell>
          <cell r="E347" t="str">
            <v>71220</v>
          </cell>
          <cell r="H347" t="str">
            <v>นครสวรรค์</v>
          </cell>
          <cell r="I347" t="str">
            <v>อ.ท่าตะโก</v>
          </cell>
        </row>
        <row r="348">
          <cell r="C348" t="str">
            <v>อ.ศรีสวัสดิ์</v>
          </cell>
          <cell r="D348" t="str">
            <v>ต.แม่กระบุง</v>
          </cell>
          <cell r="E348" t="str">
            <v>71250</v>
          </cell>
          <cell r="H348" t="str">
            <v>นครสวรรค์</v>
          </cell>
          <cell r="I348" t="str">
            <v>อ.ไพศาลี</v>
          </cell>
        </row>
        <row r="349">
          <cell r="C349" t="str">
            <v>อ.ท่ามะกา</v>
          </cell>
          <cell r="D349" t="str">
            <v>ต.พงตึก</v>
          </cell>
          <cell r="E349" t="str">
            <v>71120</v>
          </cell>
          <cell r="H349" t="str">
            <v>นครสวรรค์</v>
          </cell>
          <cell r="I349" t="str">
            <v>อ.พยุหะคีรี</v>
          </cell>
        </row>
        <row r="350">
          <cell r="C350" t="str">
            <v>อ.ท่ามะกา</v>
          </cell>
          <cell r="D350" t="str">
            <v>ต.ยางม่วง</v>
          </cell>
          <cell r="E350" t="str">
            <v>71120</v>
          </cell>
          <cell r="H350" t="str">
            <v>นครสวรรค์</v>
          </cell>
          <cell r="I350" t="str">
            <v>อ.ลาดยาว</v>
          </cell>
        </row>
        <row r="351">
          <cell r="C351" t="str">
            <v>อ.ท่ามะกา</v>
          </cell>
          <cell r="D351" t="str">
            <v>ต.ดอนชะเอม</v>
          </cell>
          <cell r="E351" t="str">
            <v>71130</v>
          </cell>
          <cell r="H351" t="str">
            <v>นครสวรรค์</v>
          </cell>
          <cell r="I351" t="str">
            <v>อ.ตากฟ้า</v>
          </cell>
        </row>
        <row r="352">
          <cell r="C352" t="str">
            <v>อ.ท่ามะกา</v>
          </cell>
          <cell r="D352" t="str">
            <v>ต.ท่าไม้</v>
          </cell>
          <cell r="E352" t="str">
            <v>71120</v>
          </cell>
          <cell r="H352" t="str">
            <v>นครสวรรค์</v>
          </cell>
          <cell r="I352" t="str">
            <v>อ.แม่วงก์</v>
          </cell>
        </row>
        <row r="353">
          <cell r="C353" t="str">
            <v>อ.ท่ามะกา</v>
          </cell>
          <cell r="D353" t="str">
            <v>ต.ตะคร้ำเอน</v>
          </cell>
          <cell r="E353" t="str">
            <v>71130</v>
          </cell>
          <cell r="H353" t="str">
            <v>นครสวรรค์</v>
          </cell>
          <cell r="I353" t="str">
            <v>อ.แม่เปิน</v>
          </cell>
        </row>
        <row r="354">
          <cell r="C354" t="str">
            <v>อ.ท่ามะกา</v>
          </cell>
          <cell r="D354" t="str">
            <v>ต.ท่ามะกา</v>
          </cell>
          <cell r="E354" t="str">
            <v>71120</v>
          </cell>
          <cell r="H354" t="str">
            <v>นครสวรรค์</v>
          </cell>
          <cell r="I354" t="str">
            <v>อ.ชุมตาบง</v>
          </cell>
        </row>
        <row r="355">
          <cell r="C355" t="str">
            <v>อ.ท่ามะกา</v>
          </cell>
          <cell r="D355" t="str">
            <v>ต.ท่าเรือ</v>
          </cell>
          <cell r="E355" t="str">
            <v>71130</v>
          </cell>
          <cell r="H355" t="str">
            <v>นนทบุรี</v>
          </cell>
          <cell r="I355" t="str">
            <v>อ.เมืองนนทบุรี</v>
          </cell>
        </row>
        <row r="356">
          <cell r="C356" t="str">
            <v>อ.ท่ามะกา</v>
          </cell>
          <cell r="D356" t="str">
            <v>ต.โคกตะบอง</v>
          </cell>
          <cell r="E356" t="str">
            <v>71120</v>
          </cell>
          <cell r="H356" t="str">
            <v>นนทบุรี</v>
          </cell>
          <cell r="I356" t="str">
            <v>อ.บางกรวย</v>
          </cell>
        </row>
        <row r="357">
          <cell r="C357" t="str">
            <v>อ.ท่ามะกา</v>
          </cell>
          <cell r="D357" t="str">
            <v>ต.ดอนขมิ้น</v>
          </cell>
          <cell r="E357" t="str">
            <v>71120</v>
          </cell>
          <cell r="H357" t="str">
            <v>นนทบุรี</v>
          </cell>
          <cell r="I357" t="str">
            <v>อ.บางใหญ่</v>
          </cell>
        </row>
        <row r="358">
          <cell r="C358" t="str">
            <v>อ.ท่ามะกา</v>
          </cell>
          <cell r="D358" t="str">
            <v>ต.อุโลกสี่หมื่น</v>
          </cell>
          <cell r="E358" t="str">
            <v>71130</v>
          </cell>
          <cell r="H358" t="str">
            <v>นนทบุรี</v>
          </cell>
          <cell r="I358" t="str">
            <v>อ.บางบัวทอง</v>
          </cell>
        </row>
        <row r="359">
          <cell r="C359" t="str">
            <v>อ.ท่ามะกา</v>
          </cell>
          <cell r="D359" t="str">
            <v>ต.เขาสามสิบหาบ</v>
          </cell>
          <cell r="E359" t="str">
            <v>71120</v>
          </cell>
          <cell r="H359" t="str">
            <v>นนทบุรี</v>
          </cell>
          <cell r="I359" t="str">
            <v>อ.ไทรน้อย</v>
          </cell>
        </row>
        <row r="360">
          <cell r="C360" t="str">
            <v>อ.ท่ามะกา</v>
          </cell>
          <cell r="D360" t="str">
            <v>ต.พระแท่น</v>
          </cell>
          <cell r="E360" t="str">
            <v>71130</v>
          </cell>
          <cell r="H360" t="str">
            <v>นนทบุรี</v>
          </cell>
          <cell r="I360" t="str">
            <v>อ.ปากเกร็ด</v>
          </cell>
        </row>
        <row r="361">
          <cell r="C361" t="str">
            <v>อ.ท่ามะกา</v>
          </cell>
          <cell r="D361" t="str">
            <v>ต.หวายเหนียว</v>
          </cell>
          <cell r="E361" t="str">
            <v>71120</v>
          </cell>
          <cell r="H361" t="str">
            <v>นราธิวาส</v>
          </cell>
          <cell r="I361" t="str">
            <v>อ.เมืองนราธิวาส</v>
          </cell>
        </row>
        <row r="362">
          <cell r="C362" t="str">
            <v>อ.ท่ามะกา</v>
          </cell>
          <cell r="D362" t="str">
            <v>ต.แสนตอ</v>
          </cell>
          <cell r="E362" t="str">
            <v>71130</v>
          </cell>
          <cell r="H362" t="str">
            <v>นราธิวาส</v>
          </cell>
          <cell r="I362" t="str">
            <v>อ.ตากใบ</v>
          </cell>
        </row>
        <row r="363">
          <cell r="C363" t="str">
            <v>อ.ท่ามะกา</v>
          </cell>
          <cell r="D363" t="str">
            <v>ต.สนามแย้</v>
          </cell>
          <cell r="E363" t="str">
            <v>70190</v>
          </cell>
          <cell r="H363" t="str">
            <v>นราธิวาส</v>
          </cell>
          <cell r="I363" t="str">
            <v>อ.บาเจาะ</v>
          </cell>
        </row>
        <row r="364">
          <cell r="C364" t="str">
            <v>อ.ท่ามะกา</v>
          </cell>
          <cell r="D364" t="str">
            <v>ต.ท่าเสา</v>
          </cell>
          <cell r="E364" t="str">
            <v>71120</v>
          </cell>
          <cell r="H364" t="str">
            <v>นราธิวาส</v>
          </cell>
          <cell r="I364" t="str">
            <v>อ.ยี่งอ</v>
          </cell>
        </row>
        <row r="365">
          <cell r="C365" t="str">
            <v>อ.ท่ามะกา</v>
          </cell>
          <cell r="D365" t="str">
            <v>ต.หนองลาน</v>
          </cell>
          <cell r="E365" t="str">
            <v>71130</v>
          </cell>
          <cell r="H365" t="str">
            <v>นราธิวาส</v>
          </cell>
          <cell r="I365" t="str">
            <v>อ.ระแงะ</v>
          </cell>
        </row>
        <row r="366">
          <cell r="C366" t="str">
            <v>อ.ท่าม่วง</v>
          </cell>
          <cell r="D366" t="str">
            <v>ต.ท่าม่วง</v>
          </cell>
          <cell r="E366" t="str">
            <v>71110</v>
          </cell>
          <cell r="H366" t="str">
            <v>นราธิวาส</v>
          </cell>
          <cell r="I366" t="str">
            <v>อ.รือเสาะ</v>
          </cell>
        </row>
        <row r="367">
          <cell r="C367" t="str">
            <v>อ.ท่าม่วง</v>
          </cell>
          <cell r="D367" t="str">
            <v>ต.วังขนาย</v>
          </cell>
          <cell r="E367" t="str">
            <v>71110</v>
          </cell>
          <cell r="H367" t="str">
            <v>นราธิวาส</v>
          </cell>
          <cell r="I367" t="str">
            <v>อ.ศรีสาคร</v>
          </cell>
        </row>
        <row r="368">
          <cell r="C368" t="str">
            <v>อ.ท่าม่วง</v>
          </cell>
          <cell r="D368" t="str">
            <v>ต.วังศาลา</v>
          </cell>
          <cell r="E368" t="str">
            <v>71110</v>
          </cell>
          <cell r="H368" t="str">
            <v>นราธิวาส</v>
          </cell>
          <cell r="I368" t="str">
            <v>อ.แว้ง</v>
          </cell>
        </row>
        <row r="369">
          <cell r="C369" t="str">
            <v>อ.ท่าม่วง</v>
          </cell>
          <cell r="D369" t="str">
            <v>ต.ท่าล้อ</v>
          </cell>
          <cell r="E369" t="str">
            <v>71110</v>
          </cell>
          <cell r="H369" t="str">
            <v>นราธิวาส</v>
          </cell>
          <cell r="I369" t="str">
            <v>อ.สุคิริน</v>
          </cell>
        </row>
        <row r="370">
          <cell r="C370" t="str">
            <v>อ.ท่าม่วง</v>
          </cell>
          <cell r="D370" t="str">
            <v>ต.หนองขาว</v>
          </cell>
          <cell r="E370" t="str">
            <v>71110</v>
          </cell>
          <cell r="H370" t="str">
            <v>นราธิวาส</v>
          </cell>
          <cell r="I370" t="str">
            <v>อ.สุไหงโก-ลก</v>
          </cell>
        </row>
        <row r="371">
          <cell r="C371" t="str">
            <v>อ.ท่าม่วง</v>
          </cell>
          <cell r="D371" t="str">
            <v>ต.ทุ่งทอง</v>
          </cell>
          <cell r="E371" t="str">
            <v>71110</v>
          </cell>
          <cell r="H371" t="str">
            <v>นราธิวาส</v>
          </cell>
          <cell r="I371" t="str">
            <v>อ.สุไหงปาดี</v>
          </cell>
        </row>
        <row r="372">
          <cell r="C372" t="str">
            <v>อ.ท่าม่วง</v>
          </cell>
          <cell r="D372" t="str">
            <v>ต.เขาน้อย</v>
          </cell>
          <cell r="E372" t="str">
            <v>71110</v>
          </cell>
          <cell r="H372" t="str">
            <v>นราธิวาส</v>
          </cell>
          <cell r="I372" t="str">
            <v>อ.จะแนะ</v>
          </cell>
        </row>
        <row r="373">
          <cell r="C373" t="str">
            <v>อ.ท่าม่วง</v>
          </cell>
          <cell r="D373" t="str">
            <v>ต.ม่วงชุม</v>
          </cell>
          <cell r="E373" t="str">
            <v>71110</v>
          </cell>
          <cell r="H373" t="str">
            <v>นราธิวาส</v>
          </cell>
          <cell r="I373" t="str">
            <v>อ.เจาะไอร้อง</v>
          </cell>
        </row>
        <row r="374">
          <cell r="C374" t="str">
            <v>อ.ท่าม่วง</v>
          </cell>
          <cell r="D374" t="str">
            <v>ต.บ้านใหม่</v>
          </cell>
          <cell r="E374" t="str">
            <v>71110</v>
          </cell>
          <cell r="H374" t="str">
            <v>น่าน</v>
          </cell>
          <cell r="I374" t="str">
            <v>อ.เมืองน่าน</v>
          </cell>
        </row>
        <row r="375">
          <cell r="C375" t="str">
            <v>อ.ท่าม่วง</v>
          </cell>
          <cell r="D375" t="str">
            <v>ต.พังตรุ</v>
          </cell>
          <cell r="E375" t="str">
            <v>71110</v>
          </cell>
          <cell r="H375" t="str">
            <v>น่าน</v>
          </cell>
          <cell r="I375" t="str">
            <v>อ.แม่จริม</v>
          </cell>
        </row>
        <row r="376">
          <cell r="C376" t="str">
            <v>อ.ท่าม่วง</v>
          </cell>
          <cell r="D376" t="str">
            <v>ต.ท่าตะคร้อ</v>
          </cell>
          <cell r="E376" t="str">
            <v>71130</v>
          </cell>
          <cell r="H376" t="str">
            <v>น่าน</v>
          </cell>
          <cell r="I376" t="str">
            <v>อ.บ้านหลวง</v>
          </cell>
        </row>
        <row r="377">
          <cell r="C377" t="str">
            <v>อ.ท่าม่วง</v>
          </cell>
          <cell r="D377" t="str">
            <v>ต.รางสาลี่</v>
          </cell>
          <cell r="E377" t="str">
            <v>71110</v>
          </cell>
          <cell r="H377" t="str">
            <v>น่าน</v>
          </cell>
          <cell r="I377" t="str">
            <v>อ.นาน้อย</v>
          </cell>
        </row>
        <row r="378">
          <cell r="C378" t="str">
            <v>อ.ท่าม่วง</v>
          </cell>
          <cell r="D378" t="str">
            <v>ต.หนองตากยา</v>
          </cell>
          <cell r="E378" t="str">
            <v>71110</v>
          </cell>
          <cell r="H378" t="str">
            <v>น่าน</v>
          </cell>
          <cell r="I378" t="str">
            <v>อ.ปัว</v>
          </cell>
        </row>
        <row r="379">
          <cell r="C379" t="str">
            <v>อ.ทองผาภูมิ</v>
          </cell>
          <cell r="D379" t="str">
            <v>ต.ท่าขนุน</v>
          </cell>
          <cell r="E379" t="str">
            <v>71180</v>
          </cell>
          <cell r="H379" t="str">
            <v>น่าน</v>
          </cell>
          <cell r="I379" t="str">
            <v>อ.ท่าวังผา</v>
          </cell>
        </row>
        <row r="380">
          <cell r="C380" t="str">
            <v>อ.ทองผาภูมิ</v>
          </cell>
          <cell r="D380" t="str">
            <v>ต.ปิล๊อก</v>
          </cell>
          <cell r="E380" t="str">
            <v>71180</v>
          </cell>
          <cell r="H380" t="str">
            <v>น่าน</v>
          </cell>
          <cell r="I380" t="str">
            <v>อ.เวียงสา</v>
          </cell>
        </row>
        <row r="381">
          <cell r="C381" t="str">
            <v>อ.ทองผาภูมิ</v>
          </cell>
          <cell r="D381" t="str">
            <v>ต.หินดาด</v>
          </cell>
          <cell r="E381" t="str">
            <v>71180</v>
          </cell>
          <cell r="H381" t="str">
            <v>น่าน</v>
          </cell>
          <cell r="I381" t="str">
            <v>อ.ทุ่งช้าง</v>
          </cell>
        </row>
        <row r="382">
          <cell r="C382" t="str">
            <v>อ.ทองผาภูมิ</v>
          </cell>
          <cell r="D382" t="str">
            <v>ต.ลิ่นถิ่น</v>
          </cell>
          <cell r="E382" t="str">
            <v>71180</v>
          </cell>
          <cell r="H382" t="str">
            <v>น่าน</v>
          </cell>
          <cell r="I382" t="str">
            <v>อ.เชียงกลาง</v>
          </cell>
        </row>
        <row r="383">
          <cell r="C383" t="str">
            <v>อ.ทองผาภูมิ</v>
          </cell>
          <cell r="D383" t="str">
            <v>ต.ชะแล</v>
          </cell>
          <cell r="E383" t="str">
            <v>71180</v>
          </cell>
          <cell r="H383" t="str">
            <v>น่าน</v>
          </cell>
          <cell r="I383" t="str">
            <v>อ.นาหมื่น</v>
          </cell>
        </row>
        <row r="384">
          <cell r="C384" t="str">
            <v>อ.ทองผาภูมิ</v>
          </cell>
          <cell r="D384" t="str">
            <v>ต.ห้วยเขย่ง</v>
          </cell>
          <cell r="E384" t="str">
            <v>71180</v>
          </cell>
          <cell r="H384" t="str">
            <v>น่าน</v>
          </cell>
          <cell r="I384" t="str">
            <v>อ.สันติสุข</v>
          </cell>
        </row>
        <row r="385">
          <cell r="C385" t="str">
            <v>อ.ทองผาภูมิ</v>
          </cell>
          <cell r="D385" t="str">
            <v>ต.สหกรณ์นิคม</v>
          </cell>
          <cell r="E385" t="str">
            <v>71180</v>
          </cell>
          <cell r="H385" t="str">
            <v>น่าน</v>
          </cell>
          <cell r="I385" t="str">
            <v>อ.บ่อเกลือ</v>
          </cell>
        </row>
        <row r="386">
          <cell r="C386" t="str">
            <v>อ.สังขละบุรี</v>
          </cell>
          <cell r="D386" t="str">
            <v>ต.หนองลู</v>
          </cell>
          <cell r="E386" t="str">
            <v>71240</v>
          </cell>
          <cell r="H386" t="str">
            <v>น่าน</v>
          </cell>
          <cell r="I386" t="str">
            <v>อ.สองแคว</v>
          </cell>
        </row>
        <row r="387">
          <cell r="C387" t="str">
            <v>อ.สังขละบุรี</v>
          </cell>
          <cell r="D387" t="str">
            <v>ต.ปรังเผล</v>
          </cell>
          <cell r="E387" t="str">
            <v>71240</v>
          </cell>
          <cell r="H387" t="str">
            <v>น่าน</v>
          </cell>
          <cell r="I387" t="str">
            <v>อ.ภูเพียง</v>
          </cell>
        </row>
        <row r="388">
          <cell r="C388" t="str">
            <v>อ.สังขละบุรี</v>
          </cell>
          <cell r="D388" t="str">
            <v>ต.ไล่โว่</v>
          </cell>
          <cell r="E388" t="str">
            <v>71240</v>
          </cell>
          <cell r="H388" t="str">
            <v>น่าน</v>
          </cell>
          <cell r="I388" t="str">
            <v>อ.เฉลิมพระเกียรติ</v>
          </cell>
        </row>
        <row r="389">
          <cell r="C389" t="str">
            <v>อ.พนมทวน</v>
          </cell>
          <cell r="D389" t="str">
            <v>ต.พนมทวน</v>
          </cell>
          <cell r="E389" t="str">
            <v>71140</v>
          </cell>
          <cell r="H389" t="str">
            <v>บุรีรัมย์</v>
          </cell>
          <cell r="I389" t="str">
            <v>อ.เมืองบุรีรัมย์</v>
          </cell>
        </row>
        <row r="390">
          <cell r="C390" t="str">
            <v>อ.พนมทวน</v>
          </cell>
          <cell r="D390" t="str">
            <v>ต.หนองโรง</v>
          </cell>
          <cell r="E390" t="str">
            <v>71140</v>
          </cell>
          <cell r="H390" t="str">
            <v>บุรีรัมย์</v>
          </cell>
          <cell r="I390" t="str">
            <v>อ.คูเมือง</v>
          </cell>
        </row>
        <row r="391">
          <cell r="C391" t="str">
            <v>อ.พนมทวน</v>
          </cell>
          <cell r="D391" t="str">
            <v>ต.ทุ่งสมอ</v>
          </cell>
          <cell r="E391" t="str">
            <v>71140</v>
          </cell>
          <cell r="H391" t="str">
            <v>บุรีรัมย์</v>
          </cell>
          <cell r="I391" t="str">
            <v>อ.กระสัง</v>
          </cell>
        </row>
        <row r="392">
          <cell r="C392" t="str">
            <v>อ.พนมทวน</v>
          </cell>
          <cell r="D392" t="str">
            <v>ต.ดอนเจดีย์</v>
          </cell>
          <cell r="E392" t="str">
            <v>71140</v>
          </cell>
          <cell r="H392" t="str">
            <v>บุรีรัมย์</v>
          </cell>
          <cell r="I392" t="str">
            <v>อ.นางรอง</v>
          </cell>
        </row>
        <row r="393">
          <cell r="C393" t="str">
            <v>อ.พนมทวน</v>
          </cell>
          <cell r="D393" t="str">
            <v>ต.พังตรุ</v>
          </cell>
          <cell r="E393" t="str">
            <v>71140</v>
          </cell>
          <cell r="H393" t="str">
            <v>บุรีรัมย์</v>
          </cell>
          <cell r="I393" t="str">
            <v>อ.หนองกี่</v>
          </cell>
        </row>
        <row r="394">
          <cell r="C394" t="str">
            <v>อ.พนมทวน</v>
          </cell>
          <cell r="D394" t="str">
            <v>ต.รางหวาย</v>
          </cell>
          <cell r="E394" t="str">
            <v>71170</v>
          </cell>
          <cell r="H394" t="str">
            <v>บุรีรัมย์</v>
          </cell>
          <cell r="I394" t="str">
            <v>อ.ละหานทราย</v>
          </cell>
        </row>
        <row r="395">
          <cell r="C395" t="str">
            <v>อ.พนมทวน</v>
          </cell>
          <cell r="D395" t="str">
            <v>ต.ดอนแสลบ</v>
          </cell>
          <cell r="E395" t="str">
            <v>โปรดระบุ</v>
          </cell>
          <cell r="H395" t="str">
            <v>บุรีรัมย์</v>
          </cell>
          <cell r="I395" t="str">
            <v>อ.ประโคนชัย</v>
          </cell>
        </row>
        <row r="396">
          <cell r="C396" t="str">
            <v>อ.พนมทวน</v>
          </cell>
          <cell r="D396" t="str">
            <v>ต.ห้วยกระเจา</v>
          </cell>
          <cell r="E396" t="str">
            <v>โปรดระบุ</v>
          </cell>
          <cell r="H396" t="str">
            <v>บุรีรัมย์</v>
          </cell>
          <cell r="I396" t="str">
            <v>อ.บ้านกรวด</v>
          </cell>
        </row>
        <row r="397">
          <cell r="C397" t="str">
            <v>อ.พนมทวน</v>
          </cell>
          <cell r="D397" t="str">
            <v>ต.สระลงเรือ</v>
          </cell>
          <cell r="E397" t="str">
            <v>โปรดระบุ</v>
          </cell>
          <cell r="H397" t="str">
            <v>บุรีรัมย์</v>
          </cell>
          <cell r="I397" t="str">
            <v>อ.พุทไธสง</v>
          </cell>
        </row>
        <row r="398">
          <cell r="C398" t="str">
            <v>อ.พนมทวน</v>
          </cell>
          <cell r="D398" t="str">
            <v>ต.วังไผ่</v>
          </cell>
          <cell r="E398" t="str">
            <v>โปรดระบุ</v>
          </cell>
          <cell r="H398" t="str">
            <v>บุรีรัมย์</v>
          </cell>
          <cell r="I398" t="str">
            <v>อ.ลำปลายมาศ</v>
          </cell>
        </row>
        <row r="399">
          <cell r="C399" t="str">
            <v>อ.พนมทวน</v>
          </cell>
          <cell r="D399" t="str">
            <v>ต.หนองสาหร่าย</v>
          </cell>
          <cell r="E399" t="str">
            <v>71140</v>
          </cell>
          <cell r="H399" t="str">
            <v>บุรีรัมย์</v>
          </cell>
          <cell r="I399" t="str">
            <v>อ.สตึก</v>
          </cell>
        </row>
        <row r="400">
          <cell r="C400" t="str">
            <v>อ.พนมทวน</v>
          </cell>
          <cell r="D400" t="str">
            <v>ต.ดอนตาเพชร</v>
          </cell>
          <cell r="E400" t="str">
            <v>71140</v>
          </cell>
          <cell r="H400" t="str">
            <v>บุรีรัมย์</v>
          </cell>
          <cell r="I400" t="str">
            <v>อ.ปะคำ</v>
          </cell>
        </row>
        <row r="401">
          <cell r="C401" t="str">
            <v>อ.เลาขวัญ</v>
          </cell>
          <cell r="D401" t="str">
            <v>ต.เลาขวัญ</v>
          </cell>
          <cell r="E401" t="str">
            <v>71210</v>
          </cell>
          <cell r="H401" t="str">
            <v>บุรีรัมย์</v>
          </cell>
          <cell r="I401" t="str">
            <v>อ.นาโพธิ์</v>
          </cell>
        </row>
        <row r="402">
          <cell r="C402" t="str">
            <v>อ.เลาขวัญ</v>
          </cell>
          <cell r="D402" t="str">
            <v>ต.หนองโสน</v>
          </cell>
          <cell r="E402" t="str">
            <v>71210</v>
          </cell>
          <cell r="H402" t="str">
            <v>บุรีรัมย์</v>
          </cell>
          <cell r="I402" t="str">
            <v>อ.หนองหงส์</v>
          </cell>
        </row>
        <row r="403">
          <cell r="C403" t="str">
            <v>อ.เลาขวัญ</v>
          </cell>
          <cell r="D403" t="str">
            <v>ต.หนองประดู่</v>
          </cell>
          <cell r="E403" t="str">
            <v>71210</v>
          </cell>
          <cell r="H403" t="str">
            <v>บุรีรัมย์</v>
          </cell>
          <cell r="I403" t="str">
            <v>อ.พลับพลาชัย</v>
          </cell>
        </row>
        <row r="404">
          <cell r="C404" t="str">
            <v>อ.เลาขวัญ</v>
          </cell>
          <cell r="D404" t="str">
            <v>ต.หนองปลิง</v>
          </cell>
          <cell r="E404" t="str">
            <v>71210</v>
          </cell>
          <cell r="H404" t="str">
            <v>บุรีรัมย์</v>
          </cell>
          <cell r="I404" t="str">
            <v>อ.ห้วยราช</v>
          </cell>
        </row>
        <row r="405">
          <cell r="C405" t="str">
            <v>อ.เลาขวัญ</v>
          </cell>
          <cell r="D405" t="str">
            <v>ต.หนองนกแก้ว</v>
          </cell>
          <cell r="E405" t="str">
            <v>71210</v>
          </cell>
          <cell r="H405" t="str">
            <v>บุรีรัมย์</v>
          </cell>
          <cell r="I405" t="str">
            <v>อ.โนนสุวรรณ</v>
          </cell>
        </row>
        <row r="406">
          <cell r="C406" t="str">
            <v>อ.เลาขวัญ</v>
          </cell>
          <cell r="D406" t="str">
            <v>ต.ทุ่งกระบ่ำ</v>
          </cell>
          <cell r="E406" t="str">
            <v>71210</v>
          </cell>
          <cell r="H406" t="str">
            <v>บุรีรัมย์</v>
          </cell>
          <cell r="I406" t="str">
            <v>อ.ชำนิ</v>
          </cell>
        </row>
        <row r="407">
          <cell r="C407" t="str">
            <v>อ.เลาขวัญ</v>
          </cell>
          <cell r="D407" t="str">
            <v>ต.หนองฝ้าย</v>
          </cell>
          <cell r="E407" t="str">
            <v>71210</v>
          </cell>
          <cell r="H407" t="str">
            <v>บุรีรัมย์</v>
          </cell>
          <cell r="I407" t="str">
            <v>อ.บ้านใหม่ไชยพจน์</v>
          </cell>
        </row>
        <row r="408">
          <cell r="C408" t="str">
            <v>อ.ด่านมะขามเตี้ย</v>
          </cell>
          <cell r="D408" t="str">
            <v>ต.ด่านมะขามเตี้ย</v>
          </cell>
          <cell r="E408" t="str">
            <v>71260</v>
          </cell>
          <cell r="H408" t="str">
            <v>บุรีรัมย์</v>
          </cell>
          <cell r="I408" t="str">
            <v>อ.โนนดินแดง</v>
          </cell>
        </row>
        <row r="409">
          <cell r="C409" t="str">
            <v>อ.ด่านมะขามเตี้ย</v>
          </cell>
          <cell r="D409" t="str">
            <v>ต.กลอนโด</v>
          </cell>
          <cell r="E409" t="str">
            <v>71260</v>
          </cell>
          <cell r="H409" t="str">
            <v>บุรีรัมย์</v>
          </cell>
          <cell r="I409" t="str">
            <v>อ.บ้านด่าน</v>
          </cell>
        </row>
        <row r="410">
          <cell r="C410" t="str">
            <v>อ.ด่านมะขามเตี้ย</v>
          </cell>
          <cell r="D410" t="str">
            <v>ต.จรเข้เผือก</v>
          </cell>
          <cell r="E410" t="str">
            <v>71260</v>
          </cell>
          <cell r="H410" t="str">
            <v>บุรีรัมย์</v>
          </cell>
          <cell r="I410" t="str">
            <v>อ.แคนดง</v>
          </cell>
        </row>
        <row r="411">
          <cell r="C411" t="str">
            <v>อ.ด่านมะขามเตี้ย</v>
          </cell>
          <cell r="D411" t="str">
            <v>ต.หนองไผ่</v>
          </cell>
          <cell r="E411" t="str">
            <v>71260</v>
          </cell>
          <cell r="H411" t="str">
            <v>บุรีรัมย์</v>
          </cell>
          <cell r="I411" t="str">
            <v>อ.เฉลิมพระเกียรติ</v>
          </cell>
        </row>
        <row r="412">
          <cell r="C412" t="str">
            <v>อ.หนองปรือ</v>
          </cell>
          <cell r="D412" t="str">
            <v>ต.หนองปรือ</v>
          </cell>
          <cell r="E412" t="str">
            <v>71220</v>
          </cell>
          <cell r="H412" t="str">
            <v>ปทุมธานี</v>
          </cell>
          <cell r="I412" t="str">
            <v>อ.เมืองปทุมธานี</v>
          </cell>
        </row>
        <row r="413">
          <cell r="C413" t="str">
            <v>อ.หนองปรือ</v>
          </cell>
          <cell r="D413" t="str">
            <v>ต.หนองปลาไหล</v>
          </cell>
          <cell r="E413" t="str">
            <v>71220</v>
          </cell>
          <cell r="H413" t="str">
            <v>ปทุมธานี</v>
          </cell>
          <cell r="I413" t="str">
            <v>อ.คลองหลวง</v>
          </cell>
        </row>
        <row r="414">
          <cell r="C414" t="str">
            <v>อ.หนองปรือ</v>
          </cell>
          <cell r="D414" t="str">
            <v>ต.สมเด็จเจริญ</v>
          </cell>
          <cell r="E414" t="str">
            <v>71220</v>
          </cell>
          <cell r="H414" t="str">
            <v>ปทุมธานี</v>
          </cell>
          <cell r="I414" t="str">
            <v>อ.ธัญบุรี</v>
          </cell>
        </row>
        <row r="415">
          <cell r="C415" t="str">
            <v>อ.ห้วยกระเจา</v>
          </cell>
          <cell r="D415" t="str">
            <v>ต.ห้วยกระเจา</v>
          </cell>
          <cell r="E415" t="str">
            <v>71170</v>
          </cell>
          <cell r="H415" t="str">
            <v>ปทุมธานี</v>
          </cell>
          <cell r="I415" t="str">
            <v>อ.หนองเสือ</v>
          </cell>
        </row>
        <row r="416">
          <cell r="C416" t="str">
            <v>อ.ห้วยกระเจา</v>
          </cell>
          <cell r="D416" t="str">
            <v>ต.วังไผ่</v>
          </cell>
          <cell r="E416" t="str">
            <v>71170</v>
          </cell>
          <cell r="H416" t="str">
            <v>ปทุมธานี</v>
          </cell>
          <cell r="I416" t="str">
            <v>อ.ลาดหลุมแก้ว</v>
          </cell>
        </row>
        <row r="417">
          <cell r="C417" t="str">
            <v>อ.ห้วยกระเจา</v>
          </cell>
          <cell r="D417" t="str">
            <v>ต.ดอนแสลบ</v>
          </cell>
          <cell r="E417" t="str">
            <v>71170</v>
          </cell>
          <cell r="H417" t="str">
            <v>ปทุมธานี</v>
          </cell>
          <cell r="I417" t="str">
            <v>อ.ลำลูกกา</v>
          </cell>
        </row>
        <row r="418">
          <cell r="C418" t="str">
            <v>อ.ห้วยกระเจา</v>
          </cell>
          <cell r="D418" t="str">
            <v>ต.สระลงเรือ</v>
          </cell>
          <cell r="E418" t="str">
            <v>71170</v>
          </cell>
          <cell r="H418" t="str">
            <v>ปทุมธานี</v>
          </cell>
          <cell r="I418" t="str">
            <v>อ.สามโคก</v>
          </cell>
        </row>
        <row r="419">
          <cell r="C419" t="str">
            <v>อ.เมืองกาฬสินธุ์</v>
          </cell>
          <cell r="D419" t="str">
            <v>ต.กาฬสินธุ์</v>
          </cell>
          <cell r="E419" t="str">
            <v>46000</v>
          </cell>
          <cell r="H419" t="str">
            <v>ประจวบคีรีขันธ์</v>
          </cell>
          <cell r="I419" t="str">
            <v>อ.เมืองประจวบคีรีขันธ์</v>
          </cell>
        </row>
        <row r="420">
          <cell r="C420" t="str">
            <v>อ.เมืองกาฬสินธุ์</v>
          </cell>
          <cell r="D420" t="str">
            <v>ต.เหนือ</v>
          </cell>
          <cell r="E420" t="str">
            <v>46000</v>
          </cell>
          <cell r="H420" t="str">
            <v>ประจวบคีรีขันธ์</v>
          </cell>
          <cell r="I420" t="str">
            <v>อ.กุยบุรี</v>
          </cell>
        </row>
        <row r="421">
          <cell r="C421" t="str">
            <v>อ.เมืองกาฬสินธุ์</v>
          </cell>
          <cell r="D421" t="str">
            <v>ต.หลุบ</v>
          </cell>
          <cell r="E421" t="str">
            <v>46000</v>
          </cell>
          <cell r="H421" t="str">
            <v>ประจวบคีรีขันธ์</v>
          </cell>
          <cell r="I421" t="str">
            <v>อ.ทับสะแก</v>
          </cell>
        </row>
        <row r="422">
          <cell r="C422" t="str">
            <v>อ.เมืองกาฬสินธุ์</v>
          </cell>
          <cell r="D422" t="str">
            <v>ต.ไผ่</v>
          </cell>
          <cell r="E422" t="str">
            <v>46000</v>
          </cell>
          <cell r="H422" t="str">
            <v>ประจวบคีรีขันธ์</v>
          </cell>
          <cell r="I422" t="str">
            <v>อ.บางสะพาน</v>
          </cell>
        </row>
        <row r="423">
          <cell r="C423" t="str">
            <v>อ.เมืองกาฬสินธุ์</v>
          </cell>
          <cell r="D423" t="str">
            <v>ต.ลำปาว</v>
          </cell>
          <cell r="E423" t="str">
            <v>46000</v>
          </cell>
          <cell r="H423" t="str">
            <v>ประจวบคีรีขันธ์</v>
          </cell>
          <cell r="I423" t="str">
            <v>อ.บางสะพานน้อย</v>
          </cell>
        </row>
        <row r="424">
          <cell r="C424" t="str">
            <v>อ.เมืองกาฬสินธุ์</v>
          </cell>
          <cell r="D424" t="str">
            <v>ต.ลำพาน</v>
          </cell>
          <cell r="E424" t="str">
            <v>46000</v>
          </cell>
          <cell r="H424" t="str">
            <v>ประจวบคีรีขันธ์</v>
          </cell>
          <cell r="I424" t="str">
            <v>อ.ปราณบุรี</v>
          </cell>
        </row>
        <row r="425">
          <cell r="C425" t="str">
            <v>อ.เมืองกาฬสินธุ์</v>
          </cell>
          <cell r="D425" t="str">
            <v>ต.เชียงเครือ</v>
          </cell>
          <cell r="E425" t="str">
            <v>46000</v>
          </cell>
          <cell r="H425" t="str">
            <v>ประจวบคีรีขันธ์</v>
          </cell>
          <cell r="I425" t="str">
            <v>อ.หัวหิน</v>
          </cell>
        </row>
        <row r="426">
          <cell r="C426" t="str">
            <v>อ.เมืองกาฬสินธุ์</v>
          </cell>
          <cell r="D426" t="str">
            <v>ต.บึงวิชัย</v>
          </cell>
          <cell r="E426" t="str">
            <v>46000</v>
          </cell>
          <cell r="H426" t="str">
            <v>ประจวบคีรีขันธ์</v>
          </cell>
          <cell r="I426" t="str">
            <v>อ.สามร้อยยอด</v>
          </cell>
        </row>
        <row r="427">
          <cell r="C427" t="str">
            <v>อ.เมืองกาฬสินธุ์</v>
          </cell>
          <cell r="D427" t="str">
            <v>ต.ห้วยโพธิ์</v>
          </cell>
          <cell r="E427" t="str">
            <v>46000</v>
          </cell>
          <cell r="H427" t="str">
            <v>ปราจีนบุรี</v>
          </cell>
          <cell r="I427" t="str">
            <v>อ.เมืองปราจีนบุรี</v>
          </cell>
        </row>
        <row r="428">
          <cell r="C428" t="str">
            <v>อ.เมืองกาฬสินธุ์</v>
          </cell>
          <cell r="D428" t="str">
            <v>ต.ม่วงนา</v>
          </cell>
          <cell r="E428" t="str">
            <v>โปรดระบุ</v>
          </cell>
          <cell r="H428" t="str">
            <v>ปราจีนบุรี</v>
          </cell>
          <cell r="I428" t="str">
            <v>อ.กบินทร์บุรี</v>
          </cell>
        </row>
        <row r="429">
          <cell r="C429" t="str">
            <v>อ.เมืองกาฬสินธุ์</v>
          </cell>
          <cell r="D429" t="str">
            <v>ต.ภูปอ</v>
          </cell>
          <cell r="E429" t="str">
            <v>46000</v>
          </cell>
          <cell r="H429" t="str">
            <v>ปราจีนบุรี</v>
          </cell>
          <cell r="I429" t="str">
            <v>อ.นาดี</v>
          </cell>
        </row>
        <row r="430">
          <cell r="C430" t="str">
            <v>อ.เมืองกาฬสินธุ์</v>
          </cell>
          <cell r="D430" t="str">
            <v>ต.ดงพยุง</v>
          </cell>
          <cell r="E430" t="str">
            <v>โปรดระบุ</v>
          </cell>
          <cell r="H430" t="str">
            <v>ปราจีนบุรี</v>
          </cell>
          <cell r="I430" t="str">
            <v>อ.สระแก้ว</v>
          </cell>
        </row>
        <row r="431">
          <cell r="C431" t="str">
            <v>อ.เมืองกาฬสินธุ์</v>
          </cell>
          <cell r="D431" t="str">
            <v>ต.ภูดิน</v>
          </cell>
          <cell r="E431" t="str">
            <v>46000</v>
          </cell>
          <cell r="H431" t="str">
            <v>ปราจีนบุรี</v>
          </cell>
          <cell r="I431" t="str">
            <v>อ.วังน้ำเย็น</v>
          </cell>
        </row>
        <row r="432">
          <cell r="C432" t="str">
            <v>อ.เมืองกาฬสินธุ์</v>
          </cell>
          <cell r="D432" t="str">
            <v>ต.ดอนจาน</v>
          </cell>
          <cell r="E432" t="str">
            <v>โปรดระบุ</v>
          </cell>
          <cell r="H432" t="str">
            <v>ปราจีนบุรี</v>
          </cell>
          <cell r="I432" t="str">
            <v>อ.บ้านสร้าง</v>
          </cell>
        </row>
        <row r="433">
          <cell r="C433" t="str">
            <v>อ.เมืองกาฬสินธุ์</v>
          </cell>
          <cell r="D433" t="str">
            <v>ต.หนองกุง</v>
          </cell>
          <cell r="E433" t="str">
            <v>46000</v>
          </cell>
          <cell r="H433" t="str">
            <v>ปราจีนบุรี</v>
          </cell>
          <cell r="I433" t="str">
            <v>อ.ประจันตคาม</v>
          </cell>
        </row>
        <row r="434">
          <cell r="C434" t="str">
            <v>อ.เมืองกาฬสินธุ์</v>
          </cell>
          <cell r="D434" t="str">
            <v>ต.กลางหมื่น</v>
          </cell>
          <cell r="E434" t="str">
            <v>46000</v>
          </cell>
          <cell r="H434" t="str">
            <v>ปราจีนบุรี</v>
          </cell>
          <cell r="I434" t="str">
            <v>อ.ศรีมหาโพธิ</v>
          </cell>
        </row>
        <row r="435">
          <cell r="C435" t="str">
            <v>อ.เมืองกาฬสินธุ์</v>
          </cell>
          <cell r="D435" t="str">
            <v>ต.ขมิ้น</v>
          </cell>
          <cell r="E435" t="str">
            <v>46000</v>
          </cell>
          <cell r="H435" t="str">
            <v>ปราจีนบุรี</v>
          </cell>
          <cell r="I435" t="str">
            <v>อ.ศรีมโหสถ</v>
          </cell>
        </row>
        <row r="436">
          <cell r="C436" t="str">
            <v>อ.เมืองกาฬสินธุ์</v>
          </cell>
          <cell r="D436" t="str">
            <v>ต.นาจำปา</v>
          </cell>
          <cell r="E436" t="str">
            <v>โปรดระบุ</v>
          </cell>
          <cell r="H436" t="str">
            <v>ปราจีนบุรี</v>
          </cell>
          <cell r="I436" t="str">
            <v>อ.อรัญประเทศ</v>
          </cell>
        </row>
        <row r="437">
          <cell r="C437" t="str">
            <v>อ.เมืองกาฬสินธุ์</v>
          </cell>
          <cell r="D437" t="str">
            <v>ต.โพนทอง</v>
          </cell>
          <cell r="E437" t="str">
            <v>46000</v>
          </cell>
          <cell r="H437" t="str">
            <v>ปราจีนบุรี</v>
          </cell>
          <cell r="I437" t="str">
            <v>อ.ตาพระยา</v>
          </cell>
        </row>
        <row r="438">
          <cell r="C438" t="str">
            <v>อ.เมืองกาฬสินธุ์</v>
          </cell>
          <cell r="D438" t="str">
            <v>ต.นาจารย์</v>
          </cell>
          <cell r="E438" t="str">
            <v>46000</v>
          </cell>
          <cell r="H438" t="str">
            <v>ปราจีนบุรี</v>
          </cell>
          <cell r="I438" t="str">
            <v>อ.วัฒนานคร</v>
          </cell>
        </row>
        <row r="439">
          <cell r="C439" t="str">
            <v>อ.เมืองกาฬสินธุ์</v>
          </cell>
          <cell r="D439" t="str">
            <v>ต.ลำคลอง</v>
          </cell>
          <cell r="E439" t="str">
            <v>46000</v>
          </cell>
          <cell r="H439" t="str">
            <v>ปราจีนบุรี</v>
          </cell>
          <cell r="I439" t="str">
            <v>อ.คลองหาด</v>
          </cell>
        </row>
        <row r="440">
          <cell r="C440" t="str">
            <v>อ.เมืองกาฬสินธุ์</v>
          </cell>
          <cell r="D440" t="str">
            <v>ต.สะอาดไชยศรี</v>
          </cell>
          <cell r="E440" t="str">
            <v>โปรดระบุ</v>
          </cell>
          <cell r="H440" t="str">
            <v>ปัตตานี</v>
          </cell>
          <cell r="I440" t="str">
            <v>อ.เมืองปัตตานี</v>
          </cell>
        </row>
        <row r="441">
          <cell r="C441" t="str">
            <v>อ.เมืองกาฬสินธุ์</v>
          </cell>
          <cell r="D441" t="str">
            <v>ต.นามน</v>
          </cell>
          <cell r="E441" t="str">
            <v>โปรดระบุ</v>
          </cell>
          <cell r="H441" t="str">
            <v>ปัตตานี</v>
          </cell>
          <cell r="I441" t="str">
            <v>อ.โคกโพธิ์</v>
          </cell>
        </row>
        <row r="442">
          <cell r="C442" t="str">
            <v>อ.เมืองกาฬสินธุ์</v>
          </cell>
          <cell r="D442" t="str">
            <v>ต.ยอดแกง</v>
          </cell>
          <cell r="E442" t="str">
            <v>โปรดระบุ</v>
          </cell>
          <cell r="H442" t="str">
            <v>ปัตตานี</v>
          </cell>
          <cell r="I442" t="str">
            <v>อ.หนองจิก</v>
          </cell>
        </row>
        <row r="443">
          <cell r="C443" t="str">
            <v>อ.นามน</v>
          </cell>
          <cell r="D443" t="str">
            <v>ต.นามน</v>
          </cell>
          <cell r="E443" t="str">
            <v>46230</v>
          </cell>
          <cell r="H443" t="str">
            <v>ปัตตานี</v>
          </cell>
          <cell r="I443" t="str">
            <v>อ.ปะนาเระ</v>
          </cell>
        </row>
        <row r="444">
          <cell r="C444" t="str">
            <v>อ.นามน</v>
          </cell>
          <cell r="D444" t="str">
            <v>ต.ยอดแกง</v>
          </cell>
          <cell r="E444" t="str">
            <v>46230</v>
          </cell>
          <cell r="H444" t="str">
            <v>ปัตตานี</v>
          </cell>
          <cell r="I444" t="str">
            <v>อ.มายอ</v>
          </cell>
        </row>
        <row r="445">
          <cell r="C445" t="str">
            <v>อ.นามน</v>
          </cell>
          <cell r="D445" t="str">
            <v>ต.สงเปลือย</v>
          </cell>
          <cell r="E445" t="str">
            <v>46230</v>
          </cell>
          <cell r="H445" t="str">
            <v>ปัตตานี</v>
          </cell>
          <cell r="I445" t="str">
            <v>อ.ทุ่งยางแดง</v>
          </cell>
        </row>
        <row r="446">
          <cell r="C446" t="str">
            <v>อ.นามน</v>
          </cell>
          <cell r="D446" t="str">
            <v>ต.หลักเหลี่ยม</v>
          </cell>
          <cell r="E446" t="str">
            <v>46230</v>
          </cell>
          <cell r="H446" t="str">
            <v>ปัตตานี</v>
          </cell>
          <cell r="I446" t="str">
            <v>อ.สายบุรี</v>
          </cell>
        </row>
        <row r="447">
          <cell r="C447" t="str">
            <v>อ.นามน</v>
          </cell>
          <cell r="D447" t="str">
            <v>ต.หนองบัว</v>
          </cell>
          <cell r="E447" t="str">
            <v>46230</v>
          </cell>
          <cell r="H447" t="str">
            <v>ปัตตานี</v>
          </cell>
          <cell r="I447" t="str">
            <v>อ.ไม้แก่น</v>
          </cell>
        </row>
        <row r="448">
          <cell r="C448" t="str">
            <v>อ.กมลาไสย</v>
          </cell>
          <cell r="D448" t="str">
            <v>ต.กมลาไสย</v>
          </cell>
          <cell r="E448" t="str">
            <v>46130</v>
          </cell>
          <cell r="H448" t="str">
            <v>ปัตตานี</v>
          </cell>
          <cell r="I448" t="str">
            <v>อ.ยะหริ่ง</v>
          </cell>
        </row>
        <row r="449">
          <cell r="C449" t="str">
            <v>อ.กมลาไสย</v>
          </cell>
          <cell r="D449" t="str">
            <v>ต.หลักเมือง</v>
          </cell>
          <cell r="E449" t="str">
            <v>46130</v>
          </cell>
          <cell r="H449" t="str">
            <v>ปัตตานี</v>
          </cell>
          <cell r="I449" t="str">
            <v>อ.ยะรัง</v>
          </cell>
        </row>
        <row r="450">
          <cell r="C450" t="str">
            <v>อ.กมลาไสย</v>
          </cell>
          <cell r="D450" t="str">
            <v>ต.โพนงาม</v>
          </cell>
          <cell r="E450" t="str">
            <v>46130</v>
          </cell>
          <cell r="H450" t="str">
            <v>ปัตตานี</v>
          </cell>
          <cell r="I450" t="str">
            <v>อ.กะพ้อ</v>
          </cell>
        </row>
        <row r="451">
          <cell r="C451" t="str">
            <v>อ.กมลาไสย</v>
          </cell>
          <cell r="D451" t="str">
            <v>ต.ดงลิง</v>
          </cell>
          <cell r="E451" t="str">
            <v>46130</v>
          </cell>
          <cell r="H451" t="str">
            <v>ปัตตานี</v>
          </cell>
          <cell r="I451" t="str">
            <v>อ.แม่ลาน</v>
          </cell>
        </row>
        <row r="452">
          <cell r="C452" t="str">
            <v>อ.กมลาไสย</v>
          </cell>
          <cell r="D452" t="str">
            <v>ต.ธัญญา</v>
          </cell>
          <cell r="E452" t="str">
            <v>46130</v>
          </cell>
          <cell r="H452" t="str">
            <v>พระนครศรีอยุธยา</v>
          </cell>
          <cell r="I452" t="str">
            <v>อ.พระนครศรีอยุธยา</v>
          </cell>
        </row>
        <row r="453">
          <cell r="C453" t="str">
            <v>อ.กมลาไสย</v>
          </cell>
          <cell r="D453" t="str">
            <v>ต.กุดฆ้องชัย</v>
          </cell>
          <cell r="E453" t="str">
            <v>โปรดระบุ</v>
          </cell>
          <cell r="H453" t="str">
            <v>พระนครศรีอยุธยา</v>
          </cell>
          <cell r="I453" t="str">
            <v>อ.ท่าเรือ</v>
          </cell>
        </row>
        <row r="454">
          <cell r="C454" t="str">
            <v>อ.กมลาไสย</v>
          </cell>
          <cell r="D454" t="str">
            <v>ต.ลำชี</v>
          </cell>
          <cell r="E454" t="str">
            <v>โปรดระบุ</v>
          </cell>
          <cell r="H454" t="str">
            <v>พระนครศรีอยุธยา</v>
          </cell>
          <cell r="I454" t="str">
            <v>อ.นครหลวง</v>
          </cell>
        </row>
        <row r="455">
          <cell r="C455" t="str">
            <v>อ.กมลาไสย</v>
          </cell>
          <cell r="D455" t="str">
            <v>ต.หนองแปน</v>
          </cell>
          <cell r="E455" t="str">
            <v>46130</v>
          </cell>
          <cell r="H455" t="str">
            <v>พระนครศรีอยุธยา</v>
          </cell>
          <cell r="I455" t="str">
            <v>อ.บางไทร</v>
          </cell>
        </row>
        <row r="456">
          <cell r="C456" t="str">
            <v>อ.กมลาไสย</v>
          </cell>
          <cell r="D456" t="str">
            <v>ต.โคกสะอาด</v>
          </cell>
          <cell r="E456" t="str">
            <v>โปรดระบุ</v>
          </cell>
          <cell r="H456" t="str">
            <v>พระนครศรีอยุธยา</v>
          </cell>
          <cell r="I456" t="str">
            <v>อ.บางบาล</v>
          </cell>
        </row>
        <row r="457">
          <cell r="C457" t="str">
            <v>อ.กมลาไสย</v>
          </cell>
          <cell r="D457" t="str">
            <v>ต.เจ้าท่า</v>
          </cell>
          <cell r="E457" t="str">
            <v>46130</v>
          </cell>
          <cell r="H457" t="str">
            <v>พระนครศรีอยุธยา</v>
          </cell>
          <cell r="I457" t="str">
            <v>อ.บางปะอิน</v>
          </cell>
        </row>
        <row r="458">
          <cell r="C458" t="str">
            <v>อ.กมลาไสย</v>
          </cell>
          <cell r="D458" t="str">
            <v>ต.โคกสมบูรณ์</v>
          </cell>
          <cell r="E458" t="str">
            <v>46130</v>
          </cell>
          <cell r="H458" t="str">
            <v>พระนครศรีอยุธยา</v>
          </cell>
          <cell r="I458" t="str">
            <v>อ.บางปะหัน</v>
          </cell>
        </row>
        <row r="459">
          <cell r="C459" t="str">
            <v>อ.กมลาไสย</v>
          </cell>
          <cell r="D459" t="str">
            <v>ต.โนนศิลา</v>
          </cell>
          <cell r="E459" t="str">
            <v>โปรดระบุ</v>
          </cell>
          <cell r="H459" t="str">
            <v>พระนครศรีอยุธยา</v>
          </cell>
          <cell r="I459" t="str">
            <v>อ.ผักไห่</v>
          </cell>
        </row>
        <row r="460">
          <cell r="C460" t="str">
            <v>อ.กมลาไสย</v>
          </cell>
          <cell r="D460" t="str">
            <v>ต.ฆ้องชัยพัฒนา</v>
          </cell>
          <cell r="E460" t="str">
            <v>โปรดระบุ</v>
          </cell>
          <cell r="H460" t="str">
            <v>พระนครศรีอยุธยา</v>
          </cell>
          <cell r="I460" t="str">
            <v>อ.ภาชี</v>
          </cell>
        </row>
        <row r="461">
          <cell r="C461" t="str">
            <v>อ.ร่องคำ</v>
          </cell>
          <cell r="D461" t="str">
            <v>ต.ร่องคำ</v>
          </cell>
          <cell r="E461" t="str">
            <v>46210</v>
          </cell>
          <cell r="H461" t="str">
            <v>พระนครศรีอยุธยา</v>
          </cell>
          <cell r="I461" t="str">
            <v>อ.ลาดบัวหลวง</v>
          </cell>
        </row>
        <row r="462">
          <cell r="C462" t="str">
            <v>อ.ร่องคำ</v>
          </cell>
          <cell r="D462" t="str">
            <v>ต.สามัคคี</v>
          </cell>
          <cell r="E462" t="str">
            <v>46210</v>
          </cell>
          <cell r="H462" t="str">
            <v>พระนครศรีอยุธยา</v>
          </cell>
          <cell r="I462" t="str">
            <v>อ.วังน้อย</v>
          </cell>
        </row>
        <row r="463">
          <cell r="C463" t="str">
            <v>อ.ร่องคำ</v>
          </cell>
          <cell r="D463" t="str">
            <v>ต.เหล่าอ้อย</v>
          </cell>
          <cell r="E463" t="str">
            <v>46210</v>
          </cell>
          <cell r="H463" t="str">
            <v>พระนครศรีอยุธยา</v>
          </cell>
          <cell r="I463" t="str">
            <v>อ.เสนา</v>
          </cell>
        </row>
        <row r="464">
          <cell r="C464" t="str">
            <v>อ.กุฉินารายณ์</v>
          </cell>
          <cell r="D464" t="str">
            <v>ต.บัวขาว</v>
          </cell>
          <cell r="E464" t="str">
            <v>46110</v>
          </cell>
          <cell r="H464" t="str">
            <v>พระนครศรีอยุธยา</v>
          </cell>
          <cell r="I464" t="str">
            <v>อ.บางซ้าย</v>
          </cell>
        </row>
        <row r="465">
          <cell r="C465" t="str">
            <v>อ.กุฉินารายณ์</v>
          </cell>
          <cell r="D465" t="str">
            <v>ต.แจนแลน</v>
          </cell>
          <cell r="E465" t="str">
            <v>46110</v>
          </cell>
          <cell r="H465" t="str">
            <v>พระนครศรีอยุธยา</v>
          </cell>
          <cell r="I465" t="str">
            <v>อ.อุทัย</v>
          </cell>
        </row>
        <row r="466">
          <cell r="C466" t="str">
            <v>อ.กุฉินารายณ์</v>
          </cell>
          <cell r="D466" t="str">
            <v>ต.เหล่าใหญ่</v>
          </cell>
          <cell r="E466" t="str">
            <v>46110</v>
          </cell>
          <cell r="H466" t="str">
            <v>พระนครศรีอยุธยา</v>
          </cell>
          <cell r="I466" t="str">
            <v>อ.มหาราช</v>
          </cell>
        </row>
        <row r="467">
          <cell r="C467" t="str">
            <v>อ.กุฉินารายณ์</v>
          </cell>
          <cell r="D467" t="str">
            <v>ต.จุมจัง</v>
          </cell>
          <cell r="E467" t="str">
            <v>46110</v>
          </cell>
          <cell r="H467" t="str">
            <v>พระนครศรีอยุธยา</v>
          </cell>
          <cell r="I467" t="str">
            <v>อ.บ้านแพรก</v>
          </cell>
        </row>
        <row r="468">
          <cell r="C468" t="str">
            <v>อ.กุฉินารายณ์</v>
          </cell>
          <cell r="D468" t="str">
            <v>ต.เหล่าไฮงาม</v>
          </cell>
          <cell r="E468" t="str">
            <v>46110</v>
          </cell>
          <cell r="H468" t="str">
            <v>พะเยา</v>
          </cell>
          <cell r="I468" t="str">
            <v>อ.เมืองพะเยา</v>
          </cell>
        </row>
        <row r="469">
          <cell r="C469" t="str">
            <v>อ.กุฉินารายณ์</v>
          </cell>
          <cell r="D469" t="str">
            <v>ต.กุดหว้า</v>
          </cell>
          <cell r="E469" t="str">
            <v>46110</v>
          </cell>
          <cell r="H469" t="str">
            <v>พะเยา</v>
          </cell>
          <cell r="I469" t="str">
            <v>อ.จุน</v>
          </cell>
        </row>
        <row r="470">
          <cell r="C470" t="str">
            <v>อ.กุฉินารายณ์</v>
          </cell>
          <cell r="D470" t="str">
            <v>ต.สามขา</v>
          </cell>
          <cell r="E470" t="str">
            <v>46110</v>
          </cell>
          <cell r="H470" t="str">
            <v>พะเยา</v>
          </cell>
          <cell r="I470" t="str">
            <v>อ.เชียงคำ</v>
          </cell>
        </row>
        <row r="471">
          <cell r="C471" t="str">
            <v>อ.กุฉินารายณ์</v>
          </cell>
          <cell r="D471" t="str">
            <v>ต.นาขาม</v>
          </cell>
          <cell r="E471" t="str">
            <v>46110</v>
          </cell>
          <cell r="H471" t="str">
            <v>พะเยา</v>
          </cell>
          <cell r="I471" t="str">
            <v>อ.เชียงม่วน</v>
          </cell>
        </row>
        <row r="472">
          <cell r="C472" t="str">
            <v>อ.กุฉินารายณ์</v>
          </cell>
          <cell r="D472" t="str">
            <v>ต.หนองห้าง</v>
          </cell>
          <cell r="E472" t="str">
            <v>46110</v>
          </cell>
          <cell r="H472" t="str">
            <v>พะเยา</v>
          </cell>
          <cell r="I472" t="str">
            <v>อ.ดอกคำใต้</v>
          </cell>
        </row>
        <row r="473">
          <cell r="C473" t="str">
            <v>อ.กุฉินารายณ์</v>
          </cell>
          <cell r="D473" t="str">
            <v>ต.นาโก</v>
          </cell>
          <cell r="E473" t="str">
            <v>46110</v>
          </cell>
          <cell r="H473" t="str">
            <v>พะเยา</v>
          </cell>
          <cell r="I473" t="str">
            <v>อ.ปง</v>
          </cell>
        </row>
        <row r="474">
          <cell r="C474" t="str">
            <v>อ.กุฉินารายณ์</v>
          </cell>
          <cell r="D474" t="str">
            <v>ต.สมสะอาด</v>
          </cell>
          <cell r="E474" t="str">
            <v>46110</v>
          </cell>
          <cell r="H474" t="str">
            <v>พะเยา</v>
          </cell>
          <cell r="I474" t="str">
            <v>อ.แม่ใจ</v>
          </cell>
        </row>
        <row r="475">
          <cell r="C475" t="str">
            <v>อ.กุฉินารายณ์</v>
          </cell>
          <cell r="D475" t="str">
            <v>ต.กุดค้าว</v>
          </cell>
          <cell r="E475" t="str">
            <v>46110</v>
          </cell>
          <cell r="H475" t="str">
            <v>พะเยา</v>
          </cell>
          <cell r="I475" t="str">
            <v>อ.ภูซาง</v>
          </cell>
        </row>
        <row r="476">
          <cell r="C476" t="str">
            <v>อ.เขาวง</v>
          </cell>
          <cell r="D476" t="str">
            <v>ต.คุ้มเก่า</v>
          </cell>
          <cell r="E476" t="str">
            <v>46160</v>
          </cell>
          <cell r="H476" t="str">
            <v>พะเยา</v>
          </cell>
          <cell r="I476" t="str">
            <v>อ.ภูกามยาว</v>
          </cell>
        </row>
        <row r="477">
          <cell r="C477" t="str">
            <v>อ.เขาวง</v>
          </cell>
          <cell r="D477" t="str">
            <v>ต.สงเปลือย</v>
          </cell>
          <cell r="E477" t="str">
            <v>46160</v>
          </cell>
          <cell r="H477" t="str">
            <v>พังงา</v>
          </cell>
          <cell r="I477" t="str">
            <v>อ.เมืองพังงา</v>
          </cell>
        </row>
        <row r="478">
          <cell r="C478" t="str">
            <v>อ.เขาวง</v>
          </cell>
          <cell r="D478" t="str">
            <v>ต.หนองผือ</v>
          </cell>
          <cell r="E478" t="str">
            <v>46160</v>
          </cell>
          <cell r="H478" t="str">
            <v>พังงา</v>
          </cell>
          <cell r="I478" t="str">
            <v>อ.เกาะยาว</v>
          </cell>
        </row>
        <row r="479">
          <cell r="C479" t="str">
            <v>อ.เขาวง</v>
          </cell>
          <cell r="D479" t="str">
            <v>ต.ภูแล่นช้าง</v>
          </cell>
          <cell r="E479" t="str">
            <v>โปรดระบุ</v>
          </cell>
          <cell r="H479" t="str">
            <v>พังงา</v>
          </cell>
          <cell r="I479" t="str">
            <v>อ.กะปง</v>
          </cell>
        </row>
        <row r="480">
          <cell r="C480" t="str">
            <v>อ.เขาวง</v>
          </cell>
          <cell r="D480" t="str">
            <v>ต.นาคู</v>
          </cell>
          <cell r="E480" t="str">
            <v>โปรดระบุ</v>
          </cell>
          <cell r="H480" t="str">
            <v>พังงา</v>
          </cell>
          <cell r="I480" t="str">
            <v>อ.ตะกั่วทุ่ง</v>
          </cell>
        </row>
        <row r="481">
          <cell r="C481" t="str">
            <v>อ.เขาวง</v>
          </cell>
          <cell r="D481" t="str">
            <v>ต.กุดสิมคุ้มใหม่</v>
          </cell>
          <cell r="E481" t="str">
            <v>46160</v>
          </cell>
          <cell r="H481" t="str">
            <v>พังงา</v>
          </cell>
          <cell r="I481" t="str">
            <v>อ.ตะกั่วป่า</v>
          </cell>
        </row>
        <row r="482">
          <cell r="C482" t="str">
            <v>อ.เขาวง</v>
          </cell>
          <cell r="D482" t="str">
            <v>ต.บ่อแก้ว</v>
          </cell>
          <cell r="E482" t="str">
            <v>โปรดระบุ</v>
          </cell>
          <cell r="H482" t="str">
            <v>พังงา</v>
          </cell>
          <cell r="I482" t="str">
            <v>อ.คุระบุรี</v>
          </cell>
        </row>
        <row r="483">
          <cell r="C483" t="str">
            <v>อ.เขาวง</v>
          </cell>
          <cell r="D483" t="str">
            <v>ต.สระพังทอง</v>
          </cell>
          <cell r="E483" t="str">
            <v>46160</v>
          </cell>
          <cell r="H483" t="str">
            <v>พังงา</v>
          </cell>
          <cell r="I483" t="str">
            <v>อ.ทับปุด</v>
          </cell>
        </row>
        <row r="484">
          <cell r="C484" t="str">
            <v>อ.เขาวง</v>
          </cell>
          <cell r="D484" t="str">
            <v>ต.สายนาวัง</v>
          </cell>
          <cell r="E484" t="str">
            <v>โปรดระบุ</v>
          </cell>
          <cell r="H484" t="str">
            <v>พังงา</v>
          </cell>
          <cell r="I484" t="str">
            <v>อ.ท้ายเหมือง</v>
          </cell>
        </row>
        <row r="485">
          <cell r="C485" t="str">
            <v>อ.เขาวง</v>
          </cell>
          <cell r="D485" t="str">
            <v>ต.โนนนาจาน</v>
          </cell>
          <cell r="E485" t="str">
            <v>โปรดระบุ</v>
          </cell>
          <cell r="H485" t="str">
            <v>พัทลุง</v>
          </cell>
          <cell r="I485" t="str">
            <v>อ.เมืองพัทลุง</v>
          </cell>
        </row>
        <row r="486">
          <cell r="C486" t="str">
            <v>อ.เขาวง</v>
          </cell>
          <cell r="D486" t="str">
            <v>ต.กุดปลาค้าว</v>
          </cell>
          <cell r="E486" t="str">
            <v>46160</v>
          </cell>
          <cell r="H486" t="str">
            <v>พัทลุง</v>
          </cell>
          <cell r="I486" t="str">
            <v>อ.กงหรา</v>
          </cell>
        </row>
        <row r="487">
          <cell r="C487" t="str">
            <v>อ.ยางตลาด</v>
          </cell>
          <cell r="D487" t="str">
            <v>ต.ยางตลาด</v>
          </cell>
          <cell r="E487" t="str">
            <v>46120</v>
          </cell>
          <cell r="H487" t="str">
            <v>พัทลุง</v>
          </cell>
          <cell r="I487" t="str">
            <v>อ.เขาชัยสน</v>
          </cell>
        </row>
        <row r="488">
          <cell r="C488" t="str">
            <v>อ.ยางตลาด</v>
          </cell>
          <cell r="D488" t="str">
            <v>ต.หัวงัว</v>
          </cell>
          <cell r="E488" t="str">
            <v>46120</v>
          </cell>
          <cell r="H488" t="str">
            <v>พัทลุง</v>
          </cell>
          <cell r="I488" t="str">
            <v>อ.ตะโหมด</v>
          </cell>
        </row>
        <row r="489">
          <cell r="C489" t="str">
            <v>อ.ยางตลาด</v>
          </cell>
          <cell r="D489" t="str">
            <v>ต.อุ่มเม่า</v>
          </cell>
          <cell r="E489" t="str">
            <v>46120</v>
          </cell>
          <cell r="H489" t="str">
            <v>พัทลุง</v>
          </cell>
          <cell r="I489" t="str">
            <v>อ.ควนขนุน</v>
          </cell>
        </row>
        <row r="490">
          <cell r="C490" t="str">
            <v>อ.ยางตลาด</v>
          </cell>
          <cell r="D490" t="str">
            <v>ต.บัวบาน</v>
          </cell>
          <cell r="E490" t="str">
            <v>46120</v>
          </cell>
          <cell r="H490" t="str">
            <v>พัทลุง</v>
          </cell>
          <cell r="I490" t="str">
            <v>อ.ปากพะยูน</v>
          </cell>
        </row>
        <row r="491">
          <cell r="C491" t="str">
            <v>อ.ยางตลาด</v>
          </cell>
          <cell r="D491" t="str">
            <v>ต.เว่อ</v>
          </cell>
          <cell r="E491" t="str">
            <v>46120</v>
          </cell>
          <cell r="H491" t="str">
            <v>พัทลุง</v>
          </cell>
          <cell r="I491" t="str">
            <v>อ.ศรีบรรพต</v>
          </cell>
        </row>
        <row r="492">
          <cell r="C492" t="str">
            <v>อ.ยางตลาด</v>
          </cell>
          <cell r="D492" t="str">
            <v>ต.อิตื้อ</v>
          </cell>
          <cell r="E492" t="str">
            <v>46120</v>
          </cell>
          <cell r="H492" t="str">
            <v>พัทลุง</v>
          </cell>
          <cell r="I492" t="str">
            <v>อ.ป่าบอน</v>
          </cell>
        </row>
        <row r="493">
          <cell r="C493" t="str">
            <v>อ.ยางตลาด</v>
          </cell>
          <cell r="D493" t="str">
            <v>ต.หัวนาคำ</v>
          </cell>
          <cell r="E493" t="str">
            <v>46120</v>
          </cell>
          <cell r="H493" t="str">
            <v>พัทลุง</v>
          </cell>
          <cell r="I493" t="str">
            <v>อ.บางแก้ว</v>
          </cell>
        </row>
        <row r="494">
          <cell r="C494" t="str">
            <v>อ.ยางตลาด</v>
          </cell>
          <cell r="D494" t="str">
            <v>ต.หนองอิเฒ่า</v>
          </cell>
          <cell r="E494" t="str">
            <v>46120</v>
          </cell>
          <cell r="H494" t="str">
            <v>พัทลุง</v>
          </cell>
          <cell r="I494" t="str">
            <v>อ.ป่าพะยอม</v>
          </cell>
        </row>
        <row r="495">
          <cell r="C495" t="str">
            <v>อ.ยางตลาด</v>
          </cell>
          <cell r="D495" t="str">
            <v>ต.ดอนสมบูรณ์</v>
          </cell>
          <cell r="E495" t="str">
            <v>46120</v>
          </cell>
          <cell r="H495" t="str">
            <v>พัทลุง</v>
          </cell>
          <cell r="I495" t="str">
            <v>อ.ศรีนครินทร์</v>
          </cell>
        </row>
        <row r="496">
          <cell r="C496" t="str">
            <v>อ.ยางตลาด</v>
          </cell>
          <cell r="D496" t="str">
            <v>ต.นาเชือก</v>
          </cell>
          <cell r="E496" t="str">
            <v>46120</v>
          </cell>
          <cell r="H496" t="str">
            <v>พิจิตร</v>
          </cell>
          <cell r="I496" t="str">
            <v>อ.เมืองพิจิตร</v>
          </cell>
        </row>
        <row r="497">
          <cell r="C497" t="str">
            <v>อ.ยางตลาด</v>
          </cell>
          <cell r="D497" t="str">
            <v>ต.คลองขาม</v>
          </cell>
          <cell r="E497" t="str">
            <v>46120</v>
          </cell>
          <cell r="H497" t="str">
            <v>พิจิตร</v>
          </cell>
          <cell r="I497" t="str">
            <v>อ.วังทรายพูน</v>
          </cell>
        </row>
        <row r="498">
          <cell r="C498" t="str">
            <v>อ.ยางตลาด</v>
          </cell>
          <cell r="D498" t="str">
            <v>ต.เขาพระนอน</v>
          </cell>
          <cell r="E498" t="str">
            <v>46120</v>
          </cell>
          <cell r="H498" t="str">
            <v>พิจิตร</v>
          </cell>
          <cell r="I498" t="str">
            <v>อ.โพธิ์ประทับช้าง</v>
          </cell>
        </row>
        <row r="499">
          <cell r="C499" t="str">
            <v>อ.ยางตลาด</v>
          </cell>
          <cell r="D499" t="str">
            <v>ต.นาดี</v>
          </cell>
          <cell r="E499" t="str">
            <v>46120</v>
          </cell>
          <cell r="H499" t="str">
            <v>พิจิตร</v>
          </cell>
          <cell r="I499" t="str">
            <v>อ.ตะพานหิน</v>
          </cell>
        </row>
        <row r="500">
          <cell r="C500" t="str">
            <v>อ.ยางตลาด</v>
          </cell>
          <cell r="D500" t="str">
            <v>ต.โนนสูง</v>
          </cell>
          <cell r="E500" t="str">
            <v>46120</v>
          </cell>
          <cell r="H500" t="str">
            <v>พิจิตร</v>
          </cell>
          <cell r="I500" t="str">
            <v>อ.บางมูลนาก</v>
          </cell>
        </row>
        <row r="501">
          <cell r="C501" t="str">
            <v>อ.ยางตลาด</v>
          </cell>
          <cell r="D501" t="str">
            <v>ต.หนองตอกแป้น</v>
          </cell>
          <cell r="E501" t="str">
            <v>46120</v>
          </cell>
          <cell r="H501" t="str">
            <v>พิจิตร</v>
          </cell>
          <cell r="I501" t="str">
            <v>อ.โพทะเล</v>
          </cell>
        </row>
        <row r="502">
          <cell r="C502" t="str">
            <v>อ.ห้วยเม็ก</v>
          </cell>
          <cell r="D502" t="str">
            <v>ต.ห้วยเม็ก</v>
          </cell>
          <cell r="E502" t="str">
            <v>46170</v>
          </cell>
          <cell r="H502" t="str">
            <v>พิจิตร</v>
          </cell>
          <cell r="I502" t="str">
            <v>อ.สามง่าม</v>
          </cell>
        </row>
        <row r="503">
          <cell r="C503" t="str">
            <v>อ.ห้วยเม็ก</v>
          </cell>
          <cell r="D503" t="str">
            <v>ต.คำใหญ่</v>
          </cell>
          <cell r="E503" t="str">
            <v>46170</v>
          </cell>
          <cell r="H503" t="str">
            <v>พิจิตร</v>
          </cell>
          <cell r="I503" t="str">
            <v>อ.ทับคล้อ</v>
          </cell>
        </row>
        <row r="504">
          <cell r="C504" t="str">
            <v>อ.ห้วยเม็ก</v>
          </cell>
          <cell r="D504" t="str">
            <v>ต.กุดโดน</v>
          </cell>
          <cell r="E504" t="str">
            <v>46170</v>
          </cell>
          <cell r="H504" t="str">
            <v>พิจิตร</v>
          </cell>
          <cell r="I504" t="str">
            <v>อ.สากเหล็ก</v>
          </cell>
        </row>
        <row r="505">
          <cell r="C505" t="str">
            <v>อ.ห้วยเม็ก</v>
          </cell>
          <cell r="D505" t="str">
            <v>ต.บึงนาเรียง</v>
          </cell>
          <cell r="E505" t="str">
            <v>46170</v>
          </cell>
          <cell r="H505" t="str">
            <v>พิจิตร</v>
          </cell>
          <cell r="I505" t="str">
            <v>อ.บึงนาราง</v>
          </cell>
        </row>
        <row r="506">
          <cell r="C506" t="str">
            <v>อ.ห้วยเม็ก</v>
          </cell>
          <cell r="D506" t="str">
            <v>ต.หัวหิน</v>
          </cell>
          <cell r="E506" t="str">
            <v>46170</v>
          </cell>
          <cell r="H506" t="str">
            <v>พิจิตร</v>
          </cell>
          <cell r="I506" t="str">
            <v>อ.ดงเจริญ</v>
          </cell>
        </row>
        <row r="507">
          <cell r="C507" t="str">
            <v>อ.ห้วยเม็ก</v>
          </cell>
          <cell r="D507" t="str">
            <v>ต.พิมูล</v>
          </cell>
          <cell r="E507" t="str">
            <v>46170</v>
          </cell>
          <cell r="H507" t="str">
            <v>พิจิตร</v>
          </cell>
          <cell r="I507" t="str">
            <v>อ.วชิรบารมี</v>
          </cell>
        </row>
        <row r="508">
          <cell r="C508" t="str">
            <v>อ.ห้วยเม็ก</v>
          </cell>
          <cell r="D508" t="str">
            <v>ต.คำเหมือดแก้ว</v>
          </cell>
          <cell r="E508" t="str">
            <v>46170</v>
          </cell>
          <cell r="H508" t="str">
            <v>พิษณุโลก</v>
          </cell>
          <cell r="I508" t="str">
            <v>อ.เมืองพิษณุโลก</v>
          </cell>
        </row>
        <row r="509">
          <cell r="C509" t="str">
            <v>อ.ห้วยเม็ก</v>
          </cell>
          <cell r="D509" t="str">
            <v>ต.โนนสะอาด</v>
          </cell>
          <cell r="E509" t="str">
            <v>46170</v>
          </cell>
          <cell r="H509" t="str">
            <v>พิษณุโลก</v>
          </cell>
          <cell r="I509" t="str">
            <v>อ.นครไทย</v>
          </cell>
        </row>
        <row r="510">
          <cell r="C510" t="str">
            <v>อ.ห้วยเม็ก</v>
          </cell>
          <cell r="D510" t="str">
            <v>ต.ทรายทอง</v>
          </cell>
          <cell r="E510" t="str">
            <v>46170</v>
          </cell>
          <cell r="H510" t="str">
            <v>พิษณุโลก</v>
          </cell>
          <cell r="I510" t="str">
            <v>อ.ชาติตระการ</v>
          </cell>
        </row>
        <row r="511">
          <cell r="C511" t="str">
            <v>อ.สหัสขันธ์</v>
          </cell>
          <cell r="D511" t="str">
            <v>ต.ภูสิงห์</v>
          </cell>
          <cell r="E511" t="str">
            <v>46140</v>
          </cell>
          <cell r="H511" t="str">
            <v>พิษณุโลก</v>
          </cell>
          <cell r="I511" t="str">
            <v>อ.บางระกำ</v>
          </cell>
        </row>
        <row r="512">
          <cell r="C512" t="str">
            <v>อ.สหัสขันธ์</v>
          </cell>
          <cell r="D512" t="str">
            <v>ต.สหัสขันธ์</v>
          </cell>
          <cell r="E512" t="str">
            <v>46140</v>
          </cell>
          <cell r="H512" t="str">
            <v>พิษณุโลก</v>
          </cell>
          <cell r="I512" t="str">
            <v>อ.บางกระทุ่ม</v>
          </cell>
        </row>
        <row r="513">
          <cell r="C513" t="str">
            <v>อ.สหัสขันธ์</v>
          </cell>
          <cell r="D513" t="str">
            <v>ต.นามะเขือ</v>
          </cell>
          <cell r="E513" t="str">
            <v>46140</v>
          </cell>
          <cell r="H513" t="str">
            <v>พิษณุโลก</v>
          </cell>
          <cell r="I513" t="str">
            <v>อ.พรหมพิราม</v>
          </cell>
        </row>
        <row r="514">
          <cell r="C514" t="str">
            <v>อ.สหัสขันธ์</v>
          </cell>
          <cell r="D514" t="str">
            <v>ต.โนนศิลา</v>
          </cell>
          <cell r="E514" t="str">
            <v>46140</v>
          </cell>
          <cell r="H514" t="str">
            <v>พิษณุโลก</v>
          </cell>
          <cell r="I514" t="str">
            <v>อ.วัดโบสถ์</v>
          </cell>
        </row>
        <row r="515">
          <cell r="C515" t="str">
            <v>อ.สหัสขันธ์</v>
          </cell>
          <cell r="D515" t="str">
            <v>ต.นิคม</v>
          </cell>
          <cell r="E515" t="str">
            <v>46140</v>
          </cell>
          <cell r="H515" t="str">
            <v>พิษณุโลก</v>
          </cell>
          <cell r="I515" t="str">
            <v>อ.วังทอง</v>
          </cell>
        </row>
        <row r="516">
          <cell r="C516" t="str">
            <v>อ.สหัสขันธ์</v>
          </cell>
          <cell r="D516" t="str">
            <v>ต.โนนแหลมทอง</v>
          </cell>
          <cell r="E516" t="str">
            <v>46140</v>
          </cell>
          <cell r="H516" t="str">
            <v>พิษณุโลก</v>
          </cell>
          <cell r="I516" t="str">
            <v>อ.เนินมะปราง</v>
          </cell>
        </row>
        <row r="517">
          <cell r="C517" t="str">
            <v>อ.สหัสขันธ์</v>
          </cell>
          <cell r="D517" t="str">
            <v>ต.โนนบุรี</v>
          </cell>
          <cell r="E517" t="str">
            <v>46140</v>
          </cell>
          <cell r="H517" t="str">
            <v>เพชรบุรี</v>
          </cell>
          <cell r="I517" t="str">
            <v>อ.เมืองเพชรบุรี</v>
          </cell>
        </row>
        <row r="518">
          <cell r="C518" t="str">
            <v>อ.สหัสขันธ์</v>
          </cell>
          <cell r="D518" t="str">
            <v>ต.โนนน้ำเกลี้ยง</v>
          </cell>
          <cell r="E518" t="str">
            <v>46140</v>
          </cell>
          <cell r="H518" t="str">
            <v>เพชรบุรี</v>
          </cell>
          <cell r="I518" t="str">
            <v>อ.เขาย้อย</v>
          </cell>
        </row>
        <row r="519">
          <cell r="C519" t="str">
            <v>อ.สหัสขันธ์</v>
          </cell>
          <cell r="D519" t="str">
            <v>ต.หนองบัว</v>
          </cell>
          <cell r="E519" t="str">
            <v>โปรดระบุ</v>
          </cell>
          <cell r="H519" t="str">
            <v>เพชรบุรี</v>
          </cell>
          <cell r="I519" t="str">
            <v>อ.หนองหญ้าปล้อง</v>
          </cell>
        </row>
        <row r="520">
          <cell r="C520" t="str">
            <v>อ.สหัสขันธ์</v>
          </cell>
          <cell r="D520" t="str">
            <v>ต.ทุ่งคลอง</v>
          </cell>
          <cell r="E520" t="str">
            <v>โปรดระบุ</v>
          </cell>
          <cell r="H520" t="str">
            <v>เพชรบุรี</v>
          </cell>
          <cell r="I520" t="str">
            <v>อ.ชะอำ</v>
          </cell>
        </row>
        <row r="521">
          <cell r="C521" t="str">
            <v>อ.สหัสขันธ์</v>
          </cell>
          <cell r="D521" t="str">
            <v>ต.สำราญ</v>
          </cell>
          <cell r="E521" t="str">
            <v>โปรดระบุ</v>
          </cell>
          <cell r="H521" t="str">
            <v>เพชรบุรี</v>
          </cell>
          <cell r="I521" t="str">
            <v>อ.ท่ายาง</v>
          </cell>
        </row>
        <row r="522">
          <cell r="C522" t="str">
            <v>อ.สหัสขันธ์</v>
          </cell>
          <cell r="D522" t="str">
            <v>ต.โพน</v>
          </cell>
          <cell r="E522" t="str">
            <v>โปรดระบุ</v>
          </cell>
          <cell r="H522" t="str">
            <v>เพชรบุรี</v>
          </cell>
          <cell r="I522" t="str">
            <v>อ.บ้านลาด</v>
          </cell>
        </row>
        <row r="523">
          <cell r="C523" t="str">
            <v>อ.คำม่วง</v>
          </cell>
          <cell r="D523" t="str">
            <v>ต.ทุ่งคลอง</v>
          </cell>
          <cell r="E523" t="str">
            <v>46180</v>
          </cell>
          <cell r="H523" t="str">
            <v>เพชรบุรี</v>
          </cell>
          <cell r="I523" t="str">
            <v>อ.บ้านแหลม</v>
          </cell>
        </row>
        <row r="524">
          <cell r="C524" t="str">
            <v>อ.คำม่วง</v>
          </cell>
          <cell r="D524" t="str">
            <v>ต.โพน</v>
          </cell>
          <cell r="E524" t="str">
            <v>46180</v>
          </cell>
          <cell r="H524" t="str">
            <v>เพชรบุรี</v>
          </cell>
          <cell r="I524" t="str">
            <v>อ.แก่งกระจาน</v>
          </cell>
        </row>
        <row r="525">
          <cell r="C525" t="str">
            <v>อ.คำม่วง</v>
          </cell>
          <cell r="D525" t="str">
            <v>ต.สำราญ</v>
          </cell>
          <cell r="E525" t="str">
            <v>โปรดระบุ</v>
          </cell>
          <cell r="H525" t="str">
            <v>เพชรบูรณ์</v>
          </cell>
          <cell r="I525" t="str">
            <v>อ.เมืองเพชรบูรณ์</v>
          </cell>
        </row>
        <row r="526">
          <cell r="C526" t="str">
            <v>อ.คำม่วง</v>
          </cell>
          <cell r="D526" t="str">
            <v>ต.สำราญใต้</v>
          </cell>
          <cell r="E526" t="str">
            <v>โปรดระบุ</v>
          </cell>
          <cell r="H526" t="str">
            <v>เพชรบูรณ์</v>
          </cell>
          <cell r="I526" t="str">
            <v>อ.ชนแดน</v>
          </cell>
        </row>
        <row r="527">
          <cell r="C527" t="str">
            <v>อ.คำม่วง</v>
          </cell>
          <cell r="D527" t="str">
            <v>ต.ดินจี่</v>
          </cell>
          <cell r="E527" t="str">
            <v>46180</v>
          </cell>
          <cell r="H527" t="str">
            <v>เพชรบูรณ์</v>
          </cell>
          <cell r="I527" t="str">
            <v>อ.หล่มสัก</v>
          </cell>
        </row>
        <row r="528">
          <cell r="C528" t="str">
            <v>อ.คำม่วง</v>
          </cell>
          <cell r="D528" t="str">
            <v>ต.นาบอน</v>
          </cell>
          <cell r="E528" t="str">
            <v>46180</v>
          </cell>
          <cell r="H528" t="str">
            <v>เพชรบูรณ์</v>
          </cell>
          <cell r="I528" t="str">
            <v>อ.หล่มเก่า</v>
          </cell>
        </row>
        <row r="529">
          <cell r="C529" t="str">
            <v>อ.คำม่วง</v>
          </cell>
          <cell r="D529" t="str">
            <v>ต.นาทัน</v>
          </cell>
          <cell r="E529" t="str">
            <v>46180</v>
          </cell>
          <cell r="H529" t="str">
            <v>เพชรบูรณ์</v>
          </cell>
          <cell r="I529" t="str">
            <v>อ.วิเชียรบุรี</v>
          </cell>
        </row>
        <row r="530">
          <cell r="C530" t="str">
            <v>อ.คำม่วง</v>
          </cell>
          <cell r="D530" t="str">
            <v>ต.คำสร้างเที่ยง</v>
          </cell>
          <cell r="E530" t="str">
            <v>โปรดระบุ</v>
          </cell>
          <cell r="H530" t="str">
            <v>เพชรบูรณ์</v>
          </cell>
          <cell r="I530" t="str">
            <v>อ.ศรีเทพ</v>
          </cell>
        </row>
        <row r="531">
          <cell r="C531" t="str">
            <v>อ.คำม่วง</v>
          </cell>
          <cell r="D531" t="str">
            <v>ต.เนินยาง</v>
          </cell>
          <cell r="E531" t="str">
            <v>46180</v>
          </cell>
          <cell r="H531" t="str">
            <v>เพชรบูรณ์</v>
          </cell>
          <cell r="I531" t="str">
            <v>อ.หนองไผ่</v>
          </cell>
        </row>
        <row r="532">
          <cell r="C532" t="str">
            <v>อ.คำม่วง</v>
          </cell>
          <cell r="D532" t="str">
            <v>ต.หนองช้าง</v>
          </cell>
          <cell r="E532" t="str">
            <v>โปรดระบุ</v>
          </cell>
          <cell r="H532" t="str">
            <v>เพชรบูรณ์</v>
          </cell>
          <cell r="I532" t="str">
            <v>อ.บึงสามพัน</v>
          </cell>
        </row>
        <row r="533">
          <cell r="C533" t="str">
            <v>อ.ท่าคันโท</v>
          </cell>
          <cell r="D533" t="str">
            <v>ต.ท่าคันโท</v>
          </cell>
          <cell r="E533" t="str">
            <v>46190</v>
          </cell>
          <cell r="H533" t="str">
            <v>เพชรบูรณ์</v>
          </cell>
          <cell r="I533" t="str">
            <v>อ.น้ำหนาว</v>
          </cell>
        </row>
        <row r="534">
          <cell r="C534" t="str">
            <v>อ.ท่าคันโท</v>
          </cell>
          <cell r="D534" t="str">
            <v>ต.กุงเก่า</v>
          </cell>
          <cell r="E534" t="str">
            <v>46190</v>
          </cell>
          <cell r="H534" t="str">
            <v>เพชรบูรณ์</v>
          </cell>
          <cell r="I534" t="str">
            <v>อ.วังโป่ง</v>
          </cell>
        </row>
        <row r="535">
          <cell r="C535" t="str">
            <v>อ.ท่าคันโท</v>
          </cell>
          <cell r="D535" t="str">
            <v>ต.ยางอู้ม</v>
          </cell>
          <cell r="E535" t="str">
            <v>46190</v>
          </cell>
          <cell r="H535" t="str">
            <v>เพชรบูรณ์</v>
          </cell>
          <cell r="I535" t="str">
            <v>อ.เขาค้อ</v>
          </cell>
        </row>
        <row r="536">
          <cell r="C536" t="str">
            <v>อ.ท่าคันโท</v>
          </cell>
          <cell r="D536" t="str">
            <v>ต.กุดจิก</v>
          </cell>
          <cell r="E536" t="str">
            <v>46190</v>
          </cell>
          <cell r="H536" t="str">
            <v>แพร่</v>
          </cell>
          <cell r="I536" t="str">
            <v>อ.เมืองแพร่</v>
          </cell>
        </row>
        <row r="537">
          <cell r="C537" t="str">
            <v>อ.ท่าคันโท</v>
          </cell>
          <cell r="D537" t="str">
            <v>ต.นาตาล</v>
          </cell>
          <cell r="E537" t="str">
            <v>46190</v>
          </cell>
          <cell r="H537" t="str">
            <v>แพร่</v>
          </cell>
          <cell r="I537" t="str">
            <v>อ.ร้องกวาง</v>
          </cell>
        </row>
        <row r="538">
          <cell r="C538" t="str">
            <v>อ.ท่าคันโท</v>
          </cell>
          <cell r="D538" t="str">
            <v>ต.ดงสมบูรณ์</v>
          </cell>
          <cell r="E538" t="str">
            <v>46190</v>
          </cell>
          <cell r="H538" t="str">
            <v>แพร่</v>
          </cell>
          <cell r="I538" t="str">
            <v>อ.ลอง</v>
          </cell>
        </row>
        <row r="539">
          <cell r="C539" t="str">
            <v>อ.ท่าคันโท</v>
          </cell>
          <cell r="D539" t="str">
            <v>ต.โคกเครือ</v>
          </cell>
          <cell r="E539" t="str">
            <v>โปรดระบุ</v>
          </cell>
          <cell r="H539" t="str">
            <v>แพร่</v>
          </cell>
          <cell r="I539" t="str">
            <v>อ.สูงเม่น</v>
          </cell>
        </row>
        <row r="540">
          <cell r="C540" t="str">
            <v>อ.ท่าคันโท</v>
          </cell>
          <cell r="D540" t="str">
            <v>ต.สหัสขันธ์</v>
          </cell>
          <cell r="E540" t="str">
            <v>โปรดระบุ</v>
          </cell>
          <cell r="H540" t="str">
            <v>แพร่</v>
          </cell>
          <cell r="I540" t="str">
            <v>อ.เด่นชัย</v>
          </cell>
        </row>
        <row r="541">
          <cell r="C541" t="str">
            <v>อ.หนองกุงศรี</v>
          </cell>
          <cell r="D541" t="str">
            <v>ต.หนองกุงศรี</v>
          </cell>
          <cell r="E541" t="str">
            <v>46220</v>
          </cell>
          <cell r="H541" t="str">
            <v>แพร่</v>
          </cell>
          <cell r="I541" t="str">
            <v>อ.สอง</v>
          </cell>
        </row>
        <row r="542">
          <cell r="C542" t="str">
            <v>อ.หนองกุงศรี</v>
          </cell>
          <cell r="D542" t="str">
            <v>ต.หนองบัว</v>
          </cell>
          <cell r="E542" t="str">
            <v>46220</v>
          </cell>
          <cell r="H542" t="str">
            <v>แพร่</v>
          </cell>
          <cell r="I542" t="str">
            <v>อ.วังชิ้น</v>
          </cell>
        </row>
        <row r="543">
          <cell r="C543" t="str">
            <v>อ.หนองกุงศรี</v>
          </cell>
          <cell r="D543" t="str">
            <v>ต.โคกเครือ</v>
          </cell>
          <cell r="E543" t="str">
            <v>46220</v>
          </cell>
          <cell r="H543" t="str">
            <v>แพร่</v>
          </cell>
          <cell r="I543" t="str">
            <v>อ.หนองม่วงไข่</v>
          </cell>
        </row>
        <row r="544">
          <cell r="C544" t="str">
            <v>อ.หนองกุงศรี</v>
          </cell>
          <cell r="D544" t="str">
            <v>ต.หนองสรวง</v>
          </cell>
          <cell r="E544" t="str">
            <v>46220</v>
          </cell>
          <cell r="H544" t="str">
            <v>ภูเก็ต</v>
          </cell>
          <cell r="I544" t="str">
            <v>อ.เมืองภูเก็ต</v>
          </cell>
        </row>
        <row r="545">
          <cell r="C545" t="str">
            <v>อ.หนองกุงศรี</v>
          </cell>
          <cell r="D545" t="str">
            <v>ต.เสาเล้า</v>
          </cell>
          <cell r="E545" t="str">
            <v>46220</v>
          </cell>
          <cell r="H545" t="str">
            <v>ภูเก็ต</v>
          </cell>
          <cell r="I545" t="str">
            <v>อ.กะทู้</v>
          </cell>
        </row>
        <row r="546">
          <cell r="C546" t="str">
            <v>อ.หนองกุงศรี</v>
          </cell>
          <cell r="D546" t="str">
            <v>ต.หนองใหญ่</v>
          </cell>
          <cell r="E546" t="str">
            <v>46220</v>
          </cell>
          <cell r="H546" t="str">
            <v>ภูเก็ต</v>
          </cell>
          <cell r="I546" t="str">
            <v>อ.ถลาง</v>
          </cell>
        </row>
        <row r="547">
          <cell r="C547" t="str">
            <v>อ.หนองกุงศรี</v>
          </cell>
          <cell r="D547" t="str">
            <v>ต.ดงมูล</v>
          </cell>
          <cell r="E547" t="str">
            <v>46220</v>
          </cell>
          <cell r="H547" t="str">
            <v>มหาสารคาม</v>
          </cell>
          <cell r="I547" t="str">
            <v>อ.เมืองมหาสารคาม</v>
          </cell>
        </row>
        <row r="548">
          <cell r="C548" t="str">
            <v>อ.หนองกุงศรี</v>
          </cell>
          <cell r="D548" t="str">
            <v>ต.ลำหนองแสน</v>
          </cell>
          <cell r="E548" t="str">
            <v>46220</v>
          </cell>
          <cell r="H548" t="str">
            <v>มหาสารคาม</v>
          </cell>
          <cell r="I548" t="str">
            <v>อ.แกดำ</v>
          </cell>
        </row>
        <row r="549">
          <cell r="C549" t="str">
            <v>อ.หนองกุงศรี</v>
          </cell>
          <cell r="D549" t="str">
            <v>ต.หนองหิน</v>
          </cell>
          <cell r="E549" t="str">
            <v>46220</v>
          </cell>
          <cell r="H549" t="str">
            <v>มหาสารคาม</v>
          </cell>
          <cell r="I549" t="str">
            <v>อ.โกสุมพิสัย</v>
          </cell>
        </row>
        <row r="550">
          <cell r="C550" t="str">
            <v>อ.สมเด็จ</v>
          </cell>
          <cell r="D550" t="str">
            <v>ต.สมเด็จ</v>
          </cell>
          <cell r="E550" t="str">
            <v>46150</v>
          </cell>
          <cell r="H550" t="str">
            <v>มหาสารคาม</v>
          </cell>
          <cell r="I550" t="str">
            <v>อ.กันทรวิชัย</v>
          </cell>
        </row>
        <row r="551">
          <cell r="C551" t="str">
            <v>อ.สมเด็จ</v>
          </cell>
          <cell r="D551" t="str">
            <v>ต.หนองแวง</v>
          </cell>
          <cell r="E551" t="str">
            <v>46150</v>
          </cell>
          <cell r="H551" t="str">
            <v>มหาสารคาม</v>
          </cell>
          <cell r="I551" t="str">
            <v>อ.เชียงยืน</v>
          </cell>
        </row>
        <row r="552">
          <cell r="C552" t="str">
            <v>อ.สมเด็จ</v>
          </cell>
          <cell r="D552" t="str">
            <v>ต.แซงบาดาล</v>
          </cell>
          <cell r="E552" t="str">
            <v>46150</v>
          </cell>
          <cell r="H552" t="str">
            <v>มหาสารคาม</v>
          </cell>
          <cell r="I552" t="str">
            <v>อ.บรบือ</v>
          </cell>
        </row>
        <row r="553">
          <cell r="C553" t="str">
            <v>อ.สมเด็จ</v>
          </cell>
          <cell r="D553" t="str">
            <v>ต.มหาไชย</v>
          </cell>
          <cell r="E553" t="str">
            <v>46150</v>
          </cell>
          <cell r="H553" t="str">
            <v>มหาสารคาม</v>
          </cell>
          <cell r="I553" t="str">
            <v>อ.นาเชือก</v>
          </cell>
        </row>
        <row r="554">
          <cell r="C554" t="str">
            <v>อ.สมเด็จ</v>
          </cell>
          <cell r="D554" t="str">
            <v>ต.หมูม่น</v>
          </cell>
          <cell r="E554" t="str">
            <v>46150</v>
          </cell>
          <cell r="H554" t="str">
            <v>มหาสารคาม</v>
          </cell>
          <cell r="I554" t="str">
            <v>อ.พยัคฆภูมิพิสัย</v>
          </cell>
        </row>
        <row r="555">
          <cell r="C555" t="str">
            <v>อ.สมเด็จ</v>
          </cell>
          <cell r="D555" t="str">
            <v>ต.ผาเสวย</v>
          </cell>
          <cell r="E555" t="str">
            <v>46150</v>
          </cell>
          <cell r="H555" t="str">
            <v>มหาสารคาม</v>
          </cell>
          <cell r="I555" t="str">
            <v>อ.วาปีปทุม</v>
          </cell>
        </row>
        <row r="556">
          <cell r="C556" t="str">
            <v>อ.สมเด็จ</v>
          </cell>
          <cell r="D556" t="str">
            <v>ต.ศรีสมเด็จ</v>
          </cell>
          <cell r="E556" t="str">
            <v>46150</v>
          </cell>
          <cell r="H556" t="str">
            <v>มหาสารคาม</v>
          </cell>
          <cell r="I556" t="str">
            <v>อ.นาดูน</v>
          </cell>
        </row>
        <row r="557">
          <cell r="C557" t="str">
            <v>อ.สมเด็จ</v>
          </cell>
          <cell r="D557" t="str">
            <v>ต.ลำห้วยหลัว</v>
          </cell>
          <cell r="E557" t="str">
            <v>46150</v>
          </cell>
          <cell r="H557" t="str">
            <v>มหาสารคาม</v>
          </cell>
          <cell r="I557" t="str">
            <v>อ.ยางสีสุราช</v>
          </cell>
        </row>
        <row r="558">
          <cell r="C558" t="str">
            <v>อ.ห้วยผึ้ง</v>
          </cell>
          <cell r="D558" t="str">
            <v>ต.คำบง</v>
          </cell>
          <cell r="E558" t="str">
            <v>46240</v>
          </cell>
          <cell r="H558" t="str">
            <v>มหาสารคาม</v>
          </cell>
          <cell r="I558" t="str">
            <v>อ.กุดรัง</v>
          </cell>
        </row>
        <row r="559">
          <cell r="C559" t="str">
            <v>อ.ห้วยผึ้ง</v>
          </cell>
          <cell r="D559" t="str">
            <v>ต.ไค้นุ่น</v>
          </cell>
          <cell r="E559" t="str">
            <v>46240</v>
          </cell>
          <cell r="H559" t="str">
            <v>มหาสารคาม</v>
          </cell>
          <cell r="I559" t="str">
            <v>อ.ชื่นชม</v>
          </cell>
        </row>
        <row r="560">
          <cell r="C560" t="str">
            <v>อ.ห้วยผึ้ง</v>
          </cell>
          <cell r="D560" t="str">
            <v>ต.นิคมห้วยผึ้ง</v>
          </cell>
          <cell r="E560" t="str">
            <v>46240</v>
          </cell>
          <cell r="H560" t="str">
            <v>มุกดาหาร</v>
          </cell>
          <cell r="I560" t="str">
            <v>อ.เมืองมุกดาหาร</v>
          </cell>
        </row>
        <row r="561">
          <cell r="C561" t="str">
            <v>อ.ห้วยผึ้ง</v>
          </cell>
          <cell r="D561" t="str">
            <v>ต.หนองอีบุตร</v>
          </cell>
          <cell r="E561" t="str">
            <v>46240</v>
          </cell>
          <cell r="H561" t="str">
            <v>มุกดาหาร</v>
          </cell>
          <cell r="I561" t="str">
            <v>อ.นิคมคำสร้อย</v>
          </cell>
        </row>
        <row r="562">
          <cell r="C562" t="str">
            <v>อ.สามชัย</v>
          </cell>
          <cell r="D562" t="str">
            <v>ต.สำราญ</v>
          </cell>
          <cell r="E562" t="str">
            <v>46180</v>
          </cell>
          <cell r="H562" t="str">
            <v>มุกดาหาร</v>
          </cell>
          <cell r="I562" t="str">
            <v>อ.ดอนตาล</v>
          </cell>
        </row>
        <row r="563">
          <cell r="C563" t="str">
            <v>อ.สามชัย</v>
          </cell>
          <cell r="D563" t="str">
            <v>ต.สำราญใต้</v>
          </cell>
          <cell r="E563" t="str">
            <v>46180</v>
          </cell>
          <cell r="H563" t="str">
            <v>มุกดาหาร</v>
          </cell>
          <cell r="I563" t="str">
            <v>อ.ดงหลวง</v>
          </cell>
        </row>
        <row r="564">
          <cell r="C564" t="str">
            <v>อ.สามชัย</v>
          </cell>
          <cell r="D564" t="str">
            <v>ต.คำสร้างเที่ยง</v>
          </cell>
          <cell r="E564" t="str">
            <v>46180</v>
          </cell>
          <cell r="H564" t="str">
            <v>มุกดาหาร</v>
          </cell>
          <cell r="I564" t="str">
            <v>อ.คำชะอี</v>
          </cell>
        </row>
        <row r="565">
          <cell r="C565" t="str">
            <v>อ.สามชัย</v>
          </cell>
          <cell r="D565" t="str">
            <v>ต.หนองช้าง</v>
          </cell>
          <cell r="E565" t="str">
            <v>46180</v>
          </cell>
          <cell r="H565" t="str">
            <v>มุกดาหาร</v>
          </cell>
          <cell r="I565" t="str">
            <v>อ.หว้านใหญ่</v>
          </cell>
        </row>
        <row r="566">
          <cell r="C566" t="str">
            <v>อ.นาคู</v>
          </cell>
          <cell r="D566" t="str">
            <v>ต.นาคู</v>
          </cell>
          <cell r="E566" t="str">
            <v>46160</v>
          </cell>
          <cell r="H566" t="str">
            <v>มุกดาหาร</v>
          </cell>
          <cell r="I566" t="str">
            <v>อ.หนองสูง</v>
          </cell>
        </row>
        <row r="567">
          <cell r="C567" t="str">
            <v>อ.นาคู</v>
          </cell>
          <cell r="D567" t="str">
            <v>ต.สายนาวัง</v>
          </cell>
          <cell r="E567" t="str">
            <v>46160</v>
          </cell>
          <cell r="H567" t="str">
            <v>แม่ฮ่องสอน</v>
          </cell>
          <cell r="I567" t="str">
            <v>อ.เมืองแม่ฮ่องสอน</v>
          </cell>
        </row>
        <row r="568">
          <cell r="C568" t="str">
            <v>อ.นาคู</v>
          </cell>
          <cell r="D568" t="str">
            <v>ต.โนนนาจาน</v>
          </cell>
          <cell r="E568" t="str">
            <v>46160</v>
          </cell>
          <cell r="H568" t="str">
            <v>แม่ฮ่องสอน</v>
          </cell>
          <cell r="I568" t="str">
            <v>อ.ขุนยวม</v>
          </cell>
        </row>
        <row r="569">
          <cell r="C569" t="str">
            <v>อ.นาคู</v>
          </cell>
          <cell r="D569" t="str">
            <v>ต.บ่อแก้ว</v>
          </cell>
          <cell r="E569" t="str">
            <v>46160</v>
          </cell>
          <cell r="H569" t="str">
            <v>แม่ฮ่องสอน</v>
          </cell>
          <cell r="I569" t="str">
            <v>อ.ปาย</v>
          </cell>
        </row>
        <row r="570">
          <cell r="C570" t="str">
            <v>อ.นาคู</v>
          </cell>
          <cell r="D570" t="str">
            <v>ต.ภูแล่นช้าง</v>
          </cell>
          <cell r="E570" t="str">
            <v>46160</v>
          </cell>
          <cell r="H570" t="str">
            <v>แม่ฮ่องสอน</v>
          </cell>
          <cell r="I570" t="str">
            <v>อ.แม่สะเรียง</v>
          </cell>
        </row>
        <row r="571">
          <cell r="C571" t="str">
            <v>อ.ดอนจาน</v>
          </cell>
          <cell r="D571" t="str">
            <v>ต.ดอนจาน</v>
          </cell>
          <cell r="E571" t="str">
            <v>46000</v>
          </cell>
          <cell r="H571" t="str">
            <v>แม่ฮ่องสอน</v>
          </cell>
          <cell r="I571" t="str">
            <v>อ.แม่ลาน้อย</v>
          </cell>
        </row>
        <row r="572">
          <cell r="C572" t="str">
            <v>อ.ดอนจาน</v>
          </cell>
          <cell r="D572" t="str">
            <v>ต.สะอาดไชยศรี</v>
          </cell>
          <cell r="E572" t="str">
            <v>46000</v>
          </cell>
          <cell r="H572" t="str">
            <v>แม่ฮ่องสอน</v>
          </cell>
          <cell r="I572" t="str">
            <v>อ.สบเมย</v>
          </cell>
        </row>
        <row r="573">
          <cell r="C573" t="str">
            <v>อ.ดอนจาน</v>
          </cell>
          <cell r="D573" t="str">
            <v>ต.ดงพยุง</v>
          </cell>
          <cell r="E573" t="str">
            <v>46000</v>
          </cell>
          <cell r="H573" t="str">
            <v>แม่ฮ่องสอน</v>
          </cell>
          <cell r="I573" t="str">
            <v>อ.ปางมะผ้า</v>
          </cell>
        </row>
        <row r="574">
          <cell r="C574" t="str">
            <v>อ.ดอนจาน</v>
          </cell>
          <cell r="D574" t="str">
            <v>ต.ม่วงนา</v>
          </cell>
          <cell r="E574" t="str">
            <v>46000</v>
          </cell>
          <cell r="H574" t="str">
            <v>ยโสธร</v>
          </cell>
          <cell r="I574" t="str">
            <v>อ.เมืองยโสธร</v>
          </cell>
        </row>
        <row r="575">
          <cell r="C575" t="str">
            <v>อ.ดอนจาน</v>
          </cell>
          <cell r="D575" t="str">
            <v>ต.นาจำปา</v>
          </cell>
          <cell r="E575" t="str">
            <v>46000</v>
          </cell>
          <cell r="H575" t="str">
            <v>ยโสธร</v>
          </cell>
          <cell r="I575" t="str">
            <v>อ.ทรายมูล</v>
          </cell>
        </row>
        <row r="576">
          <cell r="C576" t="str">
            <v>อ.ฆ้องชัย</v>
          </cell>
          <cell r="D576" t="str">
            <v>ต.ฆ้องชัยพัฒนา</v>
          </cell>
          <cell r="E576" t="str">
            <v>46130</v>
          </cell>
          <cell r="H576" t="str">
            <v>ยโสธร</v>
          </cell>
          <cell r="I576" t="str">
            <v>อ.กุดชุม</v>
          </cell>
        </row>
        <row r="577">
          <cell r="C577" t="str">
            <v>อ.ฆ้องชัย</v>
          </cell>
          <cell r="D577" t="str">
            <v>ต.เหล่ากลาง</v>
          </cell>
          <cell r="E577" t="str">
            <v>46130</v>
          </cell>
          <cell r="H577" t="str">
            <v>ยโสธร</v>
          </cell>
          <cell r="I577" t="str">
            <v>อ.คำเขื่อนแก้ว</v>
          </cell>
        </row>
        <row r="578">
          <cell r="C578" t="str">
            <v>อ.ฆ้องชัย</v>
          </cell>
          <cell r="D578" t="str">
            <v>ต.โคกสะอาด</v>
          </cell>
          <cell r="E578" t="str">
            <v>46130</v>
          </cell>
          <cell r="H578" t="str">
            <v>ยโสธร</v>
          </cell>
          <cell r="I578" t="str">
            <v>อ.ป่าติ้ว</v>
          </cell>
        </row>
        <row r="579">
          <cell r="C579" t="str">
            <v>อ.ฆ้องชัย</v>
          </cell>
          <cell r="D579" t="str">
            <v>ต.โนนศิลาเลิง</v>
          </cell>
          <cell r="E579" t="str">
            <v>46130</v>
          </cell>
          <cell r="H579" t="str">
            <v>ยโสธร</v>
          </cell>
          <cell r="I579" t="str">
            <v>อ.มหาชนะชัย</v>
          </cell>
        </row>
        <row r="580">
          <cell r="C580" t="str">
            <v>อ.ฆ้องชัย</v>
          </cell>
          <cell r="D580" t="str">
            <v>ต.ลำชี</v>
          </cell>
          <cell r="E580" t="str">
            <v>46130</v>
          </cell>
          <cell r="H580" t="str">
            <v>ยโสธร</v>
          </cell>
          <cell r="I580" t="str">
            <v>อ.ค้อวัง</v>
          </cell>
        </row>
        <row r="581">
          <cell r="C581" t="str">
            <v>อ.เมืองกำแพงเพชร</v>
          </cell>
          <cell r="D581" t="str">
            <v>ต.ในเมือง</v>
          </cell>
          <cell r="E581" t="str">
            <v>62000</v>
          </cell>
          <cell r="H581" t="str">
            <v>ยโสธร</v>
          </cell>
          <cell r="I581" t="str">
            <v>อ.เลิงนกทา</v>
          </cell>
        </row>
        <row r="582">
          <cell r="C582" t="str">
            <v>อ.เมืองกำแพงเพชร</v>
          </cell>
          <cell r="D582" t="str">
            <v>ต.ไตรตรึงษ์</v>
          </cell>
          <cell r="E582" t="str">
            <v>62160</v>
          </cell>
          <cell r="H582" t="str">
            <v>ยโสธร</v>
          </cell>
          <cell r="I582" t="str">
            <v>อ.ไทยเจริญ</v>
          </cell>
        </row>
        <row r="583">
          <cell r="C583" t="str">
            <v>อ.เมืองกำแพงเพชร</v>
          </cell>
          <cell r="D583" t="str">
            <v>ต.อ่างทอง</v>
          </cell>
          <cell r="E583" t="str">
            <v>62000</v>
          </cell>
          <cell r="H583" t="str">
            <v>ยะลา</v>
          </cell>
          <cell r="I583" t="str">
            <v>อ.เมืองยะลา</v>
          </cell>
        </row>
        <row r="584">
          <cell r="C584" t="str">
            <v>อ.เมืองกำแพงเพชร</v>
          </cell>
          <cell r="D584" t="str">
            <v>ต.นาบ่อคำ</v>
          </cell>
          <cell r="E584" t="str">
            <v>62000</v>
          </cell>
          <cell r="H584" t="str">
            <v>ยะลา</v>
          </cell>
          <cell r="I584" t="str">
            <v>อ.เบตง</v>
          </cell>
        </row>
        <row r="585">
          <cell r="C585" t="str">
            <v>อ.เมืองกำแพงเพชร</v>
          </cell>
          <cell r="D585" t="str">
            <v>ต.นครชุม</v>
          </cell>
          <cell r="E585" t="str">
            <v>62000</v>
          </cell>
          <cell r="H585" t="str">
            <v>ยะลา</v>
          </cell>
          <cell r="I585" t="str">
            <v>อ.บันนังสตา</v>
          </cell>
        </row>
        <row r="586">
          <cell r="C586" t="str">
            <v>อ.เมืองกำแพงเพชร</v>
          </cell>
          <cell r="D586" t="str">
            <v>ต.ทรงธรรม</v>
          </cell>
          <cell r="E586" t="str">
            <v>62000</v>
          </cell>
          <cell r="H586" t="str">
            <v>ยะลา</v>
          </cell>
          <cell r="I586" t="str">
            <v>อ.ธารโต</v>
          </cell>
        </row>
        <row r="587">
          <cell r="C587" t="str">
            <v>อ.เมืองกำแพงเพชร</v>
          </cell>
          <cell r="D587" t="str">
            <v>ต.ลานดอกไม้</v>
          </cell>
          <cell r="E587" t="str">
            <v>62000</v>
          </cell>
          <cell r="H587" t="str">
            <v>ยะลา</v>
          </cell>
          <cell r="I587" t="str">
            <v>อ.ยะหา</v>
          </cell>
        </row>
        <row r="588">
          <cell r="C588" t="str">
            <v>อ.เมืองกำแพงเพชร</v>
          </cell>
          <cell r="D588" t="str">
            <v>ต.ลานดอกไม้ตก</v>
          </cell>
          <cell r="E588" t="str">
            <v>โปรดระบุ</v>
          </cell>
          <cell r="H588" t="str">
            <v>ยะลา</v>
          </cell>
          <cell r="I588" t="str">
            <v>อ.รามัน</v>
          </cell>
        </row>
        <row r="589">
          <cell r="C589" t="str">
            <v>อ.เมืองกำแพงเพชร</v>
          </cell>
          <cell r="D589" t="str">
            <v>ต.โกสัมพี</v>
          </cell>
          <cell r="E589" t="str">
            <v>โปรดระบุ</v>
          </cell>
          <cell r="H589" t="str">
            <v>ยะลา</v>
          </cell>
          <cell r="I589" t="str">
            <v>อ.กาบัง</v>
          </cell>
        </row>
        <row r="590">
          <cell r="C590" t="str">
            <v>อ.เมืองกำแพงเพชร</v>
          </cell>
          <cell r="D590" t="str">
            <v>ต.หนองปลิง</v>
          </cell>
          <cell r="E590" t="str">
            <v>62000</v>
          </cell>
          <cell r="H590" t="str">
            <v>ยะลา</v>
          </cell>
          <cell r="I590" t="str">
            <v>อ.กรงปินัง</v>
          </cell>
        </row>
        <row r="591">
          <cell r="C591" t="str">
            <v>อ.เมืองกำแพงเพชร</v>
          </cell>
          <cell r="D591" t="str">
            <v>ต.คณฑี</v>
          </cell>
          <cell r="E591" t="str">
            <v>62000</v>
          </cell>
          <cell r="H591" t="str">
            <v>ร้อยเอ็ด</v>
          </cell>
          <cell r="I591" t="str">
            <v>อ.เมืองร้อยเอ็ด</v>
          </cell>
        </row>
        <row r="592">
          <cell r="C592" t="str">
            <v>อ.เมืองกำแพงเพชร</v>
          </cell>
          <cell r="D592" t="str">
            <v>ต.นิคมทุ่งโพธิ์ทะเล</v>
          </cell>
          <cell r="E592" t="str">
            <v>62000</v>
          </cell>
          <cell r="H592" t="str">
            <v>ร้อยเอ็ด</v>
          </cell>
          <cell r="I592" t="str">
            <v>อ.เกษตรวิสัย</v>
          </cell>
        </row>
        <row r="593">
          <cell r="C593" t="str">
            <v>อ.เมืองกำแพงเพชร</v>
          </cell>
          <cell r="D593" t="str">
            <v>ต.เทพนคร</v>
          </cell>
          <cell r="E593" t="str">
            <v>62000</v>
          </cell>
          <cell r="H593" t="str">
            <v>ร้อยเอ็ด</v>
          </cell>
          <cell r="I593" t="str">
            <v>อ.ปทุมรัตต์</v>
          </cell>
        </row>
        <row r="594">
          <cell r="C594" t="str">
            <v>อ.เมืองกำแพงเพชร</v>
          </cell>
          <cell r="D594" t="str">
            <v>ต.วังทอง</v>
          </cell>
          <cell r="E594" t="str">
            <v>62000</v>
          </cell>
          <cell r="H594" t="str">
            <v>ร้อยเอ็ด</v>
          </cell>
          <cell r="I594" t="str">
            <v>อ.จตุรพักตรพิมาน</v>
          </cell>
        </row>
        <row r="595">
          <cell r="C595" t="str">
            <v>อ.เมืองกำแพงเพชร</v>
          </cell>
          <cell r="D595" t="str">
            <v>ต.ท่าขุนราม</v>
          </cell>
          <cell r="E595" t="str">
            <v>62000</v>
          </cell>
          <cell r="H595" t="str">
            <v>ร้อยเอ็ด</v>
          </cell>
          <cell r="I595" t="str">
            <v>อ.ธวัชบุรี</v>
          </cell>
        </row>
        <row r="596">
          <cell r="C596" t="str">
            <v>อ.เมืองกำแพงเพชร</v>
          </cell>
          <cell r="D596" t="str">
            <v>ต.เพชรชมภู</v>
          </cell>
          <cell r="E596" t="str">
            <v>โปรดระบุ</v>
          </cell>
          <cell r="H596" t="str">
            <v>ร้อยเอ็ด</v>
          </cell>
          <cell r="I596" t="str">
            <v>อ.พนมไพร</v>
          </cell>
        </row>
        <row r="597">
          <cell r="C597" t="str">
            <v>อ.เมืองกำแพงเพชร</v>
          </cell>
          <cell r="D597" t="str">
            <v>ต.คลองแม่ลาย</v>
          </cell>
          <cell r="E597" t="str">
            <v>62000</v>
          </cell>
          <cell r="H597" t="str">
            <v>ร้อยเอ็ด</v>
          </cell>
          <cell r="I597" t="str">
            <v>อ.โพนทอง</v>
          </cell>
        </row>
        <row r="598">
          <cell r="C598" t="str">
            <v>อ.เมืองกำแพงเพชร</v>
          </cell>
          <cell r="D598" t="str">
            <v>ต.ธำมรงค์</v>
          </cell>
          <cell r="E598" t="str">
            <v>62160</v>
          </cell>
          <cell r="H598" t="str">
            <v>ร้อยเอ็ด</v>
          </cell>
          <cell r="I598" t="str">
            <v>อ.โพธิ์ชัย</v>
          </cell>
        </row>
        <row r="599">
          <cell r="C599" t="str">
            <v>อ.เมืองกำแพงเพชร</v>
          </cell>
          <cell r="D599" t="str">
            <v>ต.สระแก้ว</v>
          </cell>
          <cell r="E599" t="str">
            <v>62000</v>
          </cell>
          <cell r="H599" t="str">
            <v>ร้อยเอ็ด</v>
          </cell>
          <cell r="I599" t="str">
            <v>อ.หนองพอก</v>
          </cell>
        </row>
        <row r="600">
          <cell r="C600" t="str">
            <v>อ.เมืองกำแพงเพชร</v>
          </cell>
          <cell r="D600" t="str">
            <v>ต.หนองคล้า</v>
          </cell>
          <cell r="E600" t="str">
            <v>โปรดระบุ</v>
          </cell>
          <cell r="H600" t="str">
            <v>ร้อยเอ็ด</v>
          </cell>
          <cell r="I600" t="str">
            <v>อ.เสลภูมิ</v>
          </cell>
        </row>
        <row r="601">
          <cell r="C601" t="str">
            <v>อ.เมืองกำแพงเพชร</v>
          </cell>
          <cell r="D601" t="str">
            <v>ต.โป่งน้ำร้อน</v>
          </cell>
          <cell r="E601" t="str">
            <v>โปรดระบุ</v>
          </cell>
          <cell r="H601" t="str">
            <v>ร้อยเอ็ด</v>
          </cell>
          <cell r="I601" t="str">
            <v>อ.สุวรรณภูมิ</v>
          </cell>
        </row>
        <row r="602">
          <cell r="C602" t="str">
            <v>อ.เมืองกำแพงเพชร</v>
          </cell>
          <cell r="D602" t="str">
            <v>ต.ไทรงาม</v>
          </cell>
          <cell r="E602" t="str">
            <v>โปรดระบุ</v>
          </cell>
          <cell r="H602" t="str">
            <v>ร้อยเอ็ด</v>
          </cell>
          <cell r="I602" t="str">
            <v>อ.เมืองสรวง</v>
          </cell>
        </row>
        <row r="603">
          <cell r="C603" t="str">
            <v>อ.ไทรงาม</v>
          </cell>
          <cell r="D603" t="str">
            <v>ต.ไทรงาม</v>
          </cell>
          <cell r="E603" t="str">
            <v>62150</v>
          </cell>
          <cell r="H603" t="str">
            <v>ร้อยเอ็ด</v>
          </cell>
          <cell r="I603" t="str">
            <v>อ.โพนทราย</v>
          </cell>
        </row>
        <row r="604">
          <cell r="C604" t="str">
            <v>อ.ไทรงาม</v>
          </cell>
          <cell r="D604" t="str">
            <v>ต.หนองคล้า</v>
          </cell>
          <cell r="E604" t="str">
            <v>62150</v>
          </cell>
          <cell r="H604" t="str">
            <v>ร้อยเอ็ด</v>
          </cell>
          <cell r="I604" t="str">
            <v>อ.อาจสามารถ</v>
          </cell>
        </row>
        <row r="605">
          <cell r="C605" t="str">
            <v>อ.ไทรงาม</v>
          </cell>
          <cell r="D605" t="str">
            <v>ต.หนองทอง</v>
          </cell>
          <cell r="E605" t="str">
            <v>62150</v>
          </cell>
          <cell r="H605" t="str">
            <v>ร้อยเอ็ด</v>
          </cell>
          <cell r="I605" t="str">
            <v>อ.เมยวดี</v>
          </cell>
        </row>
        <row r="606">
          <cell r="C606" t="str">
            <v>อ.ไทรงาม</v>
          </cell>
          <cell r="D606" t="str">
            <v>ต.หนองไม้กอง</v>
          </cell>
          <cell r="E606" t="str">
            <v>62150</v>
          </cell>
          <cell r="H606" t="str">
            <v>ร้อยเอ็ด</v>
          </cell>
          <cell r="I606" t="str">
            <v>อ.ศรีสมเด็จ</v>
          </cell>
        </row>
        <row r="607">
          <cell r="C607" t="str">
            <v>อ.ไทรงาม</v>
          </cell>
          <cell r="D607" t="str">
            <v>ต.มหาชัย</v>
          </cell>
          <cell r="E607" t="str">
            <v>62150</v>
          </cell>
          <cell r="H607" t="str">
            <v>ร้อยเอ็ด</v>
          </cell>
          <cell r="I607" t="str">
            <v>อ.จังหาร</v>
          </cell>
        </row>
        <row r="608">
          <cell r="C608" t="str">
            <v>อ.ไทรงาม</v>
          </cell>
          <cell r="D608" t="str">
            <v>ต.พานทอง</v>
          </cell>
          <cell r="E608" t="str">
            <v>62150</v>
          </cell>
          <cell r="H608" t="str">
            <v>ร้อยเอ็ด</v>
          </cell>
          <cell r="I608" t="str">
            <v>อ.เชียงขวัญ</v>
          </cell>
        </row>
        <row r="609">
          <cell r="C609" t="str">
            <v>อ.ไทรงาม</v>
          </cell>
          <cell r="D609" t="str">
            <v>ต.หนองแม่แตง</v>
          </cell>
          <cell r="E609" t="str">
            <v>62150</v>
          </cell>
          <cell r="H609" t="str">
            <v>ร้อยเอ็ด</v>
          </cell>
          <cell r="I609" t="str">
            <v>อ.หนองฮี</v>
          </cell>
        </row>
        <row r="610">
          <cell r="C610" t="str">
            <v>อ.คลองลาน</v>
          </cell>
          <cell r="D610" t="str">
            <v>ต.คลองน้ำไหล</v>
          </cell>
          <cell r="E610" t="str">
            <v>62180</v>
          </cell>
          <cell r="H610" t="str">
            <v>ร้อยเอ็ด</v>
          </cell>
          <cell r="I610" t="str">
            <v>อ.ทุ่งเขาหลวง</v>
          </cell>
        </row>
        <row r="611">
          <cell r="C611" t="str">
            <v>อ.คลองลาน</v>
          </cell>
          <cell r="D611" t="str">
            <v>ต.โป่งน้ำร้อน</v>
          </cell>
          <cell r="E611" t="str">
            <v>62180</v>
          </cell>
          <cell r="H611" t="str">
            <v>ระนอง</v>
          </cell>
          <cell r="I611" t="str">
            <v>อ.เมืองระนอง</v>
          </cell>
        </row>
        <row r="612">
          <cell r="C612" t="str">
            <v>อ.คลองลาน</v>
          </cell>
          <cell r="D612" t="str">
            <v>ต.คลองลานพัฒนา</v>
          </cell>
          <cell r="E612" t="str">
            <v>62180</v>
          </cell>
          <cell r="H612" t="str">
            <v>ระนอง</v>
          </cell>
          <cell r="I612" t="str">
            <v>อ.ละอุ่น</v>
          </cell>
        </row>
        <row r="613">
          <cell r="C613" t="str">
            <v>อ.คลองลาน</v>
          </cell>
          <cell r="D613" t="str">
            <v>ต.สักงาม</v>
          </cell>
          <cell r="E613" t="str">
            <v>62180</v>
          </cell>
          <cell r="H613" t="str">
            <v>ระนอง</v>
          </cell>
          <cell r="I613" t="str">
            <v>อ.กะเปอร์</v>
          </cell>
        </row>
        <row r="614">
          <cell r="C614" t="str">
            <v>อ.ขาณุวรลักษบุรี</v>
          </cell>
          <cell r="D614" t="str">
            <v>ต.วังชะโอน</v>
          </cell>
          <cell r="E614" t="str">
            <v>โปรดระบุ</v>
          </cell>
          <cell r="H614" t="str">
            <v>ระนอง</v>
          </cell>
          <cell r="I614" t="str">
            <v>อ.กระบุรี</v>
          </cell>
        </row>
        <row r="615">
          <cell r="C615" t="str">
            <v>อ.ขาณุวรลักษบุรี</v>
          </cell>
          <cell r="D615" t="str">
            <v>ต.ระหาน</v>
          </cell>
          <cell r="E615" t="str">
            <v>โปรดระบุ</v>
          </cell>
          <cell r="H615" t="str">
            <v>ระนอง</v>
          </cell>
          <cell r="I615" t="str">
            <v>อ.สุขสำราญ</v>
          </cell>
        </row>
        <row r="616">
          <cell r="C616" t="str">
            <v>อ.ขาณุวรลักษบุรี</v>
          </cell>
          <cell r="D616" t="str">
            <v>ต.ยางสูง</v>
          </cell>
          <cell r="E616" t="str">
            <v>62130</v>
          </cell>
          <cell r="H616" t="str">
            <v>ระยอง</v>
          </cell>
          <cell r="I616" t="str">
            <v>อ.เมืองระยอง</v>
          </cell>
        </row>
        <row r="617">
          <cell r="C617" t="str">
            <v>อ.ขาณุวรลักษบุรี</v>
          </cell>
          <cell r="D617" t="str">
            <v>ต.ป่าพุทรา</v>
          </cell>
          <cell r="E617" t="str">
            <v>62130</v>
          </cell>
          <cell r="H617" t="str">
            <v>ระยอง</v>
          </cell>
          <cell r="I617" t="str">
            <v>อ.บ้านฉาง</v>
          </cell>
        </row>
        <row r="618">
          <cell r="C618" t="str">
            <v>อ.ขาณุวรลักษบุรี</v>
          </cell>
          <cell r="D618" t="str">
            <v>ต.แสนตอ</v>
          </cell>
          <cell r="E618" t="str">
            <v>62130</v>
          </cell>
          <cell r="H618" t="str">
            <v>ระยอง</v>
          </cell>
          <cell r="I618" t="str">
            <v>อ.แกลง</v>
          </cell>
        </row>
        <row r="619">
          <cell r="C619" t="str">
            <v>อ.ขาณุวรลักษบุรี</v>
          </cell>
          <cell r="D619" t="str">
            <v>ต.สลกบาตร</v>
          </cell>
          <cell r="E619" t="str">
            <v>62140</v>
          </cell>
          <cell r="H619" t="str">
            <v>ระยอง</v>
          </cell>
          <cell r="I619" t="str">
            <v>อ.วังจันทร์</v>
          </cell>
        </row>
        <row r="620">
          <cell r="C620" t="str">
            <v>อ.ขาณุวรลักษบุรี</v>
          </cell>
          <cell r="D620" t="str">
            <v>ต.บ่อถ้ำ</v>
          </cell>
          <cell r="E620" t="str">
            <v>62140</v>
          </cell>
          <cell r="H620" t="str">
            <v>ระยอง</v>
          </cell>
          <cell r="I620" t="str">
            <v>อ.บ้านค่าย</v>
          </cell>
        </row>
        <row r="621">
          <cell r="C621" t="str">
            <v>อ.ขาณุวรลักษบุรี</v>
          </cell>
          <cell r="D621" t="str">
            <v>ต.ดอนแตง</v>
          </cell>
          <cell r="E621" t="str">
            <v>62140</v>
          </cell>
          <cell r="H621" t="str">
            <v>ระยอง</v>
          </cell>
          <cell r="I621" t="str">
            <v>อ.ปลวกแดง</v>
          </cell>
        </row>
        <row r="622">
          <cell r="C622" t="str">
            <v>อ.ขาณุวรลักษบุรี</v>
          </cell>
          <cell r="D622" t="str">
            <v>ต.วังชะพลู</v>
          </cell>
          <cell r="E622" t="str">
            <v>62140</v>
          </cell>
          <cell r="H622" t="str">
            <v>ระยอง</v>
          </cell>
          <cell r="I622" t="str">
            <v>อ.เขาชะเมา</v>
          </cell>
        </row>
        <row r="623">
          <cell r="C623" t="str">
            <v>อ.ขาณุวรลักษบุรี</v>
          </cell>
          <cell r="D623" t="str">
            <v>ต.โค้งไผ่</v>
          </cell>
          <cell r="E623" t="str">
            <v>62140</v>
          </cell>
          <cell r="H623" t="str">
            <v>ระยอง</v>
          </cell>
          <cell r="I623" t="str">
            <v>อ.นิคมพัฒนา</v>
          </cell>
        </row>
        <row r="624">
          <cell r="C624" t="str">
            <v>อ.ขาณุวรลักษบุรี</v>
          </cell>
          <cell r="D624" t="str">
            <v>ต.ปางมะค่า</v>
          </cell>
          <cell r="E624" t="str">
            <v>62140</v>
          </cell>
          <cell r="H624" t="str">
            <v>ราชบุรี</v>
          </cell>
          <cell r="I624" t="str">
            <v>อ.เมืองราชบุรี</v>
          </cell>
        </row>
        <row r="625">
          <cell r="C625" t="str">
            <v>อ.ขาณุวรลักษบุรี</v>
          </cell>
          <cell r="D625" t="str">
            <v>ต.วังหามแห</v>
          </cell>
          <cell r="E625" t="str">
            <v>62140</v>
          </cell>
          <cell r="H625" t="str">
            <v>ราชบุรี</v>
          </cell>
          <cell r="I625" t="str">
            <v>อ.จอมบึง</v>
          </cell>
        </row>
        <row r="626">
          <cell r="C626" t="str">
            <v>อ.ขาณุวรลักษบุรี</v>
          </cell>
          <cell r="D626" t="str">
            <v>ต.เกาะตาล</v>
          </cell>
          <cell r="E626" t="str">
            <v>62130</v>
          </cell>
          <cell r="H626" t="str">
            <v>ราชบุรี</v>
          </cell>
          <cell r="I626" t="str">
            <v>อ.สวนผึ้ง</v>
          </cell>
        </row>
        <row r="627">
          <cell r="C627" t="str">
            <v>อ.ขาณุวรลักษบุรี</v>
          </cell>
          <cell r="D627" t="str">
            <v>ต.บึงสามัคคี</v>
          </cell>
          <cell r="E627" t="str">
            <v>โปรดระบุ</v>
          </cell>
          <cell r="H627" t="str">
            <v>ราชบุรี</v>
          </cell>
          <cell r="I627" t="str">
            <v>อ.ดำเนินสะดวก</v>
          </cell>
        </row>
        <row r="628">
          <cell r="C628" t="str">
            <v>อ.คลองขลุง</v>
          </cell>
          <cell r="D628" t="str">
            <v>ต.คลองขลุง</v>
          </cell>
          <cell r="E628" t="str">
            <v>62120</v>
          </cell>
          <cell r="H628" t="str">
            <v>ราชบุรี</v>
          </cell>
          <cell r="I628" t="str">
            <v>อ.บ้านโป่ง</v>
          </cell>
        </row>
        <row r="629">
          <cell r="C629" t="str">
            <v>อ.คลองขลุง</v>
          </cell>
          <cell r="D629" t="str">
            <v>ต.ท่ามะเขือ</v>
          </cell>
          <cell r="E629" t="str">
            <v>62120</v>
          </cell>
          <cell r="H629" t="str">
            <v>ราชบุรี</v>
          </cell>
          <cell r="I629" t="str">
            <v>อ.บางแพ</v>
          </cell>
        </row>
        <row r="630">
          <cell r="C630" t="str">
            <v>อ.คลองขลุง</v>
          </cell>
          <cell r="D630" t="str">
            <v>ต.ททุ่งทราย</v>
          </cell>
          <cell r="E630" t="str">
            <v>โปรดระบุ</v>
          </cell>
          <cell r="H630" t="str">
            <v>ราชบุรี</v>
          </cell>
          <cell r="I630" t="str">
            <v>อ.โพธาราม</v>
          </cell>
        </row>
        <row r="631">
          <cell r="C631" t="str">
            <v>อ.คลองขลุง</v>
          </cell>
          <cell r="D631" t="str">
            <v>ต.ท่าพุทรา</v>
          </cell>
          <cell r="E631" t="str">
            <v>62120</v>
          </cell>
          <cell r="H631" t="str">
            <v>ราชบุรี</v>
          </cell>
          <cell r="I631" t="str">
            <v>อ.ปากท่อ</v>
          </cell>
        </row>
        <row r="632">
          <cell r="C632" t="str">
            <v>อ.คลองขลุง</v>
          </cell>
          <cell r="D632" t="str">
            <v>ต.แม่ลาด</v>
          </cell>
          <cell r="E632" t="str">
            <v>62120</v>
          </cell>
          <cell r="H632" t="str">
            <v>ราชบุรี</v>
          </cell>
          <cell r="I632" t="str">
            <v>อ.วัดเพลง</v>
          </cell>
        </row>
        <row r="633">
          <cell r="C633" t="str">
            <v>อ.คลองขลุง</v>
          </cell>
          <cell r="D633" t="str">
            <v>ต.วังยาง</v>
          </cell>
          <cell r="E633" t="str">
            <v>62120</v>
          </cell>
          <cell r="H633" t="str">
            <v>ราชบุรี</v>
          </cell>
          <cell r="I633" t="str">
            <v>อ.บ้านคา</v>
          </cell>
        </row>
        <row r="634">
          <cell r="C634" t="str">
            <v>อ.คลองขลุง</v>
          </cell>
          <cell r="D634" t="str">
            <v>ต.วังแขม</v>
          </cell>
          <cell r="E634" t="str">
            <v>62120</v>
          </cell>
          <cell r="H634" t="str">
            <v>ลพบุรี</v>
          </cell>
          <cell r="I634" t="str">
            <v>อ.เมืองลพบุรี</v>
          </cell>
        </row>
        <row r="635">
          <cell r="C635" t="str">
            <v>อ.คลองขลุง</v>
          </cell>
          <cell r="D635" t="str">
            <v>ต.หัวถนน</v>
          </cell>
          <cell r="E635" t="str">
            <v>62120</v>
          </cell>
          <cell r="H635" t="str">
            <v>ลพบุรี</v>
          </cell>
          <cell r="I635" t="str">
            <v>อ.พัฒนานิคม</v>
          </cell>
        </row>
        <row r="636">
          <cell r="C636" t="str">
            <v>อ.คลองขลุง</v>
          </cell>
          <cell r="D636" t="str">
            <v>ต.วังไทร</v>
          </cell>
          <cell r="E636" t="str">
            <v>62120</v>
          </cell>
          <cell r="H636" t="str">
            <v>ลพบุรี</v>
          </cell>
          <cell r="I636" t="str">
            <v>อ.โคกสำโรง</v>
          </cell>
        </row>
        <row r="637">
          <cell r="C637" t="str">
            <v>อ.คลองขลุง</v>
          </cell>
          <cell r="D637" t="str">
            <v>ต.โพธิ์ทอง</v>
          </cell>
          <cell r="E637" t="str">
            <v>โปรดระบุ</v>
          </cell>
          <cell r="H637" t="str">
            <v>ลพบุรี</v>
          </cell>
          <cell r="I637" t="str">
            <v>อ.ชัยบาดาล</v>
          </cell>
        </row>
        <row r="638">
          <cell r="C638" t="str">
            <v>อ.คลองขลุง</v>
          </cell>
          <cell r="D638" t="str">
            <v>ต.ปางตาไว</v>
          </cell>
          <cell r="E638" t="str">
            <v>โปรดระบุ</v>
          </cell>
          <cell r="H638" t="str">
            <v>ลพบุรี</v>
          </cell>
          <cell r="I638" t="str">
            <v>อ.ท่าวุ้ง</v>
          </cell>
        </row>
        <row r="639">
          <cell r="C639" t="str">
            <v>อ.คลองขลุง</v>
          </cell>
          <cell r="D639" t="str">
            <v>ต.ถถาวรวัฒนา</v>
          </cell>
          <cell r="E639" t="str">
            <v>โปรดระบุ</v>
          </cell>
          <cell r="H639" t="str">
            <v>ลพบุรี</v>
          </cell>
          <cell r="I639" t="str">
            <v>อ.บ้านหมี่</v>
          </cell>
        </row>
        <row r="640">
          <cell r="C640" t="str">
            <v>อ.คลองขลุง</v>
          </cell>
          <cell r="D640" t="str">
            <v>ต.วังบัว</v>
          </cell>
          <cell r="E640" t="str">
            <v>62120</v>
          </cell>
          <cell r="H640" t="str">
            <v>ลพบุรี</v>
          </cell>
          <cell r="I640" t="str">
            <v>อ.ท่าหลวง</v>
          </cell>
        </row>
        <row r="641">
          <cell r="C641" t="str">
            <v>อ.คลองขลุง</v>
          </cell>
          <cell r="D641" t="str">
            <v>ต.ทุ่งทอง</v>
          </cell>
          <cell r="E641" t="str">
            <v>โปรดระบุ</v>
          </cell>
          <cell r="H641" t="str">
            <v>ลพบุรี</v>
          </cell>
          <cell r="I641" t="str">
            <v>อ.สระโบสถ์</v>
          </cell>
        </row>
        <row r="642">
          <cell r="C642" t="str">
            <v>อ.คลองขลุง</v>
          </cell>
          <cell r="D642" t="str">
            <v>ต.หินดาต</v>
          </cell>
          <cell r="E642" t="str">
            <v>โปรดระบุ</v>
          </cell>
          <cell r="H642" t="str">
            <v>ลพบุรี</v>
          </cell>
          <cell r="I642" t="str">
            <v>อ.โคกเจริญ</v>
          </cell>
        </row>
        <row r="643">
          <cell r="C643" t="str">
            <v>อ.คลองขลุง</v>
          </cell>
          <cell r="D643" t="str">
            <v>ต.คลองสมบูรณ์</v>
          </cell>
          <cell r="E643" t="str">
            <v>62120</v>
          </cell>
          <cell r="H643" t="str">
            <v>ลพบุรี</v>
          </cell>
          <cell r="I643" t="str">
            <v>อ.ลำสนธิ</v>
          </cell>
        </row>
        <row r="644">
          <cell r="C644" t="str">
            <v>อ.คลองขลุง</v>
          </cell>
          <cell r="D644" t="str">
            <v>ต.ทุ่งทราย</v>
          </cell>
          <cell r="E644" t="str">
            <v>โปรดระบุ</v>
          </cell>
          <cell r="H644" t="str">
            <v>ลพบุรี</v>
          </cell>
          <cell r="I644" t="str">
            <v>อ.หนองม่วง</v>
          </cell>
        </row>
        <row r="645">
          <cell r="C645" t="str">
            <v>อ.พรานกระต่าย</v>
          </cell>
          <cell r="D645" t="str">
            <v>ต.พรานกระต่าย</v>
          </cell>
          <cell r="E645" t="str">
            <v>62110</v>
          </cell>
          <cell r="H645" t="str">
            <v>ลำปาง</v>
          </cell>
          <cell r="I645" t="str">
            <v>อ.เมืองลำปาง</v>
          </cell>
        </row>
        <row r="646">
          <cell r="C646" t="str">
            <v>อ.พรานกระต่าย</v>
          </cell>
          <cell r="D646" t="str">
            <v>ต.หนองหัววัว</v>
          </cell>
          <cell r="E646" t="str">
            <v>62110</v>
          </cell>
          <cell r="H646" t="str">
            <v>ลำปาง</v>
          </cell>
          <cell r="I646" t="str">
            <v>อ.แม่เมาะ</v>
          </cell>
        </row>
        <row r="647">
          <cell r="C647" t="str">
            <v>อ.พรานกระต่าย</v>
          </cell>
          <cell r="D647" t="str">
            <v>ต.ท่าไม้</v>
          </cell>
          <cell r="E647" t="str">
            <v>62110</v>
          </cell>
          <cell r="H647" t="str">
            <v>ลำปาง</v>
          </cell>
          <cell r="I647" t="str">
            <v>อ.เกาะคา</v>
          </cell>
        </row>
        <row r="648">
          <cell r="C648" t="str">
            <v>อ.พรานกระต่าย</v>
          </cell>
          <cell r="D648" t="str">
            <v>ต.วังควง</v>
          </cell>
          <cell r="E648" t="str">
            <v>62110</v>
          </cell>
          <cell r="H648" t="str">
            <v>ลำปาง</v>
          </cell>
          <cell r="I648" t="str">
            <v>อ.เสริมงาม</v>
          </cell>
        </row>
        <row r="649">
          <cell r="C649" t="str">
            <v>อ.พรานกระต่าย</v>
          </cell>
          <cell r="D649" t="str">
            <v>ต.วังตะแบก</v>
          </cell>
          <cell r="E649" t="str">
            <v>62110</v>
          </cell>
          <cell r="H649" t="str">
            <v>ลำปาง</v>
          </cell>
          <cell r="I649" t="str">
            <v>อ.งาว</v>
          </cell>
        </row>
        <row r="650">
          <cell r="C650" t="str">
            <v>อ.พรานกระต่าย</v>
          </cell>
          <cell r="D650" t="str">
            <v>ต.เขาคีริส</v>
          </cell>
          <cell r="E650" t="str">
            <v>62110</v>
          </cell>
          <cell r="H650" t="str">
            <v>ลำปาง</v>
          </cell>
          <cell r="I650" t="str">
            <v>อ.แจ้ห่ม</v>
          </cell>
        </row>
        <row r="651">
          <cell r="C651" t="str">
            <v>อ.พรานกระต่าย</v>
          </cell>
          <cell r="D651" t="str">
            <v>ต.คุยบ้านโอง</v>
          </cell>
          <cell r="E651" t="str">
            <v>62110</v>
          </cell>
          <cell r="H651" t="str">
            <v>ลำปาง</v>
          </cell>
          <cell r="I651" t="str">
            <v>อ.วังเหนือ</v>
          </cell>
        </row>
        <row r="652">
          <cell r="C652" t="str">
            <v>อ.พรานกระต่าย</v>
          </cell>
          <cell r="D652" t="str">
            <v>ต.คลองพิไกร</v>
          </cell>
          <cell r="E652" t="str">
            <v>62110</v>
          </cell>
          <cell r="H652" t="str">
            <v>ลำปาง</v>
          </cell>
          <cell r="I652" t="str">
            <v>อ.เถิน</v>
          </cell>
        </row>
        <row r="653">
          <cell r="C653" t="str">
            <v>อ.พรานกระต่าย</v>
          </cell>
          <cell r="D653" t="str">
            <v>ต.ถ้ำกระต่ายทอง</v>
          </cell>
          <cell r="E653" t="str">
            <v>62110</v>
          </cell>
          <cell r="H653" t="str">
            <v>ลำปาง</v>
          </cell>
          <cell r="I653" t="str">
            <v>อ.แม่พริก</v>
          </cell>
        </row>
        <row r="654">
          <cell r="C654" t="str">
            <v>อ.พรานกระต่าย</v>
          </cell>
          <cell r="D654" t="str">
            <v>ต.ห้วยยั้ง</v>
          </cell>
          <cell r="E654" t="str">
            <v>62110</v>
          </cell>
          <cell r="H654" t="str">
            <v>ลำปาง</v>
          </cell>
          <cell r="I654" t="str">
            <v>อ.แม่ทะ</v>
          </cell>
        </row>
        <row r="655">
          <cell r="C655" t="str">
            <v>อ.ลานกระบือ</v>
          </cell>
          <cell r="D655" t="str">
            <v>ต.ลานกระบือ</v>
          </cell>
          <cell r="E655" t="str">
            <v>62170</v>
          </cell>
          <cell r="H655" t="str">
            <v>ลำปาง</v>
          </cell>
          <cell r="I655" t="str">
            <v>อ.สบปราบ</v>
          </cell>
        </row>
        <row r="656">
          <cell r="C656" t="str">
            <v>อ.ลานกระบือ</v>
          </cell>
          <cell r="D656" t="str">
            <v>ต.ช่องลม</v>
          </cell>
          <cell r="E656" t="str">
            <v>62170</v>
          </cell>
          <cell r="H656" t="str">
            <v>ลำปาง</v>
          </cell>
          <cell r="I656" t="str">
            <v>อ.ห้างฉัตร</v>
          </cell>
        </row>
        <row r="657">
          <cell r="C657" t="str">
            <v>อ.ลานกระบือ</v>
          </cell>
          <cell r="D657" t="str">
            <v>ต.หนองหลวง</v>
          </cell>
          <cell r="E657" t="str">
            <v>62170</v>
          </cell>
          <cell r="H657" t="str">
            <v>ลำปาง</v>
          </cell>
          <cell r="I657" t="str">
            <v>อ.เมืองปาน</v>
          </cell>
        </row>
        <row r="658">
          <cell r="C658" t="str">
            <v>อ.ลานกระบือ</v>
          </cell>
          <cell r="D658" t="str">
            <v>ต.โนนพลวง</v>
          </cell>
          <cell r="E658" t="str">
            <v>62170</v>
          </cell>
          <cell r="H658" t="str">
            <v>ลำพูน</v>
          </cell>
          <cell r="I658" t="str">
            <v>อ.เมืองลำพูน</v>
          </cell>
        </row>
        <row r="659">
          <cell r="C659" t="str">
            <v>อ.ลานกระบือ</v>
          </cell>
          <cell r="D659" t="str">
            <v>ต.ประชาสุขสันต์</v>
          </cell>
          <cell r="E659" t="str">
            <v>62170</v>
          </cell>
          <cell r="H659" t="str">
            <v>ลำพูน</v>
          </cell>
          <cell r="I659" t="str">
            <v>อ.แม่ทา</v>
          </cell>
        </row>
        <row r="660">
          <cell r="C660" t="str">
            <v>อ.ลานกระบือ</v>
          </cell>
          <cell r="D660" t="str">
            <v>ต.บึงทับแรต</v>
          </cell>
          <cell r="E660" t="str">
            <v>62170</v>
          </cell>
          <cell r="H660" t="str">
            <v>ลำพูน</v>
          </cell>
          <cell r="I660" t="str">
            <v>อ.บ้านโฮ่ง</v>
          </cell>
        </row>
        <row r="661">
          <cell r="C661" t="str">
            <v>อ.ลานกระบือ</v>
          </cell>
          <cell r="D661" t="str">
            <v>ต.จันทิมา</v>
          </cell>
          <cell r="E661" t="str">
            <v>62170</v>
          </cell>
          <cell r="H661" t="str">
            <v>ลำพูน</v>
          </cell>
          <cell r="I661" t="str">
            <v>อ.ลี้</v>
          </cell>
        </row>
        <row r="662">
          <cell r="C662" t="str">
            <v>อ.ทรายทองวัฒนา</v>
          </cell>
          <cell r="D662" t="str">
            <v>ต.ทุ่งทราย</v>
          </cell>
          <cell r="E662" t="str">
            <v>62190</v>
          </cell>
          <cell r="H662" t="str">
            <v>ลำพูน</v>
          </cell>
          <cell r="I662" t="str">
            <v>อ.ทุ่งหัวช้าง</v>
          </cell>
        </row>
        <row r="663">
          <cell r="C663" t="str">
            <v>อ.ทรายทองวัฒนา</v>
          </cell>
          <cell r="D663" t="str">
            <v>ต.ทุ่งทอง</v>
          </cell>
          <cell r="E663" t="str">
            <v>62190</v>
          </cell>
          <cell r="H663" t="str">
            <v>ลำพูน</v>
          </cell>
          <cell r="I663" t="str">
            <v>อ.ป่าซาง</v>
          </cell>
        </row>
        <row r="664">
          <cell r="C664" t="str">
            <v>อ.ทรายทองวัฒนา</v>
          </cell>
          <cell r="D664" t="str">
            <v>ต.ถาวรวัฒนา</v>
          </cell>
          <cell r="E664" t="str">
            <v>62190</v>
          </cell>
          <cell r="H664" t="str">
            <v>ลำพูน</v>
          </cell>
          <cell r="I664" t="str">
            <v>อ.บ้านธิ</v>
          </cell>
        </row>
        <row r="665">
          <cell r="C665" t="str">
            <v>อ.ปางศิลาทอง</v>
          </cell>
          <cell r="D665" t="str">
            <v>ต.โพธิ์ทอง</v>
          </cell>
          <cell r="E665" t="str">
            <v>62120</v>
          </cell>
          <cell r="H665" t="str">
            <v>ลำพูน</v>
          </cell>
          <cell r="I665" t="str">
            <v>อ.เวียงหนองล่อง</v>
          </cell>
        </row>
        <row r="666">
          <cell r="C666" t="str">
            <v>อ.ปางศิลาทอง</v>
          </cell>
          <cell r="D666" t="str">
            <v>ต.หินดาต</v>
          </cell>
          <cell r="E666" t="str">
            <v>62120</v>
          </cell>
          <cell r="H666" t="str">
            <v>เลย</v>
          </cell>
          <cell r="I666" t="str">
            <v>อ.เมืองเลย</v>
          </cell>
        </row>
        <row r="667">
          <cell r="C667" t="str">
            <v>อ.ปางศิลาทอง</v>
          </cell>
          <cell r="D667" t="str">
            <v>ต.ปางตาไว</v>
          </cell>
          <cell r="E667" t="str">
            <v>62120</v>
          </cell>
          <cell r="H667" t="str">
            <v>เลย</v>
          </cell>
          <cell r="I667" t="str">
            <v>อ.นาด้วง</v>
          </cell>
        </row>
        <row r="668">
          <cell r="C668" t="str">
            <v>อ.บึงสามัคคี</v>
          </cell>
          <cell r="D668" t="str">
            <v>ต.บึงสามัคคี</v>
          </cell>
          <cell r="E668" t="str">
            <v>62210</v>
          </cell>
          <cell r="H668" t="str">
            <v>เลย</v>
          </cell>
          <cell r="I668" t="str">
            <v>อ.เชียงคาน</v>
          </cell>
        </row>
        <row r="669">
          <cell r="C669" t="str">
            <v>อ.บึงสามัคคี</v>
          </cell>
          <cell r="D669" t="str">
            <v>ต.วังชะโอน</v>
          </cell>
          <cell r="E669" t="str">
            <v>62210</v>
          </cell>
          <cell r="H669" t="str">
            <v>เลย</v>
          </cell>
          <cell r="I669" t="str">
            <v>อ.ปากชม</v>
          </cell>
        </row>
        <row r="670">
          <cell r="C670" t="str">
            <v>อ.บึงสามัคคี</v>
          </cell>
          <cell r="D670" t="str">
            <v>ต.ระหาน</v>
          </cell>
          <cell r="E670" t="str">
            <v>62210</v>
          </cell>
          <cell r="H670" t="str">
            <v>เลย</v>
          </cell>
          <cell r="I670" t="str">
            <v>อ.ด่านซ้าย</v>
          </cell>
        </row>
        <row r="671">
          <cell r="C671" t="str">
            <v>อ.บึงสามัคคี</v>
          </cell>
          <cell r="D671" t="str">
            <v>ต.เทพนิมิต</v>
          </cell>
          <cell r="E671" t="str">
            <v>62210</v>
          </cell>
          <cell r="H671" t="str">
            <v>เลย</v>
          </cell>
          <cell r="I671" t="str">
            <v>อ.นาแห้ว</v>
          </cell>
        </row>
        <row r="672">
          <cell r="C672" t="str">
            <v>อ.โกสัมพีนคร</v>
          </cell>
          <cell r="D672" t="str">
            <v>ต.โกสัมพี</v>
          </cell>
          <cell r="E672" t="str">
            <v>62000</v>
          </cell>
          <cell r="H672" t="str">
            <v>เลย</v>
          </cell>
          <cell r="I672" t="str">
            <v>อ.ภูเรือ</v>
          </cell>
        </row>
        <row r="673">
          <cell r="C673" t="str">
            <v>อ.โกสัมพีนคร</v>
          </cell>
          <cell r="D673" t="str">
            <v>ต.เพชรชมภู</v>
          </cell>
          <cell r="E673" t="str">
            <v>62000</v>
          </cell>
          <cell r="H673" t="str">
            <v>เลย</v>
          </cell>
          <cell r="I673" t="str">
            <v>อ.ท่าลี่</v>
          </cell>
        </row>
        <row r="674">
          <cell r="C674" t="str">
            <v>อ.โกสัมพีนคร</v>
          </cell>
          <cell r="D674" t="str">
            <v>ต.ลานดอกไม้ตก</v>
          </cell>
          <cell r="E674" t="str">
            <v>62000</v>
          </cell>
          <cell r="H674" t="str">
            <v>เลย</v>
          </cell>
          <cell r="I674" t="str">
            <v>อ.วังสะพุง</v>
          </cell>
        </row>
        <row r="675">
          <cell r="C675" t="str">
            <v>อ.เมืองขอนแก่น</v>
          </cell>
          <cell r="D675" t="str">
            <v>ต.ในเมือง</v>
          </cell>
          <cell r="E675" t="str">
            <v>40000</v>
          </cell>
          <cell r="H675" t="str">
            <v>เลย</v>
          </cell>
          <cell r="I675" t="str">
            <v>อ.ภูกระดึง</v>
          </cell>
        </row>
        <row r="676">
          <cell r="C676" t="str">
            <v>อ.เมืองขอนแก่น</v>
          </cell>
          <cell r="D676" t="str">
            <v>ต.สำราญ</v>
          </cell>
          <cell r="E676" t="str">
            <v>40000</v>
          </cell>
          <cell r="H676" t="str">
            <v>เลย</v>
          </cell>
          <cell r="I676" t="str">
            <v>อ.ภูหลวง</v>
          </cell>
        </row>
        <row r="677">
          <cell r="C677" t="str">
            <v>อ.เมืองขอนแก่น</v>
          </cell>
          <cell r="D677" t="str">
            <v>ต.โคกสี</v>
          </cell>
          <cell r="E677" t="str">
            <v>40000</v>
          </cell>
          <cell r="H677" t="str">
            <v>เลย</v>
          </cell>
          <cell r="I677" t="str">
            <v>อ.ผาขาว</v>
          </cell>
        </row>
        <row r="678">
          <cell r="C678" t="str">
            <v>อ.เมืองขอนแก่น</v>
          </cell>
          <cell r="D678" t="str">
            <v>ต.ท่าพระ</v>
          </cell>
          <cell r="E678" t="str">
            <v>40260</v>
          </cell>
          <cell r="H678" t="str">
            <v>เลย</v>
          </cell>
          <cell r="I678" t="str">
            <v>อ.เอราวัณ</v>
          </cell>
        </row>
        <row r="679">
          <cell r="C679" t="str">
            <v>อ.เมืองขอนแก่น</v>
          </cell>
          <cell r="D679" t="str">
            <v>ต.บ้านทุ่ม</v>
          </cell>
          <cell r="E679" t="str">
            <v>40000</v>
          </cell>
          <cell r="H679" t="str">
            <v>เลย</v>
          </cell>
          <cell r="I679" t="str">
            <v>อ.หนองหิน</v>
          </cell>
        </row>
        <row r="680">
          <cell r="C680" t="str">
            <v>อ.เมืองขอนแก่น</v>
          </cell>
          <cell r="D680" t="str">
            <v>ต.เมืองเก่า</v>
          </cell>
          <cell r="E680" t="str">
            <v>40000</v>
          </cell>
          <cell r="H680" t="str">
            <v>ศรีสะเกษ</v>
          </cell>
          <cell r="I680" t="str">
            <v>อ.เมืองศรีสะเกษ</v>
          </cell>
        </row>
        <row r="681">
          <cell r="C681" t="str">
            <v>อ.เมืองขอนแก่น</v>
          </cell>
          <cell r="D681" t="str">
            <v>ต.พระลับ</v>
          </cell>
          <cell r="E681" t="str">
            <v>40000</v>
          </cell>
          <cell r="H681" t="str">
            <v>ศรีสะเกษ</v>
          </cell>
          <cell r="I681" t="str">
            <v>อ.ยางชุมน้อย</v>
          </cell>
        </row>
        <row r="682">
          <cell r="C682" t="str">
            <v>อ.เมืองขอนแก่น</v>
          </cell>
          <cell r="D682" t="str">
            <v>ต.สาวะถี</v>
          </cell>
          <cell r="E682" t="str">
            <v>40000</v>
          </cell>
          <cell r="H682" t="str">
            <v>ศรีสะเกษ</v>
          </cell>
          <cell r="I682" t="str">
            <v>อ.กันทรารมย์</v>
          </cell>
        </row>
        <row r="683">
          <cell r="C683" t="str">
            <v>อ.เมืองขอนแก่น</v>
          </cell>
          <cell r="D683" t="str">
            <v>ต.บ้านหว้า</v>
          </cell>
          <cell r="E683" t="str">
            <v>40000</v>
          </cell>
          <cell r="H683" t="str">
            <v>ศรีสะเกษ</v>
          </cell>
          <cell r="I683" t="str">
            <v>อ.กันทรลักษ์</v>
          </cell>
        </row>
        <row r="684">
          <cell r="C684" t="str">
            <v>อ.เมืองขอนแก่น</v>
          </cell>
          <cell r="D684" t="str">
            <v>ต.บ้านค้อ</v>
          </cell>
          <cell r="E684" t="str">
            <v>40000</v>
          </cell>
          <cell r="H684" t="str">
            <v>ศรีสะเกษ</v>
          </cell>
          <cell r="I684" t="str">
            <v>อ.ขุขันธ์</v>
          </cell>
        </row>
        <row r="685">
          <cell r="C685" t="str">
            <v>อ.เมืองขอนแก่น</v>
          </cell>
          <cell r="D685" t="str">
            <v>ต.แดงใหญ่</v>
          </cell>
          <cell r="E685" t="str">
            <v>40000</v>
          </cell>
          <cell r="H685" t="str">
            <v>ศรีสะเกษ</v>
          </cell>
          <cell r="I685" t="str">
            <v>อ.ไพรบึง</v>
          </cell>
        </row>
        <row r="686">
          <cell r="C686" t="str">
            <v>อ.เมืองขอนแก่น</v>
          </cell>
          <cell r="D686" t="str">
            <v>ต.ดอนช้าง</v>
          </cell>
          <cell r="E686" t="str">
            <v>40000</v>
          </cell>
          <cell r="H686" t="str">
            <v>ศรีสะเกษ</v>
          </cell>
          <cell r="I686" t="str">
            <v>อ.ปรางค์กู่</v>
          </cell>
        </row>
        <row r="687">
          <cell r="C687" t="str">
            <v>อ.เมืองขอนแก่น</v>
          </cell>
          <cell r="D687" t="str">
            <v>ต.ดอนหัน</v>
          </cell>
          <cell r="E687" t="str">
            <v>40260</v>
          </cell>
          <cell r="H687" t="str">
            <v>ศรีสะเกษ</v>
          </cell>
          <cell r="I687" t="str">
            <v>อ.ขุนหาญ</v>
          </cell>
        </row>
        <row r="688">
          <cell r="C688" t="str">
            <v>อ.เมืองขอนแก่น</v>
          </cell>
          <cell r="D688" t="str">
            <v>ต.ศิลา</v>
          </cell>
          <cell r="E688" t="str">
            <v>40000</v>
          </cell>
          <cell r="H688" t="str">
            <v>ศรีสะเกษ</v>
          </cell>
          <cell r="I688" t="str">
            <v>อ.ราษีไศล</v>
          </cell>
        </row>
        <row r="689">
          <cell r="C689" t="str">
            <v>อ.เมืองขอนแก่น</v>
          </cell>
          <cell r="D689" t="str">
            <v>ต.บ้านเป็ด</v>
          </cell>
          <cell r="E689" t="str">
            <v>40000</v>
          </cell>
          <cell r="H689" t="str">
            <v>ศรีสะเกษ</v>
          </cell>
          <cell r="I689" t="str">
            <v>อ.อุทุมพรพิสัย</v>
          </cell>
        </row>
        <row r="690">
          <cell r="C690" t="str">
            <v>อ.เมืองขอนแก่น</v>
          </cell>
          <cell r="D690" t="str">
            <v>ต.หนองตูม</v>
          </cell>
          <cell r="E690" t="str">
            <v>40000</v>
          </cell>
          <cell r="H690" t="str">
            <v>ศรีสะเกษ</v>
          </cell>
          <cell r="I690" t="str">
            <v>อ.บึงบูรพ์</v>
          </cell>
        </row>
        <row r="691">
          <cell r="C691" t="str">
            <v>อ.เมืองขอนแก่น</v>
          </cell>
          <cell r="D691" t="str">
            <v>ต.บึงเนียม</v>
          </cell>
          <cell r="E691" t="str">
            <v>40000</v>
          </cell>
          <cell r="H691" t="str">
            <v>ศรีสะเกษ</v>
          </cell>
          <cell r="I691" t="str">
            <v>อ.ห้วยทับทัน</v>
          </cell>
        </row>
        <row r="692">
          <cell r="C692" t="str">
            <v>อ.เมืองขอนแก่น</v>
          </cell>
          <cell r="D692" t="str">
            <v>ต.โนนท่อน</v>
          </cell>
          <cell r="E692" t="str">
            <v>40000</v>
          </cell>
          <cell r="H692" t="str">
            <v>ศรีสะเกษ</v>
          </cell>
          <cell r="I692" t="str">
            <v>อ.โนนคูณ</v>
          </cell>
        </row>
        <row r="693">
          <cell r="C693" t="str">
            <v>อ.เมืองขอนแก่น</v>
          </cell>
          <cell r="D693" t="str">
            <v>ต.บ้านโต้น</v>
          </cell>
          <cell r="E693" t="str">
            <v>โปรดระบุ</v>
          </cell>
          <cell r="H693" t="str">
            <v>ศรีสะเกษ</v>
          </cell>
          <cell r="I693" t="str">
            <v>อ.ศรีรัตนะ</v>
          </cell>
        </row>
        <row r="694">
          <cell r="C694" t="str">
            <v>อ.เมืองขอนแก่น</v>
          </cell>
          <cell r="D694" t="str">
            <v>ต.หนองบัว</v>
          </cell>
          <cell r="E694" t="str">
            <v>โปรดระบุ</v>
          </cell>
          <cell r="H694" t="str">
            <v>ศรีสะเกษ</v>
          </cell>
          <cell r="I694" t="str">
            <v>อ.น้ำเกลี้ยง</v>
          </cell>
        </row>
        <row r="695">
          <cell r="C695" t="str">
            <v>อ.บ้านฝาง</v>
          </cell>
          <cell r="D695" t="str">
            <v>ต.หนองบัว</v>
          </cell>
          <cell r="E695" t="str">
            <v>40270</v>
          </cell>
          <cell r="H695" t="str">
            <v>ศรีสะเกษ</v>
          </cell>
          <cell r="I695" t="str">
            <v>อ.วังหิน</v>
          </cell>
        </row>
        <row r="696">
          <cell r="C696" t="str">
            <v>อ.บ้านฝาง</v>
          </cell>
          <cell r="D696" t="str">
            <v>ต.ป่าหวายนั่ง</v>
          </cell>
          <cell r="E696" t="str">
            <v>40270</v>
          </cell>
          <cell r="H696" t="str">
            <v>ศรีสะเกษ</v>
          </cell>
          <cell r="I696" t="str">
            <v>อ.ภูสิงห์</v>
          </cell>
        </row>
        <row r="697">
          <cell r="C697" t="str">
            <v>อ.บ้านฝาง</v>
          </cell>
          <cell r="D697" t="str">
            <v>ต.โนนฆ้อง</v>
          </cell>
          <cell r="E697" t="str">
            <v>40270</v>
          </cell>
          <cell r="H697" t="str">
            <v>ศรีสะเกษ</v>
          </cell>
          <cell r="I697" t="str">
            <v>อ.เมืองจันทร์</v>
          </cell>
        </row>
        <row r="698">
          <cell r="C698" t="str">
            <v>อ.บ้านฝาง</v>
          </cell>
          <cell r="D698" t="str">
            <v>ต.บ้านเหล่า</v>
          </cell>
          <cell r="E698" t="str">
            <v>40270</v>
          </cell>
          <cell r="H698" t="str">
            <v>ศรีสะเกษ</v>
          </cell>
          <cell r="I698" t="str">
            <v>อ.เบญจลักษ์</v>
          </cell>
        </row>
        <row r="699">
          <cell r="C699" t="str">
            <v>อ.บ้านฝาง</v>
          </cell>
          <cell r="D699" t="str">
            <v>ต.ป่ามะนาว</v>
          </cell>
          <cell r="E699" t="str">
            <v>40270</v>
          </cell>
          <cell r="H699" t="str">
            <v>ศรีสะเกษ</v>
          </cell>
          <cell r="I699" t="str">
            <v>อ.พยุห์</v>
          </cell>
        </row>
        <row r="700">
          <cell r="C700" t="str">
            <v>อ.บ้านฝาง</v>
          </cell>
          <cell r="D700" t="str">
            <v>ต.บ้านฝาง</v>
          </cell>
          <cell r="E700" t="str">
            <v>40270</v>
          </cell>
          <cell r="H700" t="str">
            <v>ศรีสะเกษ</v>
          </cell>
          <cell r="I700" t="str">
            <v>อ.โพธิ์ศรีสุวรรณ</v>
          </cell>
        </row>
        <row r="701">
          <cell r="C701" t="str">
            <v>อ.บ้านฝาง</v>
          </cell>
          <cell r="D701" t="str">
            <v>ต.โคกงาม</v>
          </cell>
          <cell r="E701" t="str">
            <v>40270</v>
          </cell>
          <cell r="H701" t="str">
            <v>ศรีสะเกษ</v>
          </cell>
          <cell r="I701" t="str">
            <v>อ.ศิลาลาด</v>
          </cell>
        </row>
        <row r="702">
          <cell r="C702" t="str">
            <v>อ.พระยืน</v>
          </cell>
          <cell r="D702" t="str">
            <v>ต.พระยืน</v>
          </cell>
          <cell r="E702" t="str">
            <v>40320</v>
          </cell>
          <cell r="H702" t="str">
            <v>สกลนคร</v>
          </cell>
          <cell r="I702" t="str">
            <v>อ.เมืองสกลนคร</v>
          </cell>
        </row>
        <row r="703">
          <cell r="C703" t="str">
            <v>อ.พระยืน</v>
          </cell>
          <cell r="D703" t="str">
            <v>ต.พระบุ</v>
          </cell>
          <cell r="E703" t="str">
            <v>40320</v>
          </cell>
          <cell r="H703" t="str">
            <v>สกลนคร</v>
          </cell>
          <cell r="I703" t="str">
            <v>อ.กุสุมาลย์</v>
          </cell>
        </row>
        <row r="704">
          <cell r="C704" t="str">
            <v>อ.พระยืน</v>
          </cell>
          <cell r="D704" t="str">
            <v>ต.บ้านโต้น</v>
          </cell>
          <cell r="E704" t="str">
            <v>40320</v>
          </cell>
          <cell r="H704" t="str">
            <v>สกลนคร</v>
          </cell>
          <cell r="I704" t="str">
            <v>อ.กุดบาก</v>
          </cell>
        </row>
        <row r="705">
          <cell r="C705" t="str">
            <v>อ.พระยืน</v>
          </cell>
          <cell r="D705" t="str">
            <v>ต.หนองแวง</v>
          </cell>
          <cell r="E705" t="str">
            <v>40320</v>
          </cell>
          <cell r="H705" t="str">
            <v>สกลนคร</v>
          </cell>
          <cell r="I705" t="str">
            <v>อ.พรรณานิคม</v>
          </cell>
        </row>
        <row r="706">
          <cell r="C706" t="str">
            <v>อ.พระยืน</v>
          </cell>
          <cell r="D706" t="str">
            <v>ต.ขามป้อม</v>
          </cell>
          <cell r="E706" t="str">
            <v>40320</v>
          </cell>
          <cell r="H706" t="str">
            <v>สกลนคร</v>
          </cell>
          <cell r="I706" t="str">
            <v>อ.พังโคน</v>
          </cell>
        </row>
        <row r="707">
          <cell r="C707" t="str">
            <v>อ.หนองเรือ</v>
          </cell>
          <cell r="D707" t="str">
            <v>ต.หนองเรือ</v>
          </cell>
          <cell r="E707" t="str">
            <v>40210</v>
          </cell>
          <cell r="H707" t="str">
            <v>สกลนคร</v>
          </cell>
          <cell r="I707" t="str">
            <v>อ.วาริชภูมิ</v>
          </cell>
        </row>
        <row r="708">
          <cell r="C708" t="str">
            <v>อ.หนองเรือ</v>
          </cell>
          <cell r="D708" t="str">
            <v>ต.บ้านเม็ง</v>
          </cell>
          <cell r="E708" t="str">
            <v>40210</v>
          </cell>
          <cell r="H708" t="str">
            <v>สกลนคร</v>
          </cell>
          <cell r="I708" t="str">
            <v>อ.นิคมน้ำอูน</v>
          </cell>
        </row>
        <row r="709">
          <cell r="C709" t="str">
            <v>อ.หนองเรือ</v>
          </cell>
          <cell r="D709" t="str">
            <v>ต.บ้านกง</v>
          </cell>
          <cell r="E709" t="str">
            <v>40240</v>
          </cell>
          <cell r="H709" t="str">
            <v>สกลนคร</v>
          </cell>
          <cell r="I709" t="str">
            <v>อ.วานรนิวาส</v>
          </cell>
        </row>
        <row r="710">
          <cell r="C710" t="str">
            <v>อ.หนองเรือ</v>
          </cell>
          <cell r="D710" t="str">
            <v>ต.ยางคำ</v>
          </cell>
          <cell r="E710" t="str">
            <v>40240</v>
          </cell>
          <cell r="H710" t="str">
            <v>สกลนคร</v>
          </cell>
          <cell r="I710" t="str">
            <v>อ.คำตากล้า</v>
          </cell>
        </row>
        <row r="711">
          <cell r="C711" t="str">
            <v>อ.หนองเรือ</v>
          </cell>
          <cell r="D711" t="str">
            <v>ต.จระเข้</v>
          </cell>
          <cell r="E711" t="str">
            <v>40240</v>
          </cell>
          <cell r="H711" t="str">
            <v>สกลนคร</v>
          </cell>
          <cell r="I711" t="str">
            <v>อ.บ้านม่วง</v>
          </cell>
        </row>
        <row r="712">
          <cell r="C712" t="str">
            <v>อ.หนองเรือ</v>
          </cell>
          <cell r="D712" t="str">
            <v>ต.โนนทอง</v>
          </cell>
          <cell r="E712" t="str">
            <v>40210</v>
          </cell>
          <cell r="H712" t="str">
            <v>สกลนคร</v>
          </cell>
          <cell r="I712" t="str">
            <v>อ.อากาศอำนวย</v>
          </cell>
        </row>
        <row r="713">
          <cell r="C713" t="str">
            <v>อ.หนองเรือ</v>
          </cell>
          <cell r="D713" t="str">
            <v>ต.กุดกว้าง</v>
          </cell>
          <cell r="E713" t="str">
            <v>40210</v>
          </cell>
          <cell r="H713" t="str">
            <v>สกลนคร</v>
          </cell>
          <cell r="I713" t="str">
            <v>อ.สว่างแดนดิน</v>
          </cell>
        </row>
        <row r="714">
          <cell r="C714" t="str">
            <v>อ.หนองเรือ</v>
          </cell>
          <cell r="D714" t="str">
            <v>ต.โนนทัน</v>
          </cell>
          <cell r="E714" t="str">
            <v>40210</v>
          </cell>
          <cell r="H714" t="str">
            <v>สกลนคร</v>
          </cell>
          <cell r="I714" t="str">
            <v>อ.ส่องดาว</v>
          </cell>
        </row>
        <row r="715">
          <cell r="C715" t="str">
            <v>อ.หนองเรือ</v>
          </cell>
          <cell r="D715" t="str">
            <v>ต.โนนสะอาด</v>
          </cell>
          <cell r="E715" t="str">
            <v>40210</v>
          </cell>
          <cell r="H715" t="str">
            <v>สกลนคร</v>
          </cell>
          <cell r="I715" t="str">
            <v>อ.เต่างอย</v>
          </cell>
        </row>
        <row r="716">
          <cell r="C716" t="str">
            <v>อ.หนองเรือ</v>
          </cell>
          <cell r="D716" t="str">
            <v>ต.บ้านผือ</v>
          </cell>
          <cell r="E716" t="str">
            <v>40240</v>
          </cell>
          <cell r="H716" t="str">
            <v>สกลนคร</v>
          </cell>
          <cell r="I716" t="str">
            <v>อ.โคกศรีสุพรรณ</v>
          </cell>
        </row>
        <row r="717">
          <cell r="C717" t="str">
            <v>อ.ชุมแพ</v>
          </cell>
          <cell r="D717" t="str">
            <v>ต.ชุมแพ</v>
          </cell>
          <cell r="E717" t="str">
            <v>40130</v>
          </cell>
          <cell r="H717" t="str">
            <v>สกลนคร</v>
          </cell>
          <cell r="I717" t="str">
            <v>อ.เจริญศิลป์</v>
          </cell>
        </row>
        <row r="718">
          <cell r="C718" t="str">
            <v>อ.ชุมแพ</v>
          </cell>
          <cell r="D718" t="str">
            <v>ต.โนนหัน</v>
          </cell>
          <cell r="E718" t="str">
            <v>40290</v>
          </cell>
          <cell r="H718" t="str">
            <v>สกลนคร</v>
          </cell>
          <cell r="I718" t="str">
            <v>อ.โพนนาแก้ว</v>
          </cell>
        </row>
        <row r="719">
          <cell r="C719" t="str">
            <v>อ.ชุมแพ</v>
          </cell>
          <cell r="D719" t="str">
            <v>ต.นาหนองทุ่ม</v>
          </cell>
          <cell r="E719" t="str">
            <v>40290</v>
          </cell>
          <cell r="H719" t="str">
            <v>สกลนคร</v>
          </cell>
          <cell r="I719" t="str">
            <v>อ.ภูพาน</v>
          </cell>
        </row>
        <row r="720">
          <cell r="C720" t="str">
            <v>อ.ชุมแพ</v>
          </cell>
          <cell r="D720" t="str">
            <v>ต.โนนอุดม</v>
          </cell>
          <cell r="E720" t="str">
            <v>40130</v>
          </cell>
          <cell r="H720" t="str">
            <v>สงขลา</v>
          </cell>
          <cell r="I720" t="str">
            <v>อ.เมืองสงขลา</v>
          </cell>
        </row>
        <row r="721">
          <cell r="C721" t="str">
            <v>อ.ชุมแพ</v>
          </cell>
          <cell r="D721" t="str">
            <v>ต.ขัวเรียง</v>
          </cell>
          <cell r="E721" t="str">
            <v>40130</v>
          </cell>
          <cell r="H721" t="str">
            <v>สงขลา</v>
          </cell>
          <cell r="I721" t="str">
            <v>อ.สทิงพระ</v>
          </cell>
        </row>
        <row r="722">
          <cell r="C722" t="str">
            <v>อ.ชุมแพ</v>
          </cell>
          <cell r="D722" t="str">
            <v>ต.หนองไผ่</v>
          </cell>
          <cell r="E722" t="str">
            <v>40130</v>
          </cell>
          <cell r="H722" t="str">
            <v>สงขลา</v>
          </cell>
          <cell r="I722" t="str">
            <v>อ.จะนะ</v>
          </cell>
        </row>
        <row r="723">
          <cell r="C723" t="str">
            <v>อ.ชุมแพ</v>
          </cell>
          <cell r="D723" t="str">
            <v>ต.ไชยสอ</v>
          </cell>
          <cell r="E723" t="str">
            <v>40130</v>
          </cell>
          <cell r="H723" t="str">
            <v>สงขลา</v>
          </cell>
          <cell r="I723" t="str">
            <v>อ.นาทวี</v>
          </cell>
        </row>
        <row r="724">
          <cell r="C724" t="str">
            <v>อ.ชุมแพ</v>
          </cell>
          <cell r="D724" t="str">
            <v>ต.วังหินลาด</v>
          </cell>
          <cell r="E724" t="str">
            <v>40130</v>
          </cell>
          <cell r="H724" t="str">
            <v>สงขลา</v>
          </cell>
          <cell r="I724" t="str">
            <v>อ.เทพา</v>
          </cell>
        </row>
        <row r="725">
          <cell r="C725" t="str">
            <v>อ.ชุมแพ</v>
          </cell>
          <cell r="D725" t="str">
            <v>ต.นาเพียง</v>
          </cell>
          <cell r="E725" t="str">
            <v>40130</v>
          </cell>
          <cell r="H725" t="str">
            <v>สงขลา</v>
          </cell>
          <cell r="I725" t="str">
            <v>อ.สะบ้าย้อย</v>
          </cell>
        </row>
        <row r="726">
          <cell r="C726" t="str">
            <v>อ.ชุมแพ</v>
          </cell>
          <cell r="D726" t="str">
            <v>ต.หนองเขียด</v>
          </cell>
          <cell r="E726" t="str">
            <v>40290</v>
          </cell>
          <cell r="H726" t="str">
            <v>สงขลา</v>
          </cell>
          <cell r="I726" t="str">
            <v>อ.ระโนด</v>
          </cell>
        </row>
        <row r="727">
          <cell r="C727" t="str">
            <v>อ.ชุมแพ</v>
          </cell>
          <cell r="D727" t="str">
            <v>ต.หนองเสาเล้า</v>
          </cell>
          <cell r="E727" t="str">
            <v>40130</v>
          </cell>
          <cell r="H727" t="str">
            <v>สงขลา</v>
          </cell>
          <cell r="I727" t="str">
            <v>อ.กระแสสินธุ์</v>
          </cell>
        </row>
        <row r="728">
          <cell r="C728" t="str">
            <v>อ.ชุมแพ</v>
          </cell>
          <cell r="D728" t="str">
            <v>ต.โนนสะอาด</v>
          </cell>
          <cell r="E728" t="str">
            <v>40290</v>
          </cell>
          <cell r="H728" t="str">
            <v>สงขลา</v>
          </cell>
          <cell r="I728" t="str">
            <v>อ.รัตภูมิ</v>
          </cell>
        </row>
        <row r="729">
          <cell r="C729" t="str">
            <v>อ.สีชมพู</v>
          </cell>
          <cell r="D729" t="str">
            <v>ต.สีชมพู</v>
          </cell>
          <cell r="E729" t="str">
            <v>40220</v>
          </cell>
          <cell r="H729" t="str">
            <v>สงขลา</v>
          </cell>
          <cell r="I729" t="str">
            <v>อ.สะเดา</v>
          </cell>
        </row>
        <row r="730">
          <cell r="C730" t="str">
            <v>อ.สีชมพู</v>
          </cell>
          <cell r="D730" t="str">
            <v>ต.ศรีสุข</v>
          </cell>
          <cell r="E730" t="str">
            <v>40220</v>
          </cell>
          <cell r="H730" t="str">
            <v>สงขลา</v>
          </cell>
          <cell r="I730" t="str">
            <v>อ.หาดใหญ่</v>
          </cell>
        </row>
        <row r="731">
          <cell r="C731" t="str">
            <v>อ.สีชมพู</v>
          </cell>
          <cell r="D731" t="str">
            <v>ต.นาจาน</v>
          </cell>
          <cell r="E731" t="str">
            <v>40220</v>
          </cell>
          <cell r="H731" t="str">
            <v>สงขลา</v>
          </cell>
          <cell r="I731" t="str">
            <v>อ.นาหม่อม</v>
          </cell>
        </row>
        <row r="732">
          <cell r="C732" t="str">
            <v>อ.สีชมพู</v>
          </cell>
          <cell r="D732" t="str">
            <v>ต.วังเพิ่ม</v>
          </cell>
          <cell r="E732" t="str">
            <v>40220</v>
          </cell>
          <cell r="H732" t="str">
            <v>สงขลา</v>
          </cell>
          <cell r="I732" t="str">
            <v>อ.ควนเนียง</v>
          </cell>
        </row>
        <row r="733">
          <cell r="C733" t="str">
            <v>อ.สีชมพู</v>
          </cell>
          <cell r="D733" t="str">
            <v>ต.ซำยาง</v>
          </cell>
          <cell r="E733" t="str">
            <v>40220</v>
          </cell>
          <cell r="H733" t="str">
            <v>สงขลา</v>
          </cell>
          <cell r="I733" t="str">
            <v>อ.บางกล่ำ</v>
          </cell>
        </row>
        <row r="734">
          <cell r="C734" t="str">
            <v>อ.สีชมพู</v>
          </cell>
          <cell r="D734" t="str">
            <v>ต.หนองแดง</v>
          </cell>
          <cell r="E734" t="str">
            <v>40220</v>
          </cell>
          <cell r="H734" t="str">
            <v>สงขลา</v>
          </cell>
          <cell r="I734" t="str">
            <v>อ.สิงหนคร</v>
          </cell>
        </row>
        <row r="735">
          <cell r="C735" t="str">
            <v>อ.สีชมพู</v>
          </cell>
          <cell r="D735" t="str">
            <v>ต.ดงลาน</v>
          </cell>
          <cell r="E735" t="str">
            <v>40220</v>
          </cell>
          <cell r="H735" t="str">
            <v>สงขลา</v>
          </cell>
          <cell r="I735" t="str">
            <v>อ.คลองหอยโข่ง</v>
          </cell>
        </row>
        <row r="736">
          <cell r="C736" t="str">
            <v>อ.สีชมพู</v>
          </cell>
          <cell r="D736" t="str">
            <v>ต.บริบูรณ์</v>
          </cell>
          <cell r="E736" t="str">
            <v>40220</v>
          </cell>
          <cell r="H736" t="str">
            <v>สงขลา</v>
          </cell>
          <cell r="I736" t="str">
            <v>อ.ท้องถิ่นเทศบาลตำบลสำนักขาม</v>
          </cell>
        </row>
        <row r="737">
          <cell r="C737" t="str">
            <v>อ.สีชมพู</v>
          </cell>
          <cell r="D737" t="str">
            <v>ต.บ้านใหม่</v>
          </cell>
          <cell r="E737" t="str">
            <v>40220</v>
          </cell>
          <cell r="H737" t="str">
            <v>สตูล</v>
          </cell>
          <cell r="I737" t="str">
            <v>อ.เมืองสตูล</v>
          </cell>
        </row>
        <row r="738">
          <cell r="C738" t="str">
            <v>อ.สีชมพู</v>
          </cell>
          <cell r="D738" t="str">
            <v>ต.ภูห่าน</v>
          </cell>
          <cell r="E738" t="str">
            <v>40220</v>
          </cell>
          <cell r="H738" t="str">
            <v>สตูล</v>
          </cell>
          <cell r="I738" t="str">
            <v>อ.ควนโดน</v>
          </cell>
        </row>
        <row r="739">
          <cell r="C739" t="str">
            <v>อ.น้ำพอง</v>
          </cell>
          <cell r="D739" t="str">
            <v>ต.น้ำพอง</v>
          </cell>
          <cell r="E739" t="str">
            <v>40140</v>
          </cell>
          <cell r="H739" t="str">
            <v>สตูล</v>
          </cell>
          <cell r="I739" t="str">
            <v>อ.ควนกาหลง</v>
          </cell>
        </row>
        <row r="740">
          <cell r="C740" t="str">
            <v>อ.น้ำพอง</v>
          </cell>
          <cell r="D740" t="str">
            <v>ต.วังชัย</v>
          </cell>
          <cell r="E740" t="str">
            <v>40140</v>
          </cell>
          <cell r="H740" t="str">
            <v>สตูล</v>
          </cell>
          <cell r="I740" t="str">
            <v>อ.ท่าแพ</v>
          </cell>
        </row>
        <row r="741">
          <cell r="C741" t="str">
            <v>อ.น้ำพอง</v>
          </cell>
          <cell r="D741" t="str">
            <v>ต.หนองกุง</v>
          </cell>
          <cell r="E741" t="str">
            <v>40140</v>
          </cell>
          <cell r="H741" t="str">
            <v>สตูล</v>
          </cell>
          <cell r="I741" t="str">
            <v>อ.ละงู</v>
          </cell>
        </row>
        <row r="742">
          <cell r="C742" t="str">
            <v>อ.น้ำพอง</v>
          </cell>
          <cell r="D742" t="str">
            <v>ต.บัวใหญ่</v>
          </cell>
          <cell r="E742" t="str">
            <v>40140</v>
          </cell>
          <cell r="H742" t="str">
            <v>สตูล</v>
          </cell>
          <cell r="I742" t="str">
            <v>อ.ทุ่งหว้า</v>
          </cell>
        </row>
        <row r="743">
          <cell r="C743" t="str">
            <v>อ.น้ำพอง</v>
          </cell>
          <cell r="D743" t="str">
            <v>ต.สะอาด</v>
          </cell>
          <cell r="E743" t="str">
            <v>40310</v>
          </cell>
          <cell r="H743" t="str">
            <v>สตูล</v>
          </cell>
          <cell r="I743" t="str">
            <v>อ.มะนัง</v>
          </cell>
        </row>
        <row r="744">
          <cell r="C744" t="str">
            <v>อ.น้ำพอง</v>
          </cell>
          <cell r="D744" t="str">
            <v>ต.ม่วงหวาน</v>
          </cell>
          <cell r="E744" t="str">
            <v>40310</v>
          </cell>
          <cell r="H744" t="str">
            <v>สมุทรปราการ</v>
          </cell>
          <cell r="I744" t="str">
            <v>อ.เมืองสมุทรปราการ</v>
          </cell>
        </row>
        <row r="745">
          <cell r="C745" t="str">
            <v>อ.น้ำพอง</v>
          </cell>
          <cell r="D745" t="str">
            <v>ต.บ้านขาม</v>
          </cell>
          <cell r="E745" t="str">
            <v>40140</v>
          </cell>
          <cell r="H745" t="str">
            <v>สมุทรปราการ</v>
          </cell>
          <cell r="I745" t="str">
            <v>อ.บางบ่อ</v>
          </cell>
        </row>
        <row r="746">
          <cell r="C746" t="str">
            <v>อ.น้ำพอง</v>
          </cell>
          <cell r="D746" t="str">
            <v>ต.บัวเงิน</v>
          </cell>
          <cell r="E746" t="str">
            <v>40140</v>
          </cell>
          <cell r="H746" t="str">
            <v>สมุทรปราการ</v>
          </cell>
          <cell r="I746" t="str">
            <v>อ.บางพลี</v>
          </cell>
        </row>
        <row r="747">
          <cell r="C747" t="str">
            <v>อ.น้ำพอง</v>
          </cell>
          <cell r="D747" t="str">
            <v>ต.ทรายมูล</v>
          </cell>
          <cell r="E747" t="str">
            <v>40140</v>
          </cell>
          <cell r="H747" t="str">
            <v>สมุทรปราการ</v>
          </cell>
          <cell r="I747" t="str">
            <v>อ.พระประแดง</v>
          </cell>
        </row>
        <row r="748">
          <cell r="C748" t="str">
            <v>อ.น้ำพอง</v>
          </cell>
          <cell r="D748" t="str">
            <v>ต.ท่ากระเสริม</v>
          </cell>
          <cell r="E748" t="str">
            <v>40140</v>
          </cell>
          <cell r="H748" t="str">
            <v>สมุทรปราการ</v>
          </cell>
          <cell r="I748" t="str">
            <v>อ.พระสมุทรเจดีย์</v>
          </cell>
        </row>
        <row r="749">
          <cell r="C749" t="str">
            <v>อ.น้ำพอง</v>
          </cell>
          <cell r="D749" t="str">
            <v>ต.พังทุย</v>
          </cell>
          <cell r="E749" t="str">
            <v>40140</v>
          </cell>
          <cell r="H749" t="str">
            <v>สมุทรปราการ</v>
          </cell>
          <cell r="I749" t="str">
            <v>อ.บางเสาธง</v>
          </cell>
        </row>
        <row r="750">
          <cell r="C750" t="str">
            <v>อ.น้ำพอง</v>
          </cell>
          <cell r="D750" t="str">
            <v>ต.กุดน้ำใส</v>
          </cell>
          <cell r="E750" t="str">
            <v>40140</v>
          </cell>
          <cell r="H750" t="str">
            <v>สมุทรสงคราม</v>
          </cell>
          <cell r="I750" t="str">
            <v>อ.เมืองสมุทรสงคราม</v>
          </cell>
        </row>
        <row r="751">
          <cell r="C751" t="str">
            <v>อ.อุบลรัตน์</v>
          </cell>
          <cell r="D751" t="str">
            <v>ต.โคกสูง</v>
          </cell>
          <cell r="E751" t="str">
            <v>40250</v>
          </cell>
          <cell r="H751" t="str">
            <v>สมุทรสงคราม</v>
          </cell>
          <cell r="I751" t="str">
            <v>อ.บางคนที</v>
          </cell>
        </row>
        <row r="752">
          <cell r="C752" t="str">
            <v>อ.อุบลรัตน์</v>
          </cell>
          <cell r="D752" t="str">
            <v>ต.บ้านดง</v>
          </cell>
          <cell r="E752" t="str">
            <v>40250</v>
          </cell>
          <cell r="H752" t="str">
            <v>สมุทรสงคราม</v>
          </cell>
          <cell r="I752" t="str">
            <v>อ.อัมพวา</v>
          </cell>
        </row>
        <row r="753">
          <cell r="C753" t="str">
            <v>อ.อุบลรัตน์</v>
          </cell>
          <cell r="D753" t="str">
            <v>ต.เขื่อนอุบลรัตน์</v>
          </cell>
          <cell r="E753" t="str">
            <v>40250</v>
          </cell>
          <cell r="H753" t="str">
            <v>สมุทรสาคร</v>
          </cell>
          <cell r="I753" t="str">
            <v>อ.เมืองสมุทรสาคร</v>
          </cell>
        </row>
        <row r="754">
          <cell r="C754" t="str">
            <v>อ.อุบลรัตน์</v>
          </cell>
          <cell r="D754" t="str">
            <v>ต.นาคำ</v>
          </cell>
          <cell r="E754" t="str">
            <v>40250</v>
          </cell>
          <cell r="H754" t="str">
            <v>สมุทรสาคร</v>
          </cell>
          <cell r="I754" t="str">
            <v>อ.กระทุ่มแบน</v>
          </cell>
        </row>
        <row r="755">
          <cell r="C755" t="str">
            <v>อ.อุบลรัตน์</v>
          </cell>
          <cell r="D755" t="str">
            <v>ต.ศรีสุขสำราญ</v>
          </cell>
          <cell r="E755" t="str">
            <v>40250</v>
          </cell>
          <cell r="H755" t="str">
            <v>สมุทรสาคร</v>
          </cell>
          <cell r="I755" t="str">
            <v>อ.บ้านแพ้ว</v>
          </cell>
        </row>
        <row r="756">
          <cell r="C756" t="str">
            <v>อ.อุบลรัตน์</v>
          </cell>
          <cell r="D756" t="str">
            <v>ต.ทุ่งโป่ง</v>
          </cell>
          <cell r="E756" t="str">
            <v>40250</v>
          </cell>
          <cell r="H756" t="str">
            <v>สระแก้ว</v>
          </cell>
          <cell r="I756" t="str">
            <v>อ.เมืองสระแก้ว</v>
          </cell>
        </row>
        <row r="757">
          <cell r="C757" t="str">
            <v>อ.กระนวน</v>
          </cell>
          <cell r="D757" t="str">
            <v>ต.หนองโก</v>
          </cell>
          <cell r="E757" t="str">
            <v>40170</v>
          </cell>
          <cell r="H757" t="str">
            <v>สระแก้ว</v>
          </cell>
          <cell r="I757" t="str">
            <v>อ.คลองหาด</v>
          </cell>
        </row>
        <row r="758">
          <cell r="C758" t="str">
            <v>อ.กระนวน</v>
          </cell>
          <cell r="D758" t="str">
            <v>ต.หนองกุงใหญ่</v>
          </cell>
          <cell r="E758" t="str">
            <v>40170</v>
          </cell>
          <cell r="H758" t="str">
            <v>สระแก้ว</v>
          </cell>
          <cell r="I758" t="str">
            <v>อ.ตาพระยา</v>
          </cell>
        </row>
        <row r="759">
          <cell r="C759" t="str">
            <v>อ.กระนวน</v>
          </cell>
          <cell r="D759" t="str">
            <v>ต.กระนวน</v>
          </cell>
          <cell r="E759" t="str">
            <v>โปรดระบุ</v>
          </cell>
          <cell r="H759" t="str">
            <v>สระแก้ว</v>
          </cell>
          <cell r="I759" t="str">
            <v>อ.วังน้ำเย็น</v>
          </cell>
        </row>
        <row r="760">
          <cell r="C760" t="str">
            <v>อ.กระนวน</v>
          </cell>
          <cell r="D760" t="str">
            <v>ต.บ้านโนน</v>
          </cell>
          <cell r="E760" t="str">
            <v>โปรดระบุ</v>
          </cell>
          <cell r="H760" t="str">
            <v>สระแก้ว</v>
          </cell>
          <cell r="I760" t="str">
            <v>อ.วัฒนานคร</v>
          </cell>
        </row>
        <row r="761">
          <cell r="C761" t="str">
            <v>อ.กระนวน</v>
          </cell>
          <cell r="D761" t="str">
            <v>ต.ห้วยโจด</v>
          </cell>
          <cell r="E761" t="str">
            <v>40170</v>
          </cell>
          <cell r="H761" t="str">
            <v>สระแก้ว</v>
          </cell>
          <cell r="I761" t="str">
            <v>อ.อรัญประเทศ</v>
          </cell>
        </row>
        <row r="762">
          <cell r="C762" t="str">
            <v>อ.กระนวน</v>
          </cell>
          <cell r="D762" t="str">
            <v>ต.ห้วยยาง</v>
          </cell>
          <cell r="E762" t="str">
            <v>40170</v>
          </cell>
          <cell r="H762" t="str">
            <v>สระแก้ว</v>
          </cell>
          <cell r="I762" t="str">
            <v>อ.เขาฉกรรจ์</v>
          </cell>
        </row>
        <row r="763">
          <cell r="C763" t="str">
            <v>อ.กระนวน</v>
          </cell>
          <cell r="D763" t="str">
            <v>ต.บ้านฝาง</v>
          </cell>
          <cell r="E763" t="str">
            <v>40170</v>
          </cell>
          <cell r="H763" t="str">
            <v>สระแก้ว</v>
          </cell>
          <cell r="I763" t="str">
            <v>อ.โคกสูง</v>
          </cell>
        </row>
        <row r="764">
          <cell r="C764" t="str">
            <v>อ.กระนวน</v>
          </cell>
          <cell r="D764" t="str">
            <v>ต.คำแมด</v>
          </cell>
          <cell r="E764" t="str">
            <v>โปรดระบุ</v>
          </cell>
          <cell r="H764" t="str">
            <v>สระแก้ว</v>
          </cell>
          <cell r="I764" t="str">
            <v>อ.วังสมบูรณ์</v>
          </cell>
        </row>
        <row r="765">
          <cell r="C765" t="str">
            <v>อ.กระนวน</v>
          </cell>
          <cell r="D765" t="str">
            <v>ต.ดูนสาด</v>
          </cell>
          <cell r="E765" t="str">
            <v>40170</v>
          </cell>
          <cell r="H765" t="str">
            <v>สระบุรี</v>
          </cell>
          <cell r="I765" t="str">
            <v>อ.เมืองสระบุรี</v>
          </cell>
        </row>
        <row r="766">
          <cell r="C766" t="str">
            <v>อ.กระนวน</v>
          </cell>
          <cell r="D766" t="str">
            <v>ต.หนองโน</v>
          </cell>
          <cell r="E766" t="str">
            <v>40170</v>
          </cell>
          <cell r="H766" t="str">
            <v>สระบุรี</v>
          </cell>
          <cell r="I766" t="str">
            <v>อ.แก่งคอย</v>
          </cell>
        </row>
        <row r="767">
          <cell r="C767" t="str">
            <v>อ.กระนวน</v>
          </cell>
          <cell r="D767" t="str">
            <v>ต.น้ำอ้อม</v>
          </cell>
          <cell r="E767" t="str">
            <v>40170</v>
          </cell>
          <cell r="H767" t="str">
            <v>สระบุรี</v>
          </cell>
          <cell r="I767" t="str">
            <v>อ.หนองแค</v>
          </cell>
        </row>
        <row r="768">
          <cell r="C768" t="str">
            <v>อ.กระนวน</v>
          </cell>
          <cell r="D768" t="str">
            <v>ต.หัวนาคำ</v>
          </cell>
          <cell r="E768" t="str">
            <v>40170</v>
          </cell>
          <cell r="H768" t="str">
            <v>สระบุรี</v>
          </cell>
          <cell r="I768" t="str">
            <v>อ.วิหารแดง</v>
          </cell>
        </row>
        <row r="769">
          <cell r="C769" t="str">
            <v>อ.กระนวน</v>
          </cell>
          <cell r="D769" t="str">
            <v>ต.คูคำ</v>
          </cell>
          <cell r="E769" t="str">
            <v>โปรดระบุ</v>
          </cell>
          <cell r="H769" t="str">
            <v>สระบุรี</v>
          </cell>
          <cell r="I769" t="str">
            <v>อ.หนองแซง</v>
          </cell>
        </row>
        <row r="770">
          <cell r="C770" t="str">
            <v>อ.กระนวน</v>
          </cell>
          <cell r="D770" t="str">
            <v>ต.ห้วยเตย</v>
          </cell>
          <cell r="E770" t="str">
            <v>โปรดระบุ</v>
          </cell>
          <cell r="H770" t="str">
            <v>สระบุรี</v>
          </cell>
          <cell r="I770" t="str">
            <v>อ.บ้านหมอ</v>
          </cell>
        </row>
        <row r="771">
          <cell r="C771" t="str">
            <v>อ.บ้านไผ่</v>
          </cell>
          <cell r="D771" t="str">
            <v>ต.บ้านไผ่</v>
          </cell>
          <cell r="E771" t="str">
            <v>40110</v>
          </cell>
          <cell r="H771" t="str">
            <v>สระบุรี</v>
          </cell>
          <cell r="I771" t="str">
            <v>อ.ดอนพุด</v>
          </cell>
        </row>
        <row r="772">
          <cell r="C772" t="str">
            <v>อ.บ้านไผ่</v>
          </cell>
          <cell r="D772" t="str">
            <v>ต.ในเมือง</v>
          </cell>
          <cell r="E772" t="str">
            <v>40110</v>
          </cell>
          <cell r="H772" t="str">
            <v>สระบุรี</v>
          </cell>
          <cell r="I772" t="str">
            <v>อ.หนองโดน</v>
          </cell>
        </row>
        <row r="773">
          <cell r="C773" t="str">
            <v>อ.บ้านไผ่</v>
          </cell>
          <cell r="D773" t="str">
            <v>ต.บ้านแฮด</v>
          </cell>
          <cell r="E773" t="str">
            <v>โปรดระบุ</v>
          </cell>
          <cell r="H773" t="str">
            <v>สระบุรี</v>
          </cell>
          <cell r="I773" t="str">
            <v>อ.พระพุทธบาท</v>
          </cell>
        </row>
        <row r="774">
          <cell r="C774" t="str">
            <v>อ.บ้านไผ่</v>
          </cell>
          <cell r="D774" t="str">
            <v>ต.โคกสำราญ</v>
          </cell>
          <cell r="E774" t="str">
            <v>โปรดระบุ</v>
          </cell>
          <cell r="H774" t="str">
            <v>สระบุรี</v>
          </cell>
          <cell r="I774" t="str">
            <v>อ.เสาไห้</v>
          </cell>
        </row>
        <row r="775">
          <cell r="C775" t="str">
            <v>อ.บ้านไผ่</v>
          </cell>
          <cell r="D775" t="str">
            <v>ต.เมืองเพีย</v>
          </cell>
          <cell r="E775" t="str">
            <v>40110</v>
          </cell>
          <cell r="H775" t="str">
            <v>สระบุรี</v>
          </cell>
          <cell r="I775" t="str">
            <v>อ.มวกเหล็ก</v>
          </cell>
        </row>
        <row r="776">
          <cell r="C776" t="str">
            <v>อ.บ้านไผ่</v>
          </cell>
          <cell r="D776" t="str">
            <v>ต.เปือยใหญ่</v>
          </cell>
          <cell r="E776" t="str">
            <v>โปรดระบุ</v>
          </cell>
          <cell r="H776" t="str">
            <v>สระบุรี</v>
          </cell>
          <cell r="I776" t="str">
            <v>อ.วังม่วง</v>
          </cell>
        </row>
        <row r="777">
          <cell r="C777" t="str">
            <v>อ.บ้านไผ่</v>
          </cell>
          <cell r="D777" t="str">
            <v>ต.โนนศิลา</v>
          </cell>
          <cell r="E777" t="str">
            <v>โปรดระบุ</v>
          </cell>
          <cell r="H777" t="str">
            <v>สระบุรี</v>
          </cell>
          <cell r="I777" t="str">
            <v>อ.เฉลิมพระเกียรติ</v>
          </cell>
        </row>
        <row r="778">
          <cell r="C778" t="str">
            <v>อ.บ้านไผ่</v>
          </cell>
          <cell r="D778" t="str">
            <v>ต.บ้านหัน</v>
          </cell>
          <cell r="E778" t="str">
            <v>โปรดระบุ</v>
          </cell>
          <cell r="H778" t="str">
            <v>สิงห์บุรี</v>
          </cell>
          <cell r="I778" t="str">
            <v>อ.เมืองสิงห์บุรี</v>
          </cell>
        </row>
        <row r="779">
          <cell r="C779" t="str">
            <v>อ.บ้านไผ่</v>
          </cell>
          <cell r="D779" t="str">
            <v>ต.บ้านลาน</v>
          </cell>
          <cell r="E779" t="str">
            <v>40110</v>
          </cell>
          <cell r="H779" t="str">
            <v>สิงห์บุรี</v>
          </cell>
          <cell r="I779" t="str">
            <v>อ.บางระจัน</v>
          </cell>
        </row>
        <row r="780">
          <cell r="C780" t="str">
            <v>อ.บ้านไผ่</v>
          </cell>
          <cell r="D780" t="str">
            <v>ต.แคนเหนือ</v>
          </cell>
          <cell r="E780" t="str">
            <v>40110</v>
          </cell>
          <cell r="H780" t="str">
            <v>สิงห์บุรี</v>
          </cell>
          <cell r="I780" t="str">
            <v>อ.ค่ายบางระจัน</v>
          </cell>
        </row>
        <row r="781">
          <cell r="C781" t="str">
            <v>อ.บ้านไผ่</v>
          </cell>
          <cell r="D781" t="str">
            <v>ต.ภูเหล็ก</v>
          </cell>
          <cell r="E781" t="str">
            <v>40110</v>
          </cell>
          <cell r="H781" t="str">
            <v>สิงห์บุรี</v>
          </cell>
          <cell r="I781" t="str">
            <v>อ.พรหมบุรี</v>
          </cell>
        </row>
        <row r="782">
          <cell r="C782" t="str">
            <v>อ.บ้านไผ่</v>
          </cell>
          <cell r="D782" t="str">
            <v>ต.หนองแซง</v>
          </cell>
          <cell r="E782" t="str">
            <v>โปรดระบุ</v>
          </cell>
          <cell r="H782" t="str">
            <v>สิงห์บุรี</v>
          </cell>
          <cell r="I782" t="str">
            <v>อ.ท่าช้าง</v>
          </cell>
        </row>
        <row r="783">
          <cell r="C783" t="str">
            <v>อ.บ้านไผ่</v>
          </cell>
          <cell r="D783" t="str">
            <v>ต.ป่าปอ</v>
          </cell>
          <cell r="E783" t="str">
            <v>40110</v>
          </cell>
          <cell r="H783" t="str">
            <v>สิงห์บุรี</v>
          </cell>
          <cell r="I783" t="str">
            <v>อ.อินทร์บุรี</v>
          </cell>
        </row>
        <row r="784">
          <cell r="C784" t="str">
            <v>อ.บ้านไผ่</v>
          </cell>
          <cell r="D784" t="str">
            <v>ต.หินตั้ง</v>
          </cell>
          <cell r="E784" t="str">
            <v>40110</v>
          </cell>
          <cell r="H784" t="str">
            <v>สุโขทัย</v>
          </cell>
          <cell r="I784" t="str">
            <v>อ.เมืองสุโขทัย</v>
          </cell>
        </row>
        <row r="785">
          <cell r="C785" t="str">
            <v>อ.บ้านไผ่</v>
          </cell>
          <cell r="D785" t="str">
            <v>ต.โนนสมบูรณ์</v>
          </cell>
          <cell r="E785" t="str">
            <v>โปรดระบุ</v>
          </cell>
          <cell r="H785" t="str">
            <v>สุโขทัย</v>
          </cell>
          <cell r="I785" t="str">
            <v>อ.บ้านด่านลานหอย</v>
          </cell>
        </row>
        <row r="786">
          <cell r="C786" t="str">
            <v>อ.บ้านไผ่</v>
          </cell>
          <cell r="D786" t="str">
            <v>ต.หนองน้ำใส</v>
          </cell>
          <cell r="E786" t="str">
            <v>40110</v>
          </cell>
          <cell r="H786" t="str">
            <v>สุโขทัย</v>
          </cell>
          <cell r="I786" t="str">
            <v>อ.คีรีมาศ</v>
          </cell>
        </row>
        <row r="787">
          <cell r="C787" t="str">
            <v>อ.บ้านไผ่</v>
          </cell>
          <cell r="D787" t="str">
            <v>ต.หัวหนอง</v>
          </cell>
          <cell r="E787" t="str">
            <v>40110</v>
          </cell>
          <cell r="H787" t="str">
            <v>สุโขทัย</v>
          </cell>
          <cell r="I787" t="str">
            <v>อ.กงไกรลาศ</v>
          </cell>
        </row>
        <row r="788">
          <cell r="C788" t="str">
            <v>อ.บ้านไผ่</v>
          </cell>
          <cell r="D788" t="str">
            <v>ต.บ้านแฮด</v>
          </cell>
          <cell r="E788" t="str">
            <v>โปรดระบุ</v>
          </cell>
          <cell r="H788" t="str">
            <v>สุโขทัย</v>
          </cell>
          <cell r="I788" t="str">
            <v>อ.ศรีสัชนาลัย</v>
          </cell>
        </row>
        <row r="789">
          <cell r="C789" t="str">
            <v>อ.บ้านไผ่</v>
          </cell>
          <cell r="D789" t="str">
            <v>ต.โนนแดง</v>
          </cell>
          <cell r="E789" t="str">
            <v>โปรดระบุ</v>
          </cell>
          <cell r="H789" t="str">
            <v>สุโขทัย</v>
          </cell>
          <cell r="I789" t="str">
            <v>อ.ศรีสำโรง</v>
          </cell>
        </row>
        <row r="790">
          <cell r="C790" t="str">
            <v>อ.บ้านไผ่</v>
          </cell>
          <cell r="D790" t="str">
            <v>ต.หนองปลาหมอ</v>
          </cell>
          <cell r="E790" t="str">
            <v>โปรดระบุ</v>
          </cell>
          <cell r="H790" t="str">
            <v>สุโขทัย</v>
          </cell>
          <cell r="I790" t="str">
            <v>อ.สวรรคโลก</v>
          </cell>
        </row>
        <row r="791">
          <cell r="C791" t="str">
            <v>อ.บ้านไผ่</v>
          </cell>
          <cell r="D791" t="str">
            <v>ต.สระแก้ว</v>
          </cell>
          <cell r="E791" t="str">
            <v>โปรดระบุ</v>
          </cell>
          <cell r="H791" t="str">
            <v>สุโขทัย</v>
          </cell>
          <cell r="I791" t="str">
            <v>อ.ศรีนคร</v>
          </cell>
        </row>
        <row r="792">
          <cell r="C792" t="str">
            <v>อ.บ้านไผ่</v>
          </cell>
          <cell r="D792" t="str">
            <v>ต.ขามป้อม</v>
          </cell>
          <cell r="E792" t="str">
            <v>โปรดระบุ</v>
          </cell>
          <cell r="H792" t="str">
            <v>สุโขทัย</v>
          </cell>
          <cell r="I792" t="str">
            <v>อ.ทุ่งเสลี่ยม</v>
          </cell>
        </row>
        <row r="793">
          <cell r="C793" t="str">
            <v>อ.บ้านไผ่</v>
          </cell>
          <cell r="D793" t="str">
            <v>ต.วังม่วง</v>
          </cell>
          <cell r="E793" t="str">
            <v>โปรดระบุ</v>
          </cell>
          <cell r="H793" t="str">
            <v>สุพรรณบุรี</v>
          </cell>
          <cell r="I793" t="str">
            <v>อ.เมืองสุพรรณบุรี</v>
          </cell>
        </row>
        <row r="794">
          <cell r="C794" t="str">
            <v>อ.บ้านไผ่</v>
          </cell>
          <cell r="D794" t="str">
            <v>ต.เปือยน้อย</v>
          </cell>
          <cell r="E794" t="str">
            <v>โปรดระบุ</v>
          </cell>
          <cell r="H794" t="str">
            <v>สุพรรณบุรี</v>
          </cell>
          <cell r="I794" t="str">
            <v>อ.เดิมบางนางบวช</v>
          </cell>
        </row>
        <row r="795">
          <cell r="C795" t="str">
            <v>อ.เปือยน้อย</v>
          </cell>
          <cell r="D795" t="str">
            <v>ต.เปือยน้อย</v>
          </cell>
          <cell r="E795" t="str">
            <v>40340</v>
          </cell>
          <cell r="H795" t="str">
            <v>สุพรรณบุรี</v>
          </cell>
          <cell r="I795" t="str">
            <v>อ.ด่านช้าง</v>
          </cell>
        </row>
        <row r="796">
          <cell r="C796" t="str">
            <v>อ.เปือยน้อย</v>
          </cell>
          <cell r="D796" t="str">
            <v>ต.วังม่วง</v>
          </cell>
          <cell r="E796" t="str">
            <v>40340</v>
          </cell>
          <cell r="H796" t="str">
            <v>สุพรรณบุรี</v>
          </cell>
          <cell r="I796" t="str">
            <v>อ.บางปลาม้า</v>
          </cell>
        </row>
        <row r="797">
          <cell r="C797" t="str">
            <v>อ.เปือยน้อย</v>
          </cell>
          <cell r="D797" t="str">
            <v>ต.ขามป้อม</v>
          </cell>
          <cell r="E797" t="str">
            <v>40340</v>
          </cell>
          <cell r="H797" t="str">
            <v>สุพรรณบุรี</v>
          </cell>
          <cell r="I797" t="str">
            <v>อ.ศรีประจันต์</v>
          </cell>
        </row>
        <row r="798">
          <cell r="C798" t="str">
            <v>อ.เปือยน้อย</v>
          </cell>
          <cell r="D798" t="str">
            <v>ต.สระแก้ว</v>
          </cell>
          <cell r="E798" t="str">
            <v>40340</v>
          </cell>
          <cell r="H798" t="str">
            <v>สุพรรณบุรี</v>
          </cell>
          <cell r="I798" t="str">
            <v>อ.ดอนเจดีย์</v>
          </cell>
        </row>
        <row r="799">
          <cell r="C799" t="str">
            <v>อ.พล</v>
          </cell>
          <cell r="D799" t="str">
            <v>ต.เมืองพล</v>
          </cell>
          <cell r="E799" t="str">
            <v>40120</v>
          </cell>
          <cell r="H799" t="str">
            <v>สุพรรณบุรี</v>
          </cell>
          <cell r="I799" t="str">
            <v>อ.สองพี่น้อง</v>
          </cell>
        </row>
        <row r="800">
          <cell r="C800" t="str">
            <v>อ.พล</v>
          </cell>
          <cell r="D800" t="str">
            <v>ต.โจดหนองแก</v>
          </cell>
          <cell r="E800" t="str">
            <v>40120</v>
          </cell>
          <cell r="H800" t="str">
            <v>สุพรรณบุรี</v>
          </cell>
          <cell r="I800" t="str">
            <v>อ.สามชุก</v>
          </cell>
        </row>
        <row r="801">
          <cell r="C801" t="str">
            <v>อ.พล</v>
          </cell>
          <cell r="D801" t="str">
            <v>ต.เก่างิ้ว</v>
          </cell>
          <cell r="E801" t="str">
            <v>40120</v>
          </cell>
          <cell r="H801" t="str">
            <v>สุพรรณบุรี</v>
          </cell>
          <cell r="I801" t="str">
            <v>อ.อู่ทอง</v>
          </cell>
        </row>
        <row r="802">
          <cell r="C802" t="str">
            <v>อ.พล</v>
          </cell>
          <cell r="D802" t="str">
            <v>ต.หนองมะเขือ</v>
          </cell>
          <cell r="E802" t="str">
            <v>40120</v>
          </cell>
          <cell r="H802" t="str">
            <v>สุพรรณบุรี</v>
          </cell>
          <cell r="I802" t="str">
            <v>อ.หนองหญ้าไซ</v>
          </cell>
        </row>
        <row r="803">
          <cell r="C803" t="str">
            <v>อ.พล</v>
          </cell>
          <cell r="D803" t="str">
            <v>ต.หนองแวงโสกพระ</v>
          </cell>
          <cell r="E803" t="str">
            <v>40120</v>
          </cell>
          <cell r="H803" t="str">
            <v>สุราษฎร์ธานี</v>
          </cell>
          <cell r="I803" t="str">
            <v>อ.เมืองสุราษฎร์ธานี</v>
          </cell>
        </row>
        <row r="804">
          <cell r="C804" t="str">
            <v>อ.พล</v>
          </cell>
          <cell r="D804" t="str">
            <v>ต.เพ็กใหญ่</v>
          </cell>
          <cell r="E804" t="str">
            <v>40120</v>
          </cell>
          <cell r="H804" t="str">
            <v>สุราษฎร์ธานี</v>
          </cell>
          <cell r="I804" t="str">
            <v>อ.กาญจนดิษฐ์</v>
          </cell>
        </row>
        <row r="805">
          <cell r="C805" t="str">
            <v>อ.พล</v>
          </cell>
          <cell r="D805" t="str">
            <v>ต.โคกสง่า</v>
          </cell>
          <cell r="E805" t="str">
            <v>40120</v>
          </cell>
          <cell r="H805" t="str">
            <v>สุราษฎร์ธานี</v>
          </cell>
          <cell r="I805" t="str">
            <v>อ.ดอนสัก</v>
          </cell>
        </row>
        <row r="806">
          <cell r="C806" t="str">
            <v>อ.พล</v>
          </cell>
          <cell r="D806" t="str">
            <v>ต.หนองแวงนางเบ้า</v>
          </cell>
          <cell r="E806" t="str">
            <v>40120</v>
          </cell>
          <cell r="H806" t="str">
            <v>สุราษฎร์ธานี</v>
          </cell>
          <cell r="I806" t="str">
            <v>อ.เกาะสมุย</v>
          </cell>
        </row>
        <row r="807">
          <cell r="C807" t="str">
            <v>อ.พล</v>
          </cell>
          <cell r="D807" t="str">
            <v>ต.ลอมคอม</v>
          </cell>
          <cell r="E807" t="str">
            <v>40120</v>
          </cell>
          <cell r="H807" t="str">
            <v>สุราษฎร์ธานี</v>
          </cell>
          <cell r="I807" t="str">
            <v>อ.เกาะพะงัน</v>
          </cell>
        </row>
        <row r="808">
          <cell r="C808" t="str">
            <v>อ.พล</v>
          </cell>
          <cell r="D808" t="str">
            <v>ต.โนนข่า</v>
          </cell>
          <cell r="E808" t="str">
            <v>40120</v>
          </cell>
          <cell r="H808" t="str">
            <v>สุราษฎร์ธานี</v>
          </cell>
          <cell r="I808" t="str">
            <v>อ.ไชยา</v>
          </cell>
        </row>
        <row r="809">
          <cell r="C809" t="str">
            <v>อ.พล</v>
          </cell>
          <cell r="D809" t="str">
            <v>ต.โสกนกเต็น</v>
          </cell>
          <cell r="E809" t="str">
            <v>40120</v>
          </cell>
          <cell r="H809" t="str">
            <v>สุราษฎร์ธานี</v>
          </cell>
          <cell r="I809" t="str">
            <v>อ.ท่าชนะ</v>
          </cell>
        </row>
        <row r="810">
          <cell r="C810" t="str">
            <v>อ.พล</v>
          </cell>
          <cell r="D810" t="str">
            <v>ต.หัวทุ่ง</v>
          </cell>
          <cell r="E810" t="str">
            <v>40120</v>
          </cell>
          <cell r="H810" t="str">
            <v>สุราษฎร์ธานี</v>
          </cell>
          <cell r="I810" t="str">
            <v>อ.คีรีรัฐนิคม</v>
          </cell>
        </row>
        <row r="811">
          <cell r="C811" t="str">
            <v>อ.พล</v>
          </cell>
          <cell r="D811" t="str">
            <v>ต.ทางขวาง</v>
          </cell>
          <cell r="E811" t="str">
            <v>โปรดระบุ</v>
          </cell>
          <cell r="H811" t="str">
            <v>สุราษฎร์ธานี</v>
          </cell>
          <cell r="I811" t="str">
            <v>อ.บ้านตาขุน</v>
          </cell>
        </row>
        <row r="812">
          <cell r="C812" t="str">
            <v>อ.พล</v>
          </cell>
          <cell r="D812" t="str">
            <v>ต.ท่าวัด</v>
          </cell>
          <cell r="E812" t="str">
            <v>โปรดระบุ</v>
          </cell>
          <cell r="H812" t="str">
            <v>สุราษฎร์ธานี</v>
          </cell>
          <cell r="I812" t="str">
            <v>อ.พนม</v>
          </cell>
        </row>
        <row r="813">
          <cell r="C813" t="str">
            <v>อ.พล</v>
          </cell>
          <cell r="D813" t="str">
            <v>ต.ท่านางแมว</v>
          </cell>
          <cell r="E813" t="str">
            <v>โปรดระบุ</v>
          </cell>
          <cell r="H813" t="str">
            <v>สุราษฎร์ธานี</v>
          </cell>
          <cell r="I813" t="str">
            <v>อ.ท่าฉาง</v>
          </cell>
        </row>
        <row r="814">
          <cell r="C814" t="str">
            <v>อ.พล</v>
          </cell>
          <cell r="D814" t="str">
            <v>ต.แวงน้อย</v>
          </cell>
          <cell r="E814" t="str">
            <v>โปรดระบุ</v>
          </cell>
          <cell r="H814" t="str">
            <v>สุราษฎร์ธานี</v>
          </cell>
          <cell r="I814" t="str">
            <v>อ.บ้านนาสาร</v>
          </cell>
        </row>
        <row r="815">
          <cell r="C815" t="str">
            <v>อ.พล</v>
          </cell>
          <cell r="D815" t="str">
            <v>ต.ก้านเหลือง</v>
          </cell>
          <cell r="E815" t="str">
            <v>โปรดระบุ</v>
          </cell>
          <cell r="H815" t="str">
            <v>สุราษฎร์ธานี</v>
          </cell>
          <cell r="I815" t="str">
            <v>อ.บ้านนาเดิม</v>
          </cell>
        </row>
        <row r="816">
          <cell r="C816" t="str">
            <v>อ.พล</v>
          </cell>
          <cell r="D816" t="str">
            <v>ต.ละหารนา</v>
          </cell>
          <cell r="E816" t="str">
            <v>โปรดระบุ</v>
          </cell>
          <cell r="H816" t="str">
            <v>สุราษฎร์ธานี</v>
          </cell>
          <cell r="I816" t="str">
            <v>อ.เคียนซา</v>
          </cell>
        </row>
        <row r="817">
          <cell r="C817" t="str">
            <v>อ.พล</v>
          </cell>
          <cell r="D817" t="str">
            <v>ต.แวงใหญ่</v>
          </cell>
          <cell r="E817" t="str">
            <v>โปรดระบุ</v>
          </cell>
          <cell r="H817" t="str">
            <v>สุราษฎร์ธานี</v>
          </cell>
          <cell r="I817" t="str">
            <v>อ.เวียงสระ</v>
          </cell>
        </row>
        <row r="818">
          <cell r="C818" t="str">
            <v>อ.พล</v>
          </cell>
          <cell r="D818" t="str">
            <v>ต.โนนทอง</v>
          </cell>
          <cell r="E818" t="str">
            <v>โปรดระบุ</v>
          </cell>
          <cell r="H818" t="str">
            <v>สุราษฎร์ธานี</v>
          </cell>
          <cell r="I818" t="str">
            <v>อ.พระแสง</v>
          </cell>
        </row>
        <row r="819">
          <cell r="C819" t="str">
            <v>อ.พล</v>
          </cell>
          <cell r="D819" t="str">
            <v>ต.ใหม่นาเพียง</v>
          </cell>
          <cell r="E819" t="str">
            <v>โปรดระบุ</v>
          </cell>
          <cell r="H819" t="str">
            <v>สุราษฎร์ธานี</v>
          </cell>
          <cell r="I819" t="str">
            <v>อ.พุนพิน</v>
          </cell>
        </row>
        <row r="820">
          <cell r="C820" t="str">
            <v>อ.พล</v>
          </cell>
          <cell r="D820" t="str">
            <v>ต.คอนฉิม</v>
          </cell>
          <cell r="E820" t="str">
            <v>โปรดระบุ</v>
          </cell>
          <cell r="H820" t="str">
            <v>สุราษฎร์ธานี</v>
          </cell>
          <cell r="I820" t="str">
            <v>อ.ชัยบุรี</v>
          </cell>
        </row>
        <row r="821">
          <cell r="C821" t="str">
            <v>อ.แวงใหญ่</v>
          </cell>
          <cell r="D821" t="str">
            <v>ต.คอนฉิม</v>
          </cell>
          <cell r="E821" t="str">
            <v>40330</v>
          </cell>
          <cell r="H821" t="str">
            <v>สุราษฎร์ธานี</v>
          </cell>
          <cell r="I821" t="str">
            <v>อ.วิภาวดี</v>
          </cell>
        </row>
        <row r="822">
          <cell r="C822" t="str">
            <v>อ.แวงใหญ่</v>
          </cell>
          <cell r="D822" t="str">
            <v>ต.ใหม่นาเพียง</v>
          </cell>
          <cell r="E822" t="str">
            <v>40330</v>
          </cell>
          <cell r="H822" t="str">
            <v>สุรินทร์</v>
          </cell>
          <cell r="I822" t="str">
            <v>อ.เมืองสุรินทร์</v>
          </cell>
        </row>
        <row r="823">
          <cell r="C823" t="str">
            <v>อ.แวงใหญ่</v>
          </cell>
          <cell r="D823" t="str">
            <v>ต.โนนทอง</v>
          </cell>
          <cell r="E823" t="str">
            <v>40330</v>
          </cell>
          <cell r="H823" t="str">
            <v>สุรินทร์</v>
          </cell>
          <cell r="I823" t="str">
            <v>อ.ชุมพลบุรี</v>
          </cell>
        </row>
        <row r="824">
          <cell r="C824" t="str">
            <v>อ.แวงใหญ่</v>
          </cell>
          <cell r="D824" t="str">
            <v>ต.แวงใหญ่</v>
          </cell>
          <cell r="E824" t="str">
            <v>40330</v>
          </cell>
          <cell r="H824" t="str">
            <v>สุรินทร์</v>
          </cell>
          <cell r="I824" t="str">
            <v>อ.ท่าตูม</v>
          </cell>
        </row>
        <row r="825">
          <cell r="C825" t="str">
            <v>อ.แวงใหญ่</v>
          </cell>
          <cell r="D825" t="str">
            <v>ต.โนนสะอาด</v>
          </cell>
          <cell r="E825" t="str">
            <v>40330</v>
          </cell>
          <cell r="H825" t="str">
            <v>สุรินทร์</v>
          </cell>
          <cell r="I825" t="str">
            <v>อ.จอมพระ</v>
          </cell>
        </row>
        <row r="826">
          <cell r="C826" t="str">
            <v>อ.แวงน้อย</v>
          </cell>
          <cell r="D826" t="str">
            <v>ต.แวงน้อย</v>
          </cell>
          <cell r="E826" t="str">
            <v>40230</v>
          </cell>
          <cell r="H826" t="str">
            <v>สุรินทร์</v>
          </cell>
          <cell r="I826" t="str">
            <v>อ.ปราสาท</v>
          </cell>
        </row>
        <row r="827">
          <cell r="C827" t="str">
            <v>อ.แวงน้อย</v>
          </cell>
          <cell r="D827" t="str">
            <v>ต.ก้านเหลือง</v>
          </cell>
          <cell r="E827" t="str">
            <v>40230</v>
          </cell>
          <cell r="H827" t="str">
            <v>สุรินทร์</v>
          </cell>
          <cell r="I827" t="str">
            <v>อ.กาบเชิง</v>
          </cell>
        </row>
        <row r="828">
          <cell r="C828" t="str">
            <v>อ.แวงน้อย</v>
          </cell>
          <cell r="D828" t="str">
            <v>ต.ท่านางแนว</v>
          </cell>
          <cell r="E828" t="str">
            <v>40230</v>
          </cell>
          <cell r="H828" t="str">
            <v>สุรินทร์</v>
          </cell>
          <cell r="I828" t="str">
            <v>อ.รัตนบุรี</v>
          </cell>
        </row>
        <row r="829">
          <cell r="C829" t="str">
            <v>อ.แวงน้อย</v>
          </cell>
          <cell r="D829" t="str">
            <v>ต.ละหานนา</v>
          </cell>
          <cell r="E829" t="str">
            <v>40230</v>
          </cell>
          <cell r="H829" t="str">
            <v>สุรินทร์</v>
          </cell>
          <cell r="I829" t="str">
            <v>อ.สนม</v>
          </cell>
        </row>
        <row r="830">
          <cell r="C830" t="str">
            <v>อ.แวงน้อย</v>
          </cell>
          <cell r="D830" t="str">
            <v>ต.ท่าวัด</v>
          </cell>
          <cell r="E830" t="str">
            <v>40230</v>
          </cell>
          <cell r="H830" t="str">
            <v>สุรินทร์</v>
          </cell>
          <cell r="I830" t="str">
            <v>อ.ศีขรภูมิ</v>
          </cell>
        </row>
        <row r="831">
          <cell r="C831" t="str">
            <v>อ.แวงน้อย</v>
          </cell>
          <cell r="D831" t="str">
            <v>ต.ทางขวาง</v>
          </cell>
          <cell r="E831" t="str">
            <v>40230</v>
          </cell>
          <cell r="H831" t="str">
            <v>สุรินทร์</v>
          </cell>
          <cell r="I831" t="str">
            <v>อ.สังขะ</v>
          </cell>
        </row>
        <row r="832">
          <cell r="C832" t="str">
            <v>อ.หนองสองห้อง</v>
          </cell>
          <cell r="D832" t="str">
            <v>ต.หนองสองห้อง</v>
          </cell>
          <cell r="E832" t="str">
            <v>40190</v>
          </cell>
          <cell r="H832" t="str">
            <v>สุรินทร์</v>
          </cell>
          <cell r="I832" t="str">
            <v>อ.ลำดวน</v>
          </cell>
        </row>
        <row r="833">
          <cell r="C833" t="str">
            <v>อ.หนองสองห้อง</v>
          </cell>
          <cell r="D833" t="str">
            <v>ต.คึมชาด</v>
          </cell>
          <cell r="E833" t="str">
            <v>40190</v>
          </cell>
          <cell r="H833" t="str">
            <v>สุรินทร์</v>
          </cell>
          <cell r="I833" t="str">
            <v>อ.สำโรงทาบ</v>
          </cell>
        </row>
        <row r="834">
          <cell r="C834" t="str">
            <v>อ.หนองสองห้อง</v>
          </cell>
          <cell r="D834" t="str">
            <v>ต.โนนธาตุ</v>
          </cell>
          <cell r="E834" t="str">
            <v>40190</v>
          </cell>
          <cell r="H834" t="str">
            <v>สุรินทร์</v>
          </cell>
          <cell r="I834" t="str">
            <v>อ.บัวเชด</v>
          </cell>
        </row>
        <row r="835">
          <cell r="C835" t="str">
            <v>อ.หนองสองห้อง</v>
          </cell>
          <cell r="D835" t="str">
            <v>ต.ตะกั่วป่า</v>
          </cell>
          <cell r="E835" t="str">
            <v>40190</v>
          </cell>
          <cell r="H835" t="str">
            <v>สุรินทร์</v>
          </cell>
          <cell r="I835" t="str">
            <v>อ.พนมดงรัก</v>
          </cell>
        </row>
        <row r="836">
          <cell r="C836" t="str">
            <v>อ.หนองสองห้อง</v>
          </cell>
          <cell r="D836" t="str">
            <v>ต.สำโรง</v>
          </cell>
          <cell r="E836" t="str">
            <v>40190</v>
          </cell>
          <cell r="H836" t="str">
            <v>สุรินทร์</v>
          </cell>
          <cell r="I836" t="str">
            <v>อ.ศรีณรงค์</v>
          </cell>
        </row>
        <row r="837">
          <cell r="C837" t="str">
            <v>อ.หนองสองห้อง</v>
          </cell>
          <cell r="D837" t="str">
            <v>ต.หนองเม็ก</v>
          </cell>
          <cell r="E837" t="str">
            <v>40190</v>
          </cell>
          <cell r="H837" t="str">
            <v>สุรินทร์</v>
          </cell>
          <cell r="I837" t="str">
            <v>อ.เขวาสินรินทร์</v>
          </cell>
        </row>
        <row r="838">
          <cell r="C838" t="str">
            <v>อ.หนองสองห้อง</v>
          </cell>
          <cell r="D838" t="str">
            <v>ต.ดอนดู่</v>
          </cell>
          <cell r="E838" t="str">
            <v>40190</v>
          </cell>
          <cell r="H838" t="str">
            <v>สุรินทร์</v>
          </cell>
          <cell r="I838" t="str">
            <v>อ.โนนนารายณ์</v>
          </cell>
        </row>
        <row r="839">
          <cell r="C839" t="str">
            <v>อ.หนองสองห้อง</v>
          </cell>
          <cell r="D839" t="str">
            <v>ต.ดงเค็ง</v>
          </cell>
          <cell r="E839" t="str">
            <v>40190</v>
          </cell>
          <cell r="H839" t="str">
            <v>หนองคาย</v>
          </cell>
          <cell r="I839" t="str">
            <v>อ.เมืองหนองคาย</v>
          </cell>
        </row>
        <row r="840">
          <cell r="C840" t="str">
            <v>อ.หนองสองห้อง</v>
          </cell>
          <cell r="D840" t="str">
            <v>ต.หันโจด</v>
          </cell>
          <cell r="E840" t="str">
            <v>40190</v>
          </cell>
          <cell r="H840" t="str">
            <v>หนองคาย</v>
          </cell>
          <cell r="I840" t="str">
            <v>อ.ท่าบ่อ</v>
          </cell>
        </row>
        <row r="841">
          <cell r="C841" t="str">
            <v>อ.หนองสองห้อง</v>
          </cell>
          <cell r="D841" t="str">
            <v>ต.ดอนดั่ง</v>
          </cell>
          <cell r="E841" t="str">
            <v>40190</v>
          </cell>
          <cell r="H841" t="str">
            <v>หนองคาย</v>
          </cell>
          <cell r="I841" t="str">
            <v>อ.บึงกาฬ</v>
          </cell>
        </row>
        <row r="842">
          <cell r="C842" t="str">
            <v>อ.หนองสองห้อง</v>
          </cell>
          <cell r="D842" t="str">
            <v>ต.วังหิน</v>
          </cell>
          <cell r="E842" t="str">
            <v>40190</v>
          </cell>
          <cell r="H842" t="str">
            <v>หนองคาย</v>
          </cell>
          <cell r="I842" t="str">
            <v>อ.พรเจริญ</v>
          </cell>
        </row>
        <row r="843">
          <cell r="C843" t="str">
            <v>อ.หนองสองห้อง</v>
          </cell>
          <cell r="D843" t="str">
            <v>ต.หนองไผ่ล้อม</v>
          </cell>
          <cell r="E843" t="str">
            <v>40190</v>
          </cell>
          <cell r="H843" t="str">
            <v>หนองคาย</v>
          </cell>
          <cell r="I843" t="str">
            <v>อ.โพนพิสัย</v>
          </cell>
        </row>
        <row r="844">
          <cell r="C844" t="str">
            <v>อ.ภูเวียง</v>
          </cell>
          <cell r="D844" t="str">
            <v>ต.บ้านเรือ</v>
          </cell>
          <cell r="E844" t="str">
            <v>40150</v>
          </cell>
          <cell r="H844" t="str">
            <v>หนองคาย</v>
          </cell>
          <cell r="I844" t="str">
            <v>อ.โซ่พิสัย</v>
          </cell>
        </row>
        <row r="845">
          <cell r="C845" t="str">
            <v>อ.ภูเวียง</v>
          </cell>
          <cell r="D845" t="str">
            <v>ต.ในเมือง</v>
          </cell>
          <cell r="E845" t="str">
            <v>40150</v>
          </cell>
          <cell r="H845" t="str">
            <v>หนองคาย</v>
          </cell>
          <cell r="I845" t="str">
            <v>อ.ศรีเชียงใหม่</v>
          </cell>
        </row>
        <row r="846">
          <cell r="C846" t="str">
            <v>อ.ภูเวียง</v>
          </cell>
          <cell r="D846" t="str">
            <v>ต.บ้านโคก</v>
          </cell>
          <cell r="E846" t="str">
            <v>โปรดระบุ</v>
          </cell>
          <cell r="H846" t="str">
            <v>หนองคาย</v>
          </cell>
          <cell r="I846" t="str">
            <v>อ.สังคม</v>
          </cell>
        </row>
        <row r="847">
          <cell r="C847" t="str">
            <v>อ.ภูเวียง</v>
          </cell>
          <cell r="D847" t="str">
            <v>ต.หว้าทอง</v>
          </cell>
          <cell r="E847" t="str">
            <v>40150</v>
          </cell>
          <cell r="H847" t="str">
            <v>หนองคาย</v>
          </cell>
          <cell r="I847" t="str">
            <v>อ.เซกา</v>
          </cell>
        </row>
        <row r="848">
          <cell r="C848" t="str">
            <v>อ.ภูเวียง</v>
          </cell>
          <cell r="D848" t="str">
            <v>ต.กุดขอนแก่น</v>
          </cell>
          <cell r="E848" t="str">
            <v>40150</v>
          </cell>
          <cell r="H848" t="str">
            <v>หนองคาย</v>
          </cell>
          <cell r="I848" t="str">
            <v>อ.ปากคาด</v>
          </cell>
        </row>
        <row r="849">
          <cell r="C849" t="str">
            <v>อ.ภูเวียง</v>
          </cell>
          <cell r="D849" t="str">
            <v>ต.นาชุมแสง</v>
          </cell>
          <cell r="E849" t="str">
            <v>40150</v>
          </cell>
          <cell r="H849" t="str">
            <v>หนองคาย</v>
          </cell>
          <cell r="I849" t="str">
            <v>อ.บึงโขงหลง</v>
          </cell>
        </row>
        <row r="850">
          <cell r="C850" t="str">
            <v>อ.ภูเวียง</v>
          </cell>
          <cell r="D850" t="str">
            <v>ต.นาหว้า</v>
          </cell>
          <cell r="E850" t="str">
            <v>40150</v>
          </cell>
          <cell r="H850" t="str">
            <v>หนองคาย</v>
          </cell>
          <cell r="I850" t="str">
            <v>อ.ศรีวิไล</v>
          </cell>
        </row>
        <row r="851">
          <cell r="C851" t="str">
            <v>อ.ภูเวียง</v>
          </cell>
          <cell r="D851" t="str">
            <v>ต.เขาน้อย</v>
          </cell>
          <cell r="E851" t="str">
            <v>40150</v>
          </cell>
          <cell r="H851" t="str">
            <v>หนองคาย</v>
          </cell>
          <cell r="I851" t="str">
            <v>อ.บุ่งคล้า</v>
          </cell>
        </row>
        <row r="852">
          <cell r="C852" t="str">
            <v>อ.ภูเวียง</v>
          </cell>
          <cell r="D852" t="str">
            <v>ต.กุดธาตุ</v>
          </cell>
          <cell r="E852" t="str">
            <v>โปรดระบุ</v>
          </cell>
          <cell r="H852" t="str">
            <v>หนองคาย</v>
          </cell>
          <cell r="I852" t="str">
            <v>อ.สระใคร</v>
          </cell>
        </row>
        <row r="853">
          <cell r="C853" t="str">
            <v>อ.ภูเวียง</v>
          </cell>
          <cell r="D853" t="str">
            <v>ต.หนองกุงธนสาร</v>
          </cell>
          <cell r="E853" t="str">
            <v>40150</v>
          </cell>
          <cell r="H853" t="str">
            <v>หนองคาย</v>
          </cell>
          <cell r="I853" t="str">
            <v>อ.เฝ้าไร่</v>
          </cell>
        </row>
        <row r="854">
          <cell r="C854" t="str">
            <v>อ.ภูเวียง</v>
          </cell>
          <cell r="D854" t="str">
            <v>ต.ขนวน</v>
          </cell>
          <cell r="E854" t="str">
            <v>โปรดระบุ</v>
          </cell>
          <cell r="H854" t="str">
            <v>หนองคาย</v>
          </cell>
          <cell r="I854" t="str">
            <v>อ.รัตนวาปี</v>
          </cell>
        </row>
        <row r="855">
          <cell r="C855" t="str">
            <v>อ.ภูเวียง</v>
          </cell>
          <cell r="D855" t="str">
            <v>ต.หนองกุงเซิน</v>
          </cell>
          <cell r="E855" t="str">
            <v>40150</v>
          </cell>
          <cell r="H855" t="str">
            <v>หนองคาย</v>
          </cell>
          <cell r="I855" t="str">
            <v>อ.โพธิ์ตาก</v>
          </cell>
        </row>
        <row r="856">
          <cell r="C856" t="str">
            <v>อ.ภูเวียง</v>
          </cell>
          <cell r="D856" t="str">
            <v>ต.สงเปือย</v>
          </cell>
          <cell r="E856" t="str">
            <v>40150</v>
          </cell>
          <cell r="H856" t="str">
            <v>หนองบัวลำภู</v>
          </cell>
          <cell r="I856" t="str">
            <v>อ.เมืองหนองบัวลำภู</v>
          </cell>
        </row>
        <row r="857">
          <cell r="C857" t="str">
            <v>อ.ภูเวียง</v>
          </cell>
          <cell r="D857" t="str">
            <v>ต.ทุ่งชมพู</v>
          </cell>
          <cell r="E857" t="str">
            <v>40150</v>
          </cell>
          <cell r="H857" t="str">
            <v>หนองบัวลำภู</v>
          </cell>
          <cell r="I857" t="str">
            <v>อ.นากลาง</v>
          </cell>
        </row>
        <row r="858">
          <cell r="C858" t="str">
            <v>อ.ภูเวียง</v>
          </cell>
          <cell r="D858" t="str">
            <v>ต.เมืองเก่าพัฒนา</v>
          </cell>
          <cell r="E858" t="str">
            <v>40150</v>
          </cell>
          <cell r="H858" t="str">
            <v>หนองบัวลำภู</v>
          </cell>
          <cell r="I858" t="str">
            <v>อ.โนนสัง</v>
          </cell>
        </row>
        <row r="859">
          <cell r="C859" t="str">
            <v>อ.ภูเวียง</v>
          </cell>
          <cell r="D859" t="str">
            <v>ต.ดินดำ</v>
          </cell>
          <cell r="E859" t="str">
            <v>40150</v>
          </cell>
          <cell r="H859" t="str">
            <v>หนองบัวลำภู</v>
          </cell>
          <cell r="I859" t="str">
            <v>อ.ศรีบุญเรือง</v>
          </cell>
        </row>
        <row r="860">
          <cell r="C860" t="str">
            <v>อ.ภูเวียง</v>
          </cell>
          <cell r="D860" t="str">
            <v>ต.ภูเวียง</v>
          </cell>
          <cell r="E860" t="str">
            <v>40150</v>
          </cell>
          <cell r="H860" t="str">
            <v>หนองบัวลำภู</v>
          </cell>
          <cell r="I860" t="str">
            <v>อ.สุวรรณคูหา</v>
          </cell>
        </row>
        <row r="861">
          <cell r="C861" t="str">
            <v>อ.มัญจาคีรี</v>
          </cell>
          <cell r="D861" t="str">
            <v>ต.กุดเค้า</v>
          </cell>
          <cell r="E861" t="str">
            <v>40160</v>
          </cell>
          <cell r="H861" t="str">
            <v>หนองบัวลำภู</v>
          </cell>
          <cell r="I861" t="str">
            <v>อ.นาวัง</v>
          </cell>
        </row>
        <row r="862">
          <cell r="C862" t="str">
            <v>อ.มัญจาคีรี</v>
          </cell>
          <cell r="D862" t="str">
            <v>ต.สวนหม่อน</v>
          </cell>
          <cell r="E862" t="str">
            <v>40160</v>
          </cell>
          <cell r="H862" t="str">
            <v>อ่างทอง</v>
          </cell>
          <cell r="I862" t="str">
            <v>อ.เมืองอ่างทอง</v>
          </cell>
        </row>
        <row r="863">
          <cell r="C863" t="str">
            <v>อ.มัญจาคีรี</v>
          </cell>
          <cell r="D863" t="str">
            <v>ต.หนองแปน</v>
          </cell>
          <cell r="E863" t="str">
            <v>40160</v>
          </cell>
          <cell r="H863" t="str">
            <v>อ่างทอง</v>
          </cell>
          <cell r="I863" t="str">
            <v>อ.ไชโย</v>
          </cell>
        </row>
        <row r="864">
          <cell r="C864" t="str">
            <v>อ.มัญจาคีรี</v>
          </cell>
          <cell r="D864" t="str">
            <v>ต.โพนเพ็ก</v>
          </cell>
          <cell r="E864" t="str">
            <v>40160</v>
          </cell>
          <cell r="H864" t="str">
            <v>อ่างทอง</v>
          </cell>
          <cell r="I864" t="str">
            <v>อ.ป่าโมก</v>
          </cell>
        </row>
        <row r="865">
          <cell r="C865" t="str">
            <v>อ.มัญจาคีรี</v>
          </cell>
          <cell r="D865" t="str">
            <v>ต.คำแคน</v>
          </cell>
          <cell r="E865" t="str">
            <v>40160</v>
          </cell>
          <cell r="H865" t="str">
            <v>อ่างทอง</v>
          </cell>
          <cell r="I865" t="str">
            <v>อ.โพธิ์ทอง</v>
          </cell>
        </row>
        <row r="866">
          <cell r="C866" t="str">
            <v>อ.มัญจาคีรี</v>
          </cell>
          <cell r="D866" t="str">
            <v>ต.นาข่า</v>
          </cell>
          <cell r="E866" t="str">
            <v>40160</v>
          </cell>
          <cell r="H866" t="str">
            <v>อ่างทอง</v>
          </cell>
          <cell r="I866" t="str">
            <v>อ.แสวงหา</v>
          </cell>
        </row>
        <row r="867">
          <cell r="C867" t="str">
            <v>อ.มัญจาคีรี</v>
          </cell>
          <cell r="D867" t="str">
            <v>ต.นางาม</v>
          </cell>
          <cell r="E867" t="str">
            <v>40160</v>
          </cell>
          <cell r="H867" t="str">
            <v>อ่างทอง</v>
          </cell>
          <cell r="I867" t="str">
            <v>อ.วิเศษชัยชาญ</v>
          </cell>
        </row>
        <row r="868">
          <cell r="C868" t="str">
            <v>อ.มัญจาคีรี</v>
          </cell>
          <cell r="D868" t="str">
            <v>ต.บ้านโคก</v>
          </cell>
          <cell r="E868" t="str">
            <v>โปรดระบุ</v>
          </cell>
          <cell r="H868" t="str">
            <v>อ่างทอง</v>
          </cell>
          <cell r="I868" t="str">
            <v>อ.สามโก้</v>
          </cell>
        </row>
        <row r="869">
          <cell r="C869" t="str">
            <v>อ.มัญจาคีรี</v>
          </cell>
          <cell r="D869" t="str">
            <v>ต.โพธิ์ไชย</v>
          </cell>
          <cell r="E869" t="str">
            <v>โปรดระบุ</v>
          </cell>
          <cell r="H869" t="str">
            <v>อำนาจเจริญ</v>
          </cell>
          <cell r="I869" t="str">
            <v>อ.เมืองอำนาจเจริญ</v>
          </cell>
        </row>
        <row r="870">
          <cell r="C870" t="str">
            <v>อ.มัญจาคีรี</v>
          </cell>
          <cell r="D870" t="str">
            <v>ต.ท่าศาลา</v>
          </cell>
          <cell r="E870" t="str">
            <v>40160</v>
          </cell>
          <cell r="H870" t="str">
            <v>อำนาจเจริญ</v>
          </cell>
          <cell r="I870" t="str">
            <v>อ.ชานุมาน</v>
          </cell>
        </row>
        <row r="871">
          <cell r="C871" t="str">
            <v>อ.มัญจาคีรี</v>
          </cell>
          <cell r="D871" t="str">
            <v>ต.ซับสมบูรณ์</v>
          </cell>
          <cell r="E871" t="str">
            <v>โปรดระบุ</v>
          </cell>
          <cell r="H871" t="str">
            <v>อำนาจเจริญ</v>
          </cell>
          <cell r="I871" t="str">
            <v>อ.ปทุมราชวงศา</v>
          </cell>
        </row>
        <row r="872">
          <cell r="C872" t="str">
            <v>อ.มัญจาคีรี</v>
          </cell>
          <cell r="D872" t="str">
            <v>ต.นาแพง</v>
          </cell>
          <cell r="E872" t="str">
            <v>โปรดระบุ</v>
          </cell>
          <cell r="H872" t="str">
            <v>อำนาจเจริญ</v>
          </cell>
          <cell r="I872" t="str">
            <v>อ.พนา</v>
          </cell>
        </row>
        <row r="873">
          <cell r="C873" t="str">
            <v>อ.ชนบท</v>
          </cell>
          <cell r="D873" t="str">
            <v>ต.ชนบท</v>
          </cell>
          <cell r="E873" t="str">
            <v>40180</v>
          </cell>
          <cell r="H873" t="str">
            <v>อำนาจเจริญ</v>
          </cell>
          <cell r="I873" t="str">
            <v>อ.เสนางคนิคม</v>
          </cell>
        </row>
        <row r="874">
          <cell r="C874" t="str">
            <v>อ.ชนบท</v>
          </cell>
          <cell r="D874" t="str">
            <v>ต.กุดเพียขอม</v>
          </cell>
          <cell r="E874" t="str">
            <v>40180</v>
          </cell>
          <cell r="H874" t="str">
            <v>อำนาจเจริญ</v>
          </cell>
          <cell r="I874" t="str">
            <v>อ.หัวตะพาน</v>
          </cell>
        </row>
        <row r="875">
          <cell r="C875" t="str">
            <v>อ.ชนบท</v>
          </cell>
          <cell r="D875" t="str">
            <v>ต.วังแสง</v>
          </cell>
          <cell r="E875" t="str">
            <v>40180</v>
          </cell>
          <cell r="H875" t="str">
            <v>อำนาจเจริญ</v>
          </cell>
          <cell r="I875" t="str">
            <v>อ.ลืออำนาจ</v>
          </cell>
        </row>
        <row r="876">
          <cell r="C876" t="str">
            <v>อ.ชนบท</v>
          </cell>
          <cell r="D876" t="str">
            <v>ต.ห้วยแก</v>
          </cell>
          <cell r="E876" t="str">
            <v>40180</v>
          </cell>
          <cell r="H876" t="str">
            <v>อุดรธานี</v>
          </cell>
          <cell r="I876" t="str">
            <v>อ.เมืองอุดรธานี</v>
          </cell>
        </row>
        <row r="877">
          <cell r="C877" t="str">
            <v>อ.ชนบท</v>
          </cell>
          <cell r="D877" t="str">
            <v>ต.บ้านแท่น</v>
          </cell>
          <cell r="E877" t="str">
            <v>40180</v>
          </cell>
          <cell r="H877" t="str">
            <v>อุดรธานี</v>
          </cell>
          <cell r="I877" t="str">
            <v>อ.กุดจับ</v>
          </cell>
        </row>
        <row r="878">
          <cell r="C878" t="str">
            <v>อ.ชนบท</v>
          </cell>
          <cell r="D878" t="str">
            <v>ต.ศรีบุญเรือง</v>
          </cell>
          <cell r="E878" t="str">
            <v>40180</v>
          </cell>
          <cell r="H878" t="str">
            <v>อุดรธานี</v>
          </cell>
          <cell r="I878" t="str">
            <v>อ.หนองวัวซอ</v>
          </cell>
        </row>
        <row r="879">
          <cell r="C879" t="str">
            <v>อ.ชนบท</v>
          </cell>
          <cell r="D879" t="str">
            <v>ต.โนนพะยอม</v>
          </cell>
          <cell r="E879" t="str">
            <v>40180</v>
          </cell>
          <cell r="H879" t="str">
            <v>อุดรธานี</v>
          </cell>
          <cell r="I879" t="str">
            <v>อ.กุมภวาปี</v>
          </cell>
        </row>
        <row r="880">
          <cell r="C880" t="str">
            <v>อ.ชนบท</v>
          </cell>
          <cell r="D880" t="str">
            <v>ต.ปอแดง</v>
          </cell>
          <cell r="E880" t="str">
            <v>40180</v>
          </cell>
          <cell r="H880" t="str">
            <v>อุดรธานี</v>
          </cell>
          <cell r="I880" t="str">
            <v>อ.โนนสะอาด</v>
          </cell>
        </row>
        <row r="881">
          <cell r="C881" t="str">
            <v>อ.เขาสวนกวาง</v>
          </cell>
          <cell r="D881" t="str">
            <v>ต.เขาสวนกวาง</v>
          </cell>
          <cell r="E881" t="str">
            <v>40280</v>
          </cell>
          <cell r="H881" t="str">
            <v>อุดรธานี</v>
          </cell>
          <cell r="I881" t="str">
            <v>อ.หนองหาน</v>
          </cell>
        </row>
        <row r="882">
          <cell r="C882" t="str">
            <v>อ.เขาสวนกวาง</v>
          </cell>
          <cell r="D882" t="str">
            <v>ต.ดงเมืองแอม</v>
          </cell>
          <cell r="E882" t="str">
            <v>40280</v>
          </cell>
          <cell r="H882" t="str">
            <v>อุดรธานี</v>
          </cell>
          <cell r="I882" t="str">
            <v>อ.ทุ่งฝน</v>
          </cell>
        </row>
        <row r="883">
          <cell r="C883" t="str">
            <v>อ.เขาสวนกวาง</v>
          </cell>
          <cell r="D883" t="str">
            <v>ต.นางิ้ว</v>
          </cell>
          <cell r="E883" t="str">
            <v>40280</v>
          </cell>
          <cell r="H883" t="str">
            <v>อุดรธานี</v>
          </cell>
          <cell r="I883" t="str">
            <v>อ.ไชยวาน</v>
          </cell>
        </row>
        <row r="884">
          <cell r="C884" t="str">
            <v>อ.เขาสวนกวาง</v>
          </cell>
          <cell r="D884" t="str">
            <v>ต.โนนสมบูรณ์</v>
          </cell>
          <cell r="E884" t="str">
            <v>40280</v>
          </cell>
          <cell r="H884" t="str">
            <v>อุดรธานี</v>
          </cell>
          <cell r="I884" t="str">
            <v>อ.ศรีธาตุ</v>
          </cell>
        </row>
        <row r="885">
          <cell r="C885" t="str">
            <v>อ.เขาสวนกวาง</v>
          </cell>
          <cell r="D885" t="str">
            <v>ต.คำม่วง</v>
          </cell>
          <cell r="E885" t="str">
            <v>40280</v>
          </cell>
          <cell r="H885" t="str">
            <v>อุดรธานี</v>
          </cell>
          <cell r="I885" t="str">
            <v>อ.วังสามหมอ</v>
          </cell>
        </row>
        <row r="886">
          <cell r="C886" t="str">
            <v>อ.ภูผาม่าน</v>
          </cell>
          <cell r="D886" t="str">
            <v>ต.โนนคอม</v>
          </cell>
          <cell r="E886" t="str">
            <v>40350</v>
          </cell>
          <cell r="H886" t="str">
            <v>อุดรธานี</v>
          </cell>
          <cell r="I886" t="str">
            <v>อ.บ้านดุง</v>
          </cell>
        </row>
        <row r="887">
          <cell r="C887" t="str">
            <v>อ.ภูผาม่าน</v>
          </cell>
          <cell r="D887" t="str">
            <v>ต.นาฝาย</v>
          </cell>
          <cell r="E887" t="str">
            <v>40350</v>
          </cell>
          <cell r="H887" t="str">
            <v>อุดรธานี</v>
          </cell>
          <cell r="I887" t="str">
            <v>อ.หนองบัวลำภู</v>
          </cell>
        </row>
        <row r="888">
          <cell r="C888" t="str">
            <v>อ.ภูผาม่าน</v>
          </cell>
          <cell r="D888" t="str">
            <v>ต.ภูผาม่าน</v>
          </cell>
          <cell r="E888" t="str">
            <v>40350</v>
          </cell>
          <cell r="H888" t="str">
            <v>อุดรธานี</v>
          </cell>
          <cell r="I888" t="str">
            <v>อ.ศรีบุญเรือง</v>
          </cell>
        </row>
        <row r="889">
          <cell r="C889" t="str">
            <v>อ.ภูผาม่าน</v>
          </cell>
          <cell r="D889" t="str">
            <v>ต.วังสวาบ</v>
          </cell>
          <cell r="E889" t="str">
            <v>40350</v>
          </cell>
          <cell r="H889" t="str">
            <v>อุดรธานี</v>
          </cell>
          <cell r="I889" t="str">
            <v>อ.นากลาง</v>
          </cell>
        </row>
        <row r="890">
          <cell r="C890" t="str">
            <v>อ.ภูผาม่าน</v>
          </cell>
          <cell r="D890" t="str">
            <v>ต.ห้วยม่วง</v>
          </cell>
          <cell r="E890" t="str">
            <v>40350</v>
          </cell>
          <cell r="H890" t="str">
            <v>อุดรธานี</v>
          </cell>
          <cell r="I890" t="str">
            <v>อ.สุวรรณคูหา</v>
          </cell>
        </row>
        <row r="891">
          <cell r="C891" t="str">
            <v>อ.ซำสูง</v>
          </cell>
          <cell r="D891" t="str">
            <v>ต.กระนวน</v>
          </cell>
          <cell r="E891" t="str">
            <v>40170</v>
          </cell>
          <cell r="H891" t="str">
            <v>อุดรธานี</v>
          </cell>
          <cell r="I891" t="str">
            <v>อ.โนนสัง</v>
          </cell>
        </row>
        <row r="892">
          <cell r="C892" t="str">
            <v>อ.ซำสูง</v>
          </cell>
          <cell r="D892" t="str">
            <v>ต.คำแมด</v>
          </cell>
          <cell r="E892" t="str">
            <v>40170</v>
          </cell>
          <cell r="H892" t="str">
            <v>อุดรธานี</v>
          </cell>
          <cell r="I892" t="str">
            <v>อ.บ้านผือ</v>
          </cell>
        </row>
        <row r="893">
          <cell r="C893" t="str">
            <v>อ.ซำสูง</v>
          </cell>
          <cell r="D893" t="str">
            <v>ต.บ้านโนน</v>
          </cell>
          <cell r="E893" t="str">
            <v>40170</v>
          </cell>
          <cell r="H893" t="str">
            <v>อุดรธานี</v>
          </cell>
          <cell r="I893" t="str">
            <v>อ.น้ำโสม</v>
          </cell>
        </row>
        <row r="894">
          <cell r="C894" t="str">
            <v>อ.ซำสูง</v>
          </cell>
          <cell r="D894" t="str">
            <v>ต.คูคำ</v>
          </cell>
          <cell r="E894" t="str">
            <v>40170</v>
          </cell>
          <cell r="H894" t="str">
            <v>อุดรธานี</v>
          </cell>
          <cell r="I894" t="str">
            <v>อ.เพ็ญ</v>
          </cell>
        </row>
        <row r="895">
          <cell r="C895" t="str">
            <v>อ.ซำสูง</v>
          </cell>
          <cell r="D895" t="str">
            <v>ต.ห้วยเตย</v>
          </cell>
          <cell r="E895" t="str">
            <v>40170</v>
          </cell>
          <cell r="H895" t="str">
            <v>อุดรธานี</v>
          </cell>
          <cell r="I895" t="str">
            <v>อ.สร้างคอม</v>
          </cell>
        </row>
        <row r="896">
          <cell r="C896" t="str">
            <v>อ.โคกโพธิ์ไชย</v>
          </cell>
          <cell r="D896" t="str">
            <v>ต.บ้านโคก</v>
          </cell>
          <cell r="E896" t="str">
            <v>40160</v>
          </cell>
          <cell r="H896" t="str">
            <v>อุดรธานี</v>
          </cell>
          <cell r="I896" t="str">
            <v>อ.หนองแสง</v>
          </cell>
        </row>
        <row r="897">
          <cell r="C897" t="str">
            <v>อ.โคกโพธิ์ไชย</v>
          </cell>
          <cell r="D897" t="str">
            <v>ต.โพธิ์ไชย</v>
          </cell>
          <cell r="E897" t="str">
            <v>40160</v>
          </cell>
          <cell r="H897" t="str">
            <v>อุดรธานี</v>
          </cell>
          <cell r="I897" t="str">
            <v>อ.นายูง</v>
          </cell>
        </row>
        <row r="898">
          <cell r="C898" t="str">
            <v>อ.โคกโพธิ์ไชย</v>
          </cell>
          <cell r="D898" t="str">
            <v>ต.ซับสมบูรณ์</v>
          </cell>
          <cell r="E898" t="str">
            <v>40160</v>
          </cell>
          <cell r="H898" t="str">
            <v>อุดรธานี</v>
          </cell>
          <cell r="I898" t="str">
            <v>อ.พิบูลย์รักษ์</v>
          </cell>
        </row>
        <row r="899">
          <cell r="C899" t="str">
            <v>อ.โคกโพธิ์ไชย</v>
          </cell>
          <cell r="D899" t="str">
            <v>ต.นาแพง</v>
          </cell>
          <cell r="E899" t="str">
            <v>40160</v>
          </cell>
          <cell r="H899" t="str">
            <v>อุดรธานี</v>
          </cell>
          <cell r="I899" t="str">
            <v>อ.กู่แก้ว</v>
          </cell>
        </row>
        <row r="900">
          <cell r="C900" t="str">
            <v>อ.หนองนาคำ</v>
          </cell>
          <cell r="D900" t="str">
            <v>ต.กุดธาตุ</v>
          </cell>
          <cell r="E900" t="str">
            <v>40150</v>
          </cell>
          <cell r="H900" t="str">
            <v>อุดรธานี</v>
          </cell>
          <cell r="I900" t="str">
            <v>อ.ประจักษ์ศิลปาคม</v>
          </cell>
        </row>
        <row r="901">
          <cell r="C901" t="str">
            <v>อ.หนองนาคำ</v>
          </cell>
          <cell r="D901" t="str">
            <v>ต.บ้านโคก</v>
          </cell>
          <cell r="E901" t="str">
            <v>40150</v>
          </cell>
          <cell r="H901" t="str">
            <v>อุตรดิตถ์</v>
          </cell>
          <cell r="I901" t="str">
            <v>อ.เมืองอุตรดิตถ์</v>
          </cell>
        </row>
        <row r="902">
          <cell r="C902" t="str">
            <v>อ.หนองนาคำ</v>
          </cell>
          <cell r="D902" t="str">
            <v>ต.ขนวน</v>
          </cell>
          <cell r="E902" t="str">
            <v>40150</v>
          </cell>
          <cell r="H902" t="str">
            <v>อุตรดิตถ์</v>
          </cell>
          <cell r="I902" t="str">
            <v>อ.ตรอน</v>
          </cell>
        </row>
        <row r="903">
          <cell r="C903" t="str">
            <v>อ.บ้านแฮด</v>
          </cell>
          <cell r="D903" t="str">
            <v>ต.บ้านแฮด</v>
          </cell>
          <cell r="E903" t="str">
            <v>40110</v>
          </cell>
          <cell r="H903" t="str">
            <v>อุตรดิตถ์</v>
          </cell>
          <cell r="I903" t="str">
            <v>อ.ท่าปลา</v>
          </cell>
        </row>
        <row r="904">
          <cell r="C904" t="str">
            <v>อ.บ้านแฮด</v>
          </cell>
          <cell r="D904" t="str">
            <v>ต.โคกสำราญ</v>
          </cell>
          <cell r="E904" t="str">
            <v>40110</v>
          </cell>
          <cell r="H904" t="str">
            <v>อุตรดิตถ์</v>
          </cell>
          <cell r="I904" t="str">
            <v>อ.น้ำปาด</v>
          </cell>
        </row>
        <row r="905">
          <cell r="C905" t="str">
            <v>อ.บ้านแฮด</v>
          </cell>
          <cell r="D905" t="str">
            <v>ต.โนนสมบูรณ์</v>
          </cell>
          <cell r="E905" t="str">
            <v>40110</v>
          </cell>
          <cell r="H905" t="str">
            <v>อุตรดิตถ์</v>
          </cell>
          <cell r="I905" t="str">
            <v>อ.ฟากท่า</v>
          </cell>
        </row>
        <row r="906">
          <cell r="C906" t="str">
            <v>อ.บ้านแฮด</v>
          </cell>
          <cell r="D906" t="str">
            <v>ต.หนองแซง</v>
          </cell>
          <cell r="E906" t="str">
            <v>40110</v>
          </cell>
          <cell r="H906" t="str">
            <v>อุตรดิตถ์</v>
          </cell>
          <cell r="I906" t="str">
            <v>อ.บ้านโคก</v>
          </cell>
        </row>
        <row r="907">
          <cell r="C907" t="str">
            <v>อ.โนนศิลา</v>
          </cell>
          <cell r="D907" t="str">
            <v>ต.โนนศิลา</v>
          </cell>
          <cell r="E907" t="str">
            <v>40110</v>
          </cell>
          <cell r="H907" t="str">
            <v>อุตรดิตถ์</v>
          </cell>
          <cell r="I907" t="str">
            <v>อ.พิชัย</v>
          </cell>
        </row>
        <row r="908">
          <cell r="C908" t="str">
            <v>อ.โนนศิลา</v>
          </cell>
          <cell r="D908" t="str">
            <v>ต.หนองปลาหมอ</v>
          </cell>
          <cell r="E908" t="str">
            <v>40110</v>
          </cell>
          <cell r="H908" t="str">
            <v>อุตรดิตถ์</v>
          </cell>
          <cell r="I908" t="str">
            <v>อ.ลับแล</v>
          </cell>
        </row>
        <row r="909">
          <cell r="C909" t="str">
            <v>อ.โนนศิลา</v>
          </cell>
          <cell r="D909" t="str">
            <v>ต.บ้านหัน</v>
          </cell>
          <cell r="E909" t="str">
            <v>40110</v>
          </cell>
          <cell r="H909" t="str">
            <v>อุตรดิตถ์</v>
          </cell>
          <cell r="I909" t="str">
            <v>อ.ทองแสนขัน</v>
          </cell>
        </row>
        <row r="910">
          <cell r="C910" t="str">
            <v>อ.โนนศิลา</v>
          </cell>
          <cell r="D910" t="str">
            <v>ต.เปือยใหญ่</v>
          </cell>
          <cell r="E910" t="str">
            <v>40110</v>
          </cell>
          <cell r="H910" t="str">
            <v>อุทัยธานี</v>
          </cell>
          <cell r="I910" t="str">
            <v>อ.เมืองอุทัยธานี</v>
          </cell>
        </row>
        <row r="911">
          <cell r="C911" t="str">
            <v>อ.โนนศิลา</v>
          </cell>
          <cell r="D911" t="str">
            <v>ต.โนนแดง</v>
          </cell>
          <cell r="E911" t="str">
            <v>40110</v>
          </cell>
          <cell r="H911" t="str">
            <v>อุทัยธานี</v>
          </cell>
          <cell r="I911" t="str">
            <v>อ.ทัพทัน</v>
          </cell>
        </row>
        <row r="912">
          <cell r="C912" t="str">
            <v>อ.เวียงเก่า</v>
          </cell>
          <cell r="D912" t="str">
            <v>ต.ในเมือง</v>
          </cell>
          <cell r="E912" t="str">
            <v>โปรดระบุ</v>
          </cell>
          <cell r="H912" t="str">
            <v>อุทัยธานี</v>
          </cell>
          <cell r="I912" t="str">
            <v>อ.สว่างอารมณ์</v>
          </cell>
        </row>
        <row r="913">
          <cell r="C913" t="str">
            <v>อ.เวียงเก่า</v>
          </cell>
          <cell r="D913" t="str">
            <v>ต.เมืองเก่าพัฒนา</v>
          </cell>
          <cell r="E913" t="str">
            <v>โปรดระบุ</v>
          </cell>
          <cell r="H913" t="str">
            <v>อุทัยธานี</v>
          </cell>
          <cell r="I913" t="str">
            <v>อ.หนองฉาง</v>
          </cell>
        </row>
        <row r="914">
          <cell r="C914" t="str">
            <v>อ.เวียงเก่า</v>
          </cell>
          <cell r="D914" t="str">
            <v>ต.เขาน้อย</v>
          </cell>
          <cell r="E914" t="str">
            <v>โปรดระบุ</v>
          </cell>
          <cell r="H914" t="str">
            <v>อุทัยธานี</v>
          </cell>
          <cell r="I914" t="str">
            <v>อ.หนองขาหย่าง</v>
          </cell>
        </row>
        <row r="915">
          <cell r="C915" t="str">
            <v>อ.ท้องถิ่นเทศบาลตำบลบ้านเป็ด</v>
          </cell>
          <cell r="D915" t="str">
            <v>ต.บ้านเป็ด</v>
          </cell>
          <cell r="E915" t="str">
            <v>โปรดระบุ</v>
          </cell>
          <cell r="H915" t="str">
            <v>อุทัยธานี</v>
          </cell>
          <cell r="I915" t="str">
            <v>อ.บ้านไร่</v>
          </cell>
        </row>
        <row r="916">
          <cell r="C916" t="str">
            <v>อ.เมืองจันทบุรี</v>
          </cell>
          <cell r="D916" t="str">
            <v>ต.ตลาด</v>
          </cell>
          <cell r="E916" t="str">
            <v>22000</v>
          </cell>
          <cell r="H916" t="str">
            <v>อุทัยธานี</v>
          </cell>
          <cell r="I916" t="str">
            <v>อ.ลานสัก</v>
          </cell>
        </row>
        <row r="917">
          <cell r="C917" t="str">
            <v>อ.เมืองจันทบุรี</v>
          </cell>
          <cell r="D917" t="str">
            <v>ต.วัดใหม่</v>
          </cell>
          <cell r="E917" t="str">
            <v>22000</v>
          </cell>
          <cell r="H917" t="str">
            <v>อุทัยธานี</v>
          </cell>
          <cell r="I917" t="str">
            <v>อ.ห้วยคต</v>
          </cell>
        </row>
        <row r="918">
          <cell r="C918" t="str">
            <v>อ.เมืองจันทบุรี</v>
          </cell>
          <cell r="D918" t="str">
            <v>ต.คลองนารายณ์</v>
          </cell>
          <cell r="E918" t="str">
            <v>22000</v>
          </cell>
          <cell r="H918" t="str">
            <v>อุบลราชธานี</v>
          </cell>
          <cell r="I918" t="str">
            <v>อ.เมืองอุบลราชธานี</v>
          </cell>
        </row>
        <row r="919">
          <cell r="C919" t="str">
            <v>อ.เมืองจันทบุรี</v>
          </cell>
          <cell r="D919" t="str">
            <v>ต.เกาะขวาง</v>
          </cell>
          <cell r="E919" t="str">
            <v>22000</v>
          </cell>
          <cell r="H919" t="str">
            <v>อุบลราชธานี</v>
          </cell>
          <cell r="I919" t="str">
            <v>อ.ศรีเมืองใหม่</v>
          </cell>
        </row>
        <row r="920">
          <cell r="C920" t="str">
            <v>อ.เมืองจันทบุรี</v>
          </cell>
          <cell r="D920" t="str">
            <v>ต.คมบาง</v>
          </cell>
          <cell r="E920" t="str">
            <v>22000</v>
          </cell>
          <cell r="H920" t="str">
            <v>อุบลราชธานี</v>
          </cell>
          <cell r="I920" t="str">
            <v>อ.โขงเจียม</v>
          </cell>
        </row>
        <row r="921">
          <cell r="C921" t="str">
            <v>อ.เมืองจันทบุรี</v>
          </cell>
          <cell r="D921" t="str">
            <v>ต.ท่าช้าง</v>
          </cell>
          <cell r="E921" t="str">
            <v>22000</v>
          </cell>
          <cell r="H921" t="str">
            <v>อุบลราชธานี</v>
          </cell>
          <cell r="I921" t="str">
            <v>อ.เขื่องใน</v>
          </cell>
        </row>
        <row r="922">
          <cell r="C922" t="str">
            <v>อ.เมืองจันทบุรี</v>
          </cell>
          <cell r="D922" t="str">
            <v>ต.จันทนิมิต</v>
          </cell>
          <cell r="E922" t="str">
            <v>22000</v>
          </cell>
          <cell r="H922" t="str">
            <v>อุบลราชธานี</v>
          </cell>
          <cell r="I922" t="str">
            <v>อ.เขมราฐ</v>
          </cell>
        </row>
        <row r="923">
          <cell r="C923" t="str">
            <v>อ.เมืองจันทบุรี</v>
          </cell>
          <cell r="D923" t="str">
            <v>ต.บางกะจะ</v>
          </cell>
          <cell r="E923" t="str">
            <v>22000</v>
          </cell>
          <cell r="H923" t="str">
            <v>อุบลราชธานี</v>
          </cell>
          <cell r="I923" t="str">
            <v>อ.ชานุมาน</v>
          </cell>
        </row>
        <row r="924">
          <cell r="C924" t="str">
            <v>อ.เมืองจันทบุรี</v>
          </cell>
          <cell r="D924" t="str">
            <v>ต.แสลง</v>
          </cell>
          <cell r="E924" t="str">
            <v>22000</v>
          </cell>
          <cell r="H924" t="str">
            <v>อุบลราชธานี</v>
          </cell>
          <cell r="I924" t="str">
            <v>อ.เดชอุดม</v>
          </cell>
        </row>
        <row r="925">
          <cell r="C925" t="str">
            <v>อ.เมืองจันทบุรี</v>
          </cell>
          <cell r="D925" t="str">
            <v>ต.หนองบัว</v>
          </cell>
          <cell r="E925" t="str">
            <v>22000</v>
          </cell>
          <cell r="H925" t="str">
            <v>อุบลราชธานี</v>
          </cell>
          <cell r="I925" t="str">
            <v>อ.นาจะหลวย</v>
          </cell>
        </row>
        <row r="926">
          <cell r="C926" t="str">
            <v>อ.เมืองจันทบุรี</v>
          </cell>
          <cell r="D926" t="str">
            <v>ต.พลับพลา</v>
          </cell>
          <cell r="E926" t="str">
            <v>22000</v>
          </cell>
          <cell r="H926" t="str">
            <v>อุบลราชธานี</v>
          </cell>
          <cell r="I926" t="str">
            <v>อ.น้ำยืน</v>
          </cell>
        </row>
        <row r="927">
          <cell r="C927" t="str">
            <v>อ.ขลุง</v>
          </cell>
          <cell r="D927" t="str">
            <v>ต.ขลุง</v>
          </cell>
          <cell r="E927" t="str">
            <v>22110</v>
          </cell>
          <cell r="H927" t="str">
            <v>อุบลราชธานี</v>
          </cell>
          <cell r="I927" t="str">
            <v>อ.บุณฑริก</v>
          </cell>
        </row>
        <row r="928">
          <cell r="C928" t="str">
            <v>อ.ขลุง</v>
          </cell>
          <cell r="D928" t="str">
            <v>ต.บ่อ</v>
          </cell>
          <cell r="E928" t="str">
            <v>22110</v>
          </cell>
          <cell r="H928" t="str">
            <v>อุบลราชธานี</v>
          </cell>
          <cell r="I928" t="str">
            <v>อ.ตระการพืชผล</v>
          </cell>
        </row>
        <row r="929">
          <cell r="C929" t="str">
            <v>อ.ขลุง</v>
          </cell>
          <cell r="D929" t="str">
            <v>ต.เกวียนหัก</v>
          </cell>
          <cell r="E929" t="str">
            <v>22110</v>
          </cell>
          <cell r="H929" t="str">
            <v>อุบลราชธานี</v>
          </cell>
          <cell r="I929" t="str">
            <v>อ.กุดข้าวปุ้น</v>
          </cell>
        </row>
        <row r="930">
          <cell r="C930" t="str">
            <v>อ.ขลุง</v>
          </cell>
          <cell r="D930" t="str">
            <v>ต.ตะปอน</v>
          </cell>
          <cell r="E930" t="str">
            <v>22110</v>
          </cell>
          <cell r="H930" t="str">
            <v>อุบลราชธานี</v>
          </cell>
          <cell r="I930" t="str">
            <v>อ.พนา</v>
          </cell>
        </row>
        <row r="931">
          <cell r="C931" t="str">
            <v>อ.ขลุง</v>
          </cell>
          <cell r="D931" t="str">
            <v>ต.บางชัน</v>
          </cell>
          <cell r="E931" t="str">
            <v>22110</v>
          </cell>
          <cell r="H931" t="str">
            <v>อุบลราชธานี</v>
          </cell>
          <cell r="I931" t="str">
            <v>อ.ม่วงสามสิบ</v>
          </cell>
        </row>
        <row r="932">
          <cell r="C932" t="str">
            <v>อ.ขลุง</v>
          </cell>
          <cell r="D932" t="str">
            <v>ต.วันยาว</v>
          </cell>
          <cell r="E932" t="str">
            <v>22110</v>
          </cell>
          <cell r="H932" t="str">
            <v>อุบลราชธานี</v>
          </cell>
          <cell r="I932" t="str">
            <v>อ.วารินชำราบ</v>
          </cell>
        </row>
        <row r="933">
          <cell r="C933" t="str">
            <v>อ.ขลุง</v>
          </cell>
          <cell r="D933" t="str">
            <v>ต.ซึ้ง</v>
          </cell>
          <cell r="E933" t="str">
            <v>22110</v>
          </cell>
          <cell r="H933" t="str">
            <v>อุบลราชธานี</v>
          </cell>
          <cell r="I933" t="str">
            <v>อ.อำนาจเจริญ</v>
          </cell>
        </row>
        <row r="934">
          <cell r="C934" t="str">
            <v>อ.ขลุง</v>
          </cell>
          <cell r="D934" t="str">
            <v>ต.มาบไพ</v>
          </cell>
          <cell r="E934" t="str">
            <v>22110</v>
          </cell>
          <cell r="H934" t="str">
            <v>อุบลราชธานี</v>
          </cell>
          <cell r="I934" t="str">
            <v>อ.เสนางคนิคม</v>
          </cell>
        </row>
        <row r="935">
          <cell r="C935" t="str">
            <v>อ.ขลุง</v>
          </cell>
          <cell r="D935" t="str">
            <v>ต.วังสรรพรส</v>
          </cell>
          <cell r="E935" t="str">
            <v>22110</v>
          </cell>
          <cell r="H935" t="str">
            <v>อุบลราชธานี</v>
          </cell>
          <cell r="I935" t="str">
            <v>อ.หัวตะพาน</v>
          </cell>
        </row>
        <row r="936">
          <cell r="C936" t="str">
            <v>อ.ขลุง</v>
          </cell>
          <cell r="D936" t="str">
            <v>ต.ตรอกนอง</v>
          </cell>
          <cell r="E936" t="str">
            <v>22110</v>
          </cell>
          <cell r="H936" t="str">
            <v>อุบลราชธานี</v>
          </cell>
          <cell r="I936" t="str">
            <v>อ.พิบูลมังสาหาร</v>
          </cell>
        </row>
        <row r="937">
          <cell r="C937" t="str">
            <v>อ.ขลุง</v>
          </cell>
          <cell r="D937" t="str">
            <v>ต.ตกพรม</v>
          </cell>
          <cell r="E937" t="str">
            <v>22110</v>
          </cell>
          <cell r="H937" t="str">
            <v>อุบลราชธานี</v>
          </cell>
          <cell r="I937" t="str">
            <v>อ.ตาลสุม</v>
          </cell>
        </row>
        <row r="938">
          <cell r="C938" t="str">
            <v>อ.ขลุง</v>
          </cell>
          <cell r="D938" t="str">
            <v>ต.บ่อเวฬุ</v>
          </cell>
          <cell r="E938" t="str">
            <v>22150</v>
          </cell>
          <cell r="H938" t="str">
            <v>อุบลราชธานี</v>
          </cell>
          <cell r="I938" t="str">
            <v>อ.โพธิ์ไทร</v>
          </cell>
        </row>
        <row r="939">
          <cell r="C939" t="str">
            <v>อ.ท่าใหม่</v>
          </cell>
          <cell r="D939" t="str">
            <v>ต.ท่าใหม่</v>
          </cell>
          <cell r="E939" t="str">
            <v>22120</v>
          </cell>
          <cell r="H939" t="str">
            <v>อุบลราชธานี</v>
          </cell>
          <cell r="I939" t="str">
            <v>อ.สำโรง</v>
          </cell>
        </row>
        <row r="940">
          <cell r="C940" t="str">
            <v>อ.ท่าใหม่</v>
          </cell>
          <cell r="D940" t="str">
            <v>ต.ยายร้า</v>
          </cell>
          <cell r="E940" t="str">
            <v>22120</v>
          </cell>
          <cell r="H940" t="str">
            <v>อุบลราชธานี</v>
          </cell>
          <cell r="I940" t="str">
            <v>อ.กิ่งอำเภอลืออำนาจ</v>
          </cell>
        </row>
        <row r="941">
          <cell r="C941" t="str">
            <v>อ.ท่าใหม่</v>
          </cell>
          <cell r="D941" t="str">
            <v>ต.สีพยา</v>
          </cell>
          <cell r="E941" t="str">
            <v>22120</v>
          </cell>
          <cell r="H941" t="str">
            <v>อุบลราชธานี</v>
          </cell>
          <cell r="I941" t="str">
            <v>อ.ดอนมดแดง</v>
          </cell>
        </row>
        <row r="942">
          <cell r="C942" t="str">
            <v>อ.ท่าใหม่</v>
          </cell>
          <cell r="D942" t="str">
            <v>ต.บ่อพุ</v>
          </cell>
          <cell r="E942" t="str">
            <v>22120</v>
          </cell>
          <cell r="H942" t="str">
            <v>อุบลราชธานี</v>
          </cell>
          <cell r="I942" t="str">
            <v>อ.สิรินธร</v>
          </cell>
        </row>
        <row r="943">
          <cell r="C943" t="str">
            <v>อ.ท่าใหม่</v>
          </cell>
          <cell r="D943" t="str">
            <v>ต.พลอยแหวน</v>
          </cell>
          <cell r="E943" t="str">
            <v>22120</v>
          </cell>
          <cell r="H943" t="str">
            <v>อุบลราชธานี</v>
          </cell>
          <cell r="I943" t="str">
            <v>อ.ทุ่งศรีอุดม</v>
          </cell>
        </row>
        <row r="944">
          <cell r="C944" t="str">
            <v>อ.ท่าใหม่</v>
          </cell>
          <cell r="D944" t="str">
            <v>ต.เขาวัว</v>
          </cell>
          <cell r="E944" t="str">
            <v>22120</v>
          </cell>
          <cell r="H944" t="str">
            <v>อุบลราชธานี</v>
          </cell>
          <cell r="I944" t="str">
            <v>อ.ปทุมราชวงศา</v>
          </cell>
        </row>
        <row r="945">
          <cell r="C945" t="str">
            <v>อ.ท่าใหม่</v>
          </cell>
          <cell r="D945" t="str">
            <v>ต.เขาบายศรี</v>
          </cell>
          <cell r="E945" t="str">
            <v>22120</v>
          </cell>
          <cell r="H945" t="str">
            <v>อุบลราชธานี</v>
          </cell>
          <cell r="I945" t="str">
            <v>อ.นาเยีย</v>
          </cell>
        </row>
        <row r="946">
          <cell r="C946" t="str">
            <v>อ.ท่าใหม่</v>
          </cell>
          <cell r="D946" t="str">
            <v>ต.สองพี่น้อง</v>
          </cell>
          <cell r="E946" t="str">
            <v>22120</v>
          </cell>
          <cell r="H946" t="str">
            <v>อุบลราชธานี</v>
          </cell>
          <cell r="I946" t="str">
            <v>อ.นาตาล</v>
          </cell>
        </row>
        <row r="947">
          <cell r="C947" t="str">
            <v>อ.ท่าใหม่</v>
          </cell>
          <cell r="D947" t="str">
            <v>ต.ทุ่งเบญจา</v>
          </cell>
          <cell r="E947" t="str">
            <v>22170</v>
          </cell>
          <cell r="H947" t="str">
            <v>อุบลราชธานี</v>
          </cell>
          <cell r="I947" t="str">
            <v>อ.เหล่าเสือโก้ก</v>
          </cell>
        </row>
        <row r="948">
          <cell r="C948" t="str">
            <v>อ.ท่าใหม่</v>
          </cell>
          <cell r="D948" t="str">
            <v>ต.วังโตนด</v>
          </cell>
          <cell r="E948" t="str">
            <v>โปรดระบุ</v>
          </cell>
          <cell r="H948" t="str">
            <v>อุบลราชธานี</v>
          </cell>
          <cell r="I948" t="str">
            <v>อ.สว่างวีระวงศ์</v>
          </cell>
        </row>
        <row r="949">
          <cell r="C949" t="str">
            <v>อ.ท่าใหม่</v>
          </cell>
          <cell r="D949" t="str">
            <v>ต.รำพัน</v>
          </cell>
          <cell r="E949" t="str">
            <v>22170</v>
          </cell>
          <cell r="H949" t="str">
            <v>อุบลราชธานี</v>
          </cell>
          <cell r="I949" t="str">
            <v>อ.น้ำขุ่น</v>
          </cell>
        </row>
        <row r="950">
          <cell r="C950" t="str">
            <v>อ.ท่าใหม่</v>
          </cell>
          <cell r="D950" t="str">
            <v>ต.โขมง</v>
          </cell>
          <cell r="E950" t="str">
            <v>22170</v>
          </cell>
        </row>
        <row r="951">
          <cell r="C951" t="str">
            <v>อ.ท่าใหม่</v>
          </cell>
          <cell r="D951" t="str">
            <v>ต.ตะกาดเง้า</v>
          </cell>
          <cell r="E951" t="str">
            <v>22120</v>
          </cell>
        </row>
        <row r="952">
          <cell r="C952" t="str">
            <v>อ.ท่าใหม่</v>
          </cell>
          <cell r="D952" t="str">
            <v>ต.คลองขุด</v>
          </cell>
          <cell r="E952" t="str">
            <v>22120</v>
          </cell>
        </row>
        <row r="953">
          <cell r="C953" t="str">
            <v>อ.ท่าใหม่</v>
          </cell>
          <cell r="D953" t="str">
            <v>ต.กระแจะ</v>
          </cell>
          <cell r="E953" t="str">
            <v>โปรดระบุ</v>
          </cell>
        </row>
        <row r="954">
          <cell r="C954" t="str">
            <v>อ.ท่าใหม่</v>
          </cell>
          <cell r="D954" t="str">
            <v>ต.สนามไชย</v>
          </cell>
          <cell r="E954" t="str">
            <v>โปรดระบุ</v>
          </cell>
        </row>
        <row r="955">
          <cell r="C955" t="str">
            <v>อ.ท่าใหม่</v>
          </cell>
          <cell r="D955" t="str">
            <v>ต.ช้างข้าม</v>
          </cell>
          <cell r="E955" t="str">
            <v>โปรดระบุ</v>
          </cell>
        </row>
        <row r="956">
          <cell r="C956" t="str">
            <v>อ.ท่าใหม่</v>
          </cell>
          <cell r="D956" t="str">
            <v>ต.นายายอาม</v>
          </cell>
          <cell r="E956" t="str">
            <v>โปรดระบุ</v>
          </cell>
        </row>
        <row r="957">
          <cell r="C957" t="str">
            <v>อ.ท่าใหม่</v>
          </cell>
          <cell r="D957" t="str">
            <v>ต.แก่งหางแมว</v>
          </cell>
          <cell r="E957" t="str">
            <v>โปรดระบุ</v>
          </cell>
        </row>
        <row r="958">
          <cell r="C958" t="str">
            <v>อ.ท่าใหม่</v>
          </cell>
          <cell r="D958" t="str">
            <v>ต.สามพี่น้อง</v>
          </cell>
          <cell r="E958" t="str">
            <v>โปรดระบุ</v>
          </cell>
        </row>
        <row r="959">
          <cell r="C959" t="str">
            <v>อ.ท่าใหม่</v>
          </cell>
          <cell r="D959" t="str">
            <v>ต.เขาวงกต</v>
          </cell>
          <cell r="E959" t="str">
            <v>โปรดระบุ</v>
          </cell>
        </row>
        <row r="960">
          <cell r="C960" t="str">
            <v>อ.ท่าใหม่</v>
          </cell>
          <cell r="D960" t="str">
            <v>ต.พวา</v>
          </cell>
          <cell r="E960" t="str">
            <v>โปรดระบุ</v>
          </cell>
        </row>
        <row r="961">
          <cell r="C961" t="str">
            <v>อ.ท่าใหม่</v>
          </cell>
          <cell r="D961" t="str">
            <v>ต.ขุนซ่อง</v>
          </cell>
          <cell r="E961" t="str">
            <v>โปรดระบุ</v>
          </cell>
        </row>
        <row r="962">
          <cell r="C962" t="str">
            <v>อ.ท่าใหม่</v>
          </cell>
          <cell r="D962" t="str">
            <v>ต.เขาแก้ว</v>
          </cell>
          <cell r="E962" t="str">
            <v>22170</v>
          </cell>
        </row>
        <row r="963">
          <cell r="C963" t="str">
            <v>อ.ท่าใหม่</v>
          </cell>
          <cell r="D963" t="str">
            <v>ต.กระแจะ</v>
          </cell>
          <cell r="E963" t="str">
            <v>โปรดระบุ</v>
          </cell>
        </row>
        <row r="964">
          <cell r="C964" t="str">
            <v>อ.ท่าใหม่</v>
          </cell>
          <cell r="D964" t="str">
            <v>ต.สนามไช</v>
          </cell>
          <cell r="E964" t="str">
            <v>โปรดระบุ</v>
          </cell>
        </row>
        <row r="965">
          <cell r="C965" t="str">
            <v>อ.ท่าใหม่</v>
          </cell>
          <cell r="D965" t="str">
            <v>ต.ช้างข้าม</v>
          </cell>
          <cell r="E965" t="str">
            <v>โปรดระบุ</v>
          </cell>
        </row>
        <row r="966">
          <cell r="C966" t="str">
            <v>อ.ท่าใหม่</v>
          </cell>
          <cell r="D966" t="str">
            <v>ต.วังโตนด</v>
          </cell>
          <cell r="E966" t="str">
            <v>โปรดระบุ</v>
          </cell>
        </row>
        <row r="967">
          <cell r="C967" t="str">
            <v>อ.ท่าใหม่</v>
          </cell>
          <cell r="D967" t="str">
            <v>ต.นายายอาม</v>
          </cell>
          <cell r="E967" t="str">
            <v>โปรดระบุ</v>
          </cell>
        </row>
        <row r="968">
          <cell r="C968" t="str">
            <v>อ.ท่าใหม่</v>
          </cell>
          <cell r="D968" t="str">
            <v>ต.แก่งหางแมว</v>
          </cell>
          <cell r="E968" t="str">
            <v>โปรดระบุ</v>
          </cell>
        </row>
        <row r="969">
          <cell r="C969" t="str">
            <v>อ.โป่งน้ำร้อน</v>
          </cell>
          <cell r="D969" t="str">
            <v>ต.ทับไทร</v>
          </cell>
          <cell r="E969" t="str">
            <v>22140</v>
          </cell>
        </row>
        <row r="970">
          <cell r="C970" t="str">
            <v>อ.โป่งน้ำร้อน</v>
          </cell>
          <cell r="D970" t="str">
            <v>ต.โป่งน้ำร้อน</v>
          </cell>
          <cell r="E970" t="str">
            <v>22140</v>
          </cell>
        </row>
        <row r="971">
          <cell r="C971" t="str">
            <v>อ.โป่งน้ำร้อน</v>
          </cell>
          <cell r="D971" t="str">
            <v>ต.ทรายขาว</v>
          </cell>
          <cell r="E971" t="str">
            <v>โปรดระบุ</v>
          </cell>
        </row>
        <row r="972">
          <cell r="C972" t="str">
            <v>อ.โป่งน้ำร้อน</v>
          </cell>
          <cell r="D972" t="str">
            <v>ต.หนองตาคง</v>
          </cell>
          <cell r="E972" t="str">
            <v>22140</v>
          </cell>
        </row>
        <row r="973">
          <cell r="C973" t="str">
            <v>อ.โป่งน้ำร้อน</v>
          </cell>
          <cell r="D973" t="str">
            <v>ต.ปะตง</v>
          </cell>
          <cell r="E973" t="str">
            <v>โปรดระบุ</v>
          </cell>
        </row>
        <row r="974">
          <cell r="C974" t="str">
            <v>อ.โป่งน้ำร้อน</v>
          </cell>
          <cell r="D974" t="str">
            <v>ต.ทุ่งขนาน</v>
          </cell>
          <cell r="E974" t="str">
            <v>โปรดระบุ</v>
          </cell>
        </row>
        <row r="975">
          <cell r="C975" t="str">
            <v>อ.โป่งน้ำร้อน</v>
          </cell>
          <cell r="D975" t="str">
            <v>ต.สะตอน</v>
          </cell>
          <cell r="E975" t="str">
            <v>โปรดระบุ</v>
          </cell>
        </row>
        <row r="976">
          <cell r="C976" t="str">
            <v>อ.โป่งน้ำร้อน</v>
          </cell>
          <cell r="D976" t="str">
            <v>ต.ทับช้าง</v>
          </cell>
          <cell r="E976" t="str">
            <v>โปรดระบุ</v>
          </cell>
        </row>
        <row r="977">
          <cell r="C977" t="str">
            <v>อ.โป่งน้ำร้อน</v>
          </cell>
          <cell r="D977" t="str">
            <v>ต.เทพนิมิต</v>
          </cell>
          <cell r="E977" t="str">
            <v>22140</v>
          </cell>
        </row>
        <row r="978">
          <cell r="C978" t="str">
            <v>อ.โป่งน้ำร้อน</v>
          </cell>
          <cell r="D978" t="str">
            <v>ต.คลองใหญ่</v>
          </cell>
          <cell r="E978" t="str">
            <v>22140</v>
          </cell>
        </row>
        <row r="979">
          <cell r="C979" t="str">
            <v>อ.มะขาม</v>
          </cell>
          <cell r="D979" t="str">
            <v>ต.มะขาม</v>
          </cell>
          <cell r="E979" t="str">
            <v>22150</v>
          </cell>
        </row>
        <row r="980">
          <cell r="C980" t="str">
            <v>อ.มะขาม</v>
          </cell>
          <cell r="D980" t="str">
            <v>ต.ท่าหลวง</v>
          </cell>
          <cell r="E980" t="str">
            <v>22150</v>
          </cell>
        </row>
        <row r="981">
          <cell r="C981" t="str">
            <v>อ.มะขาม</v>
          </cell>
          <cell r="D981" t="str">
            <v>ต.ปัถวี</v>
          </cell>
          <cell r="E981" t="str">
            <v>22150</v>
          </cell>
        </row>
        <row r="982">
          <cell r="C982" t="str">
            <v>อ.มะขาม</v>
          </cell>
          <cell r="D982" t="str">
            <v>ต.วังแซ้ม</v>
          </cell>
          <cell r="E982" t="str">
            <v>22150</v>
          </cell>
        </row>
        <row r="983">
          <cell r="C983" t="str">
            <v>อ.มะขาม</v>
          </cell>
          <cell r="D983" t="str">
            <v>ต.พลวง</v>
          </cell>
          <cell r="E983" t="str">
            <v>โปรดระบุ</v>
          </cell>
        </row>
        <row r="984">
          <cell r="C984" t="str">
            <v>อ.มะขาม</v>
          </cell>
          <cell r="D984" t="str">
            <v>ต.ฉมัน</v>
          </cell>
          <cell r="E984" t="str">
            <v>22150</v>
          </cell>
        </row>
        <row r="985">
          <cell r="C985" t="str">
            <v>อ.มะขาม</v>
          </cell>
          <cell r="D985" t="str">
            <v>ต.ตะเคียนทอง</v>
          </cell>
          <cell r="E985" t="str">
            <v>โปรดระบุ</v>
          </cell>
        </row>
        <row r="986">
          <cell r="C986" t="str">
            <v>อ.มะขาม</v>
          </cell>
          <cell r="D986" t="str">
            <v>ต.อ่างคีรี</v>
          </cell>
          <cell r="E986" t="str">
            <v>22150</v>
          </cell>
        </row>
        <row r="987">
          <cell r="C987" t="str">
            <v>อ.มะขาม</v>
          </cell>
          <cell r="D987" t="str">
            <v>ต.คลองพลู</v>
          </cell>
          <cell r="E987" t="str">
            <v>โปรดระบุ</v>
          </cell>
        </row>
        <row r="988">
          <cell r="C988" t="str">
            <v>อ.มะขาม</v>
          </cell>
          <cell r="D988" t="str">
            <v>ต.ซากไทย</v>
          </cell>
          <cell r="E988" t="str">
            <v>โปรดระบุ</v>
          </cell>
        </row>
        <row r="989">
          <cell r="C989" t="str">
            <v>อ.แหลมสิงห์</v>
          </cell>
          <cell r="D989" t="str">
            <v>ต.ปากน้ำแหลมสิงห์</v>
          </cell>
          <cell r="E989" t="str">
            <v>22130</v>
          </cell>
        </row>
        <row r="990">
          <cell r="C990" t="str">
            <v>อ.แหลมสิงห์</v>
          </cell>
          <cell r="D990" t="str">
            <v>ต.เกาะเปริด</v>
          </cell>
          <cell r="E990" t="str">
            <v>22130</v>
          </cell>
        </row>
        <row r="991">
          <cell r="C991" t="str">
            <v>อ.แหลมสิงห์</v>
          </cell>
          <cell r="D991" t="str">
            <v>ต.หนองชิ่ม</v>
          </cell>
          <cell r="E991" t="str">
            <v>22130</v>
          </cell>
        </row>
        <row r="992">
          <cell r="C992" t="str">
            <v>อ.แหลมสิงห์</v>
          </cell>
          <cell r="D992" t="str">
            <v>ต.พลิ้ว</v>
          </cell>
          <cell r="E992" t="str">
            <v>22190</v>
          </cell>
        </row>
        <row r="993">
          <cell r="C993" t="str">
            <v>อ.แหลมสิงห์</v>
          </cell>
          <cell r="D993" t="str">
            <v>ต.คลองน้ำเค็ม</v>
          </cell>
          <cell r="E993" t="str">
            <v>22190</v>
          </cell>
        </row>
        <row r="994">
          <cell r="C994" t="str">
            <v>อ.แหลมสิงห์</v>
          </cell>
          <cell r="D994" t="str">
            <v>ต.บางสระเก้า</v>
          </cell>
          <cell r="E994" t="str">
            <v>22190</v>
          </cell>
        </row>
        <row r="995">
          <cell r="C995" t="str">
            <v>อ.แหลมสิงห์</v>
          </cell>
          <cell r="D995" t="str">
            <v>ต.บางกะไชย</v>
          </cell>
          <cell r="E995" t="str">
            <v>22120</v>
          </cell>
        </row>
        <row r="996">
          <cell r="C996" t="str">
            <v>อ.สอยดาว</v>
          </cell>
          <cell r="D996" t="str">
            <v>ต.ปะตง</v>
          </cell>
          <cell r="E996" t="str">
            <v>22180</v>
          </cell>
        </row>
        <row r="997">
          <cell r="C997" t="str">
            <v>อ.สอยดาว</v>
          </cell>
          <cell r="D997" t="str">
            <v>ต.ทุ่งขนาน</v>
          </cell>
          <cell r="E997" t="str">
            <v>22180</v>
          </cell>
        </row>
        <row r="998">
          <cell r="C998" t="str">
            <v>อ.สอยดาว</v>
          </cell>
          <cell r="D998" t="str">
            <v>ต.ทับช้าง</v>
          </cell>
          <cell r="E998" t="str">
            <v>22180</v>
          </cell>
        </row>
        <row r="999">
          <cell r="C999" t="str">
            <v>อ.สอยดาว</v>
          </cell>
          <cell r="D999" t="str">
            <v>ต.ทรายขาว</v>
          </cell>
          <cell r="E999" t="str">
            <v>22180</v>
          </cell>
        </row>
        <row r="1000">
          <cell r="C1000" t="str">
            <v>อ.สอยดาว</v>
          </cell>
          <cell r="D1000" t="str">
            <v>ต.สะตอน</v>
          </cell>
          <cell r="E1000" t="str">
            <v>22180</v>
          </cell>
        </row>
        <row r="1001">
          <cell r="C1001" t="str">
            <v>อ.แก่งหางแมว</v>
          </cell>
          <cell r="D1001" t="str">
            <v>ต.แก่งหางแมว</v>
          </cell>
          <cell r="E1001" t="str">
            <v>22160</v>
          </cell>
        </row>
        <row r="1002">
          <cell r="C1002" t="str">
            <v>อ.แก่งหางแมว</v>
          </cell>
          <cell r="D1002" t="str">
            <v>ต.ขุนซ่อง</v>
          </cell>
          <cell r="E1002" t="str">
            <v>22160</v>
          </cell>
        </row>
        <row r="1003">
          <cell r="C1003" t="str">
            <v>อ.แก่งหางแมว</v>
          </cell>
          <cell r="D1003" t="str">
            <v>ต.สามพี่น้อง</v>
          </cell>
          <cell r="E1003" t="str">
            <v>22160</v>
          </cell>
        </row>
        <row r="1004">
          <cell r="C1004" t="str">
            <v>อ.แก่งหางแมว</v>
          </cell>
          <cell r="D1004" t="str">
            <v>ต.พวา</v>
          </cell>
          <cell r="E1004" t="str">
            <v>22160</v>
          </cell>
        </row>
        <row r="1005">
          <cell r="C1005" t="str">
            <v>อ.แก่งหางแมว</v>
          </cell>
          <cell r="D1005" t="str">
            <v>ต.เขาวงกต</v>
          </cell>
          <cell r="E1005" t="str">
            <v>22160</v>
          </cell>
        </row>
        <row r="1006">
          <cell r="C1006" t="str">
            <v>อ.นายายอาม</v>
          </cell>
          <cell r="D1006" t="str">
            <v>ต.นายายอาม</v>
          </cell>
          <cell r="E1006" t="str">
            <v>22160</v>
          </cell>
        </row>
        <row r="1007">
          <cell r="C1007" t="str">
            <v>อ.นายายอาม</v>
          </cell>
          <cell r="D1007" t="str">
            <v>ต.วังโตนด</v>
          </cell>
          <cell r="E1007" t="str">
            <v>22170</v>
          </cell>
        </row>
        <row r="1008">
          <cell r="C1008" t="str">
            <v>อ.นายายอาม</v>
          </cell>
          <cell r="D1008" t="str">
            <v>ต.กระแจะ</v>
          </cell>
          <cell r="E1008" t="str">
            <v>22170</v>
          </cell>
        </row>
        <row r="1009">
          <cell r="C1009" t="str">
            <v>อ.นายายอาม</v>
          </cell>
          <cell r="D1009" t="str">
            <v>ต.สนามไชย</v>
          </cell>
          <cell r="E1009" t="str">
            <v>22170</v>
          </cell>
        </row>
        <row r="1010">
          <cell r="C1010" t="str">
            <v>อ.นายายอาม</v>
          </cell>
          <cell r="D1010" t="str">
            <v>ต.ช้างข้าม</v>
          </cell>
          <cell r="E1010" t="str">
            <v>22160</v>
          </cell>
        </row>
        <row r="1011">
          <cell r="C1011" t="str">
            <v>อ.นายายอาม</v>
          </cell>
          <cell r="D1011" t="str">
            <v>ต.วังใหม่</v>
          </cell>
          <cell r="E1011" t="str">
            <v>22170</v>
          </cell>
        </row>
        <row r="1012">
          <cell r="C1012" t="str">
            <v>อ.เขาคิชฌกูฏ</v>
          </cell>
          <cell r="D1012" t="str">
            <v>ต.ชากไทย</v>
          </cell>
          <cell r="E1012" t="str">
            <v>22210</v>
          </cell>
        </row>
        <row r="1013">
          <cell r="C1013" t="str">
            <v>อ.เขาคิชฌกูฏ</v>
          </cell>
          <cell r="D1013" t="str">
            <v>ต.พลวง</v>
          </cell>
          <cell r="E1013" t="str">
            <v>22210</v>
          </cell>
        </row>
        <row r="1014">
          <cell r="C1014" t="str">
            <v>อ.เขาคิชฌกูฏ</v>
          </cell>
          <cell r="D1014" t="str">
            <v>ต.ตะเคียนทอง</v>
          </cell>
          <cell r="E1014" t="str">
            <v>22210</v>
          </cell>
        </row>
        <row r="1015">
          <cell r="C1015" t="str">
            <v>อ.เขาคิชฌกูฏ</v>
          </cell>
          <cell r="D1015" t="str">
            <v>ต.คลองพลู</v>
          </cell>
          <cell r="E1015" t="str">
            <v>22210</v>
          </cell>
        </row>
        <row r="1016">
          <cell r="C1016" t="str">
            <v>อ.เขาคิชฌกูฏ</v>
          </cell>
          <cell r="D1016" t="str">
            <v>ต.จันทเขลม</v>
          </cell>
          <cell r="E1016" t="str">
            <v>22210</v>
          </cell>
        </row>
        <row r="1017">
          <cell r="C1017" t="str">
            <v>อ.เมืองฉะเชิงเทรา</v>
          </cell>
          <cell r="D1017" t="str">
            <v>ต.หน้าเมือง</v>
          </cell>
          <cell r="E1017" t="str">
            <v>24000</v>
          </cell>
        </row>
        <row r="1018">
          <cell r="C1018" t="str">
            <v>อ.เมืองฉะเชิงเทรา</v>
          </cell>
          <cell r="D1018" t="str">
            <v>ต.ท่าไข่</v>
          </cell>
          <cell r="E1018" t="str">
            <v>24000</v>
          </cell>
        </row>
        <row r="1019">
          <cell r="C1019" t="str">
            <v>อ.เมืองฉะเชิงเทรา</v>
          </cell>
          <cell r="D1019" t="str">
            <v>ต.บ้านใหม่</v>
          </cell>
          <cell r="E1019" t="str">
            <v>24000</v>
          </cell>
        </row>
        <row r="1020">
          <cell r="C1020" t="str">
            <v>อ.เมืองฉะเชิงเทรา</v>
          </cell>
          <cell r="D1020" t="str">
            <v>ต.คลองนา</v>
          </cell>
          <cell r="E1020" t="str">
            <v>24000</v>
          </cell>
        </row>
        <row r="1021">
          <cell r="C1021" t="str">
            <v>อ.เมืองฉะเชิงเทรา</v>
          </cell>
          <cell r="D1021" t="str">
            <v>ต.บางตีนเป็ด</v>
          </cell>
          <cell r="E1021" t="str">
            <v>24000</v>
          </cell>
        </row>
        <row r="1022">
          <cell r="C1022" t="str">
            <v>อ.เมืองฉะเชิงเทรา</v>
          </cell>
          <cell r="D1022" t="str">
            <v>ต.บางไผ่</v>
          </cell>
          <cell r="E1022" t="str">
            <v>24000</v>
          </cell>
        </row>
        <row r="1023">
          <cell r="C1023" t="str">
            <v>อ.เมืองฉะเชิงเทรา</v>
          </cell>
          <cell r="D1023" t="str">
            <v>ต.คลองจุกกระเฌอ</v>
          </cell>
          <cell r="E1023" t="str">
            <v>24000</v>
          </cell>
        </row>
        <row r="1024">
          <cell r="C1024" t="str">
            <v>อ.เมืองฉะเชิงเทรา</v>
          </cell>
          <cell r="D1024" t="str">
            <v>ต.บางแก้ว</v>
          </cell>
          <cell r="E1024" t="str">
            <v>24000</v>
          </cell>
        </row>
        <row r="1025">
          <cell r="C1025" t="str">
            <v>อ.เมืองฉะเชิงเทรา</v>
          </cell>
          <cell r="D1025" t="str">
            <v>ต.บางขวัญ</v>
          </cell>
          <cell r="E1025" t="str">
            <v>24000</v>
          </cell>
        </row>
        <row r="1026">
          <cell r="C1026" t="str">
            <v>อ.เมืองฉะเชิงเทรา</v>
          </cell>
          <cell r="D1026" t="str">
            <v>ต.คลองนครเนื่องเขต</v>
          </cell>
          <cell r="E1026" t="str">
            <v>24000</v>
          </cell>
        </row>
        <row r="1027">
          <cell r="C1027" t="str">
            <v>อ.เมืองฉะเชิงเทรา</v>
          </cell>
          <cell r="D1027" t="str">
            <v>ต.วังตะเคียน</v>
          </cell>
          <cell r="E1027" t="str">
            <v>24000</v>
          </cell>
        </row>
        <row r="1028">
          <cell r="C1028" t="str">
            <v>อ.เมืองฉะเชิงเทรา</v>
          </cell>
          <cell r="D1028" t="str">
            <v>ต.โสธร</v>
          </cell>
          <cell r="E1028" t="str">
            <v>24000</v>
          </cell>
        </row>
        <row r="1029">
          <cell r="C1029" t="str">
            <v>อ.เมืองฉะเชิงเทรา</v>
          </cell>
          <cell r="D1029" t="str">
            <v>ต.บางพระ</v>
          </cell>
          <cell r="E1029" t="str">
            <v>24000</v>
          </cell>
        </row>
        <row r="1030">
          <cell r="C1030" t="str">
            <v>อ.เมืองฉะเชิงเทรา</v>
          </cell>
          <cell r="D1030" t="str">
            <v>ต.บางกะไห</v>
          </cell>
          <cell r="E1030" t="str">
            <v>24000</v>
          </cell>
        </row>
        <row r="1031">
          <cell r="C1031" t="str">
            <v>อ.เมืองฉะเชิงเทรา</v>
          </cell>
          <cell r="D1031" t="str">
            <v>ต.หนามแดง</v>
          </cell>
          <cell r="E1031" t="str">
            <v>24000</v>
          </cell>
        </row>
        <row r="1032">
          <cell r="C1032" t="str">
            <v>อ.เมืองฉะเชิงเทรา</v>
          </cell>
          <cell r="D1032" t="str">
            <v>ต.คลองเปรง</v>
          </cell>
          <cell r="E1032" t="str">
            <v>24000</v>
          </cell>
        </row>
        <row r="1033">
          <cell r="C1033" t="str">
            <v>อ.เมืองฉะเชิงเทรา</v>
          </cell>
          <cell r="D1033" t="str">
            <v>ต.คลองอุดมชลจร</v>
          </cell>
          <cell r="E1033" t="str">
            <v>24000</v>
          </cell>
        </row>
        <row r="1034">
          <cell r="C1034" t="str">
            <v>อ.เมืองฉะเชิงเทรา</v>
          </cell>
          <cell r="D1034" t="str">
            <v>ต.คลองหลวงแพ่ง</v>
          </cell>
          <cell r="E1034" t="str">
            <v>24000</v>
          </cell>
        </row>
        <row r="1035">
          <cell r="C1035" t="str">
            <v>อ.เมืองฉะเชิงเทรา</v>
          </cell>
          <cell r="D1035" t="str">
            <v>ต.บางเตย</v>
          </cell>
          <cell r="E1035" t="str">
            <v>24000</v>
          </cell>
        </row>
        <row r="1036">
          <cell r="C1036" t="str">
            <v>อ.บางคล้า</v>
          </cell>
          <cell r="D1036" t="str">
            <v>ต.บางคล้า</v>
          </cell>
          <cell r="E1036" t="str">
            <v>24110</v>
          </cell>
        </row>
        <row r="1037">
          <cell r="C1037" t="str">
            <v>อ.บางคล้า</v>
          </cell>
          <cell r="D1037" t="str">
            <v>ต.ก้อนแก้ว</v>
          </cell>
          <cell r="E1037" t="str">
            <v>โปรดระบุ</v>
          </cell>
        </row>
        <row r="1038">
          <cell r="C1038" t="str">
            <v>อ.บางคล้า</v>
          </cell>
          <cell r="D1038" t="str">
            <v>ต.คลองเขื่อน</v>
          </cell>
          <cell r="E1038" t="str">
            <v>โปรดระบุ</v>
          </cell>
        </row>
        <row r="1039">
          <cell r="C1039" t="str">
            <v>อ.บางคล้า</v>
          </cell>
          <cell r="D1039" t="str">
            <v>ต.บางสวน</v>
          </cell>
          <cell r="E1039" t="str">
            <v>24110</v>
          </cell>
        </row>
        <row r="1040">
          <cell r="C1040" t="str">
            <v>อ.บางคล้า</v>
          </cell>
          <cell r="D1040" t="str">
            <v>ต.บางเล่า</v>
          </cell>
          <cell r="E1040" t="str">
            <v>โปรดระบุ</v>
          </cell>
        </row>
        <row r="1041">
          <cell r="C1041" t="str">
            <v>อ.บางคล้า</v>
          </cell>
          <cell r="D1041" t="str">
            <v>ต.บางโรง</v>
          </cell>
          <cell r="E1041" t="str">
            <v>โปรดระบุ</v>
          </cell>
        </row>
        <row r="1042">
          <cell r="C1042" t="str">
            <v>อ.บางคล้า</v>
          </cell>
          <cell r="D1042" t="str">
            <v>ต.บางตลาด</v>
          </cell>
          <cell r="E1042" t="str">
            <v>โปรดระบุ</v>
          </cell>
        </row>
        <row r="1043">
          <cell r="C1043" t="str">
            <v>อ.บางคล้า</v>
          </cell>
          <cell r="D1043" t="str">
            <v>ต.บางกระเจ็ด</v>
          </cell>
          <cell r="E1043" t="str">
            <v>24110</v>
          </cell>
        </row>
        <row r="1044">
          <cell r="C1044" t="str">
            <v>อ.บางคล้า</v>
          </cell>
          <cell r="D1044" t="str">
            <v>ต.ปากน้ำ</v>
          </cell>
          <cell r="E1044" t="str">
            <v>24110</v>
          </cell>
        </row>
        <row r="1045">
          <cell r="C1045" t="str">
            <v>อ.บางคล้า</v>
          </cell>
          <cell r="D1045" t="str">
            <v>ต.ท่าทองหลาง</v>
          </cell>
          <cell r="E1045" t="str">
            <v>24110</v>
          </cell>
        </row>
        <row r="1046">
          <cell r="C1046" t="str">
            <v>อ.บางคล้า</v>
          </cell>
          <cell r="D1046" t="str">
            <v>ต.สาวชะโงก</v>
          </cell>
          <cell r="E1046" t="str">
            <v>24110</v>
          </cell>
        </row>
        <row r="1047">
          <cell r="C1047" t="str">
            <v>อ.บางคล้า</v>
          </cell>
          <cell r="D1047" t="str">
            <v>ต.เสม็ดเหนือ</v>
          </cell>
          <cell r="E1047" t="str">
            <v>24110</v>
          </cell>
        </row>
        <row r="1048">
          <cell r="C1048" t="str">
            <v>อ.บางคล้า</v>
          </cell>
          <cell r="D1048" t="str">
            <v>ต.เสม็ดใต้</v>
          </cell>
          <cell r="E1048" t="str">
            <v>24110</v>
          </cell>
        </row>
        <row r="1049">
          <cell r="C1049" t="str">
            <v>อ.บางคล้า</v>
          </cell>
          <cell r="D1049" t="str">
            <v>ต.หัวไทร</v>
          </cell>
          <cell r="E1049" t="str">
            <v>24110</v>
          </cell>
        </row>
        <row r="1050">
          <cell r="C1050" t="str">
            <v>อ.บางน้ำเปรี้ยว</v>
          </cell>
          <cell r="D1050" t="str">
            <v>ต.บางน้ำเปรี้ยว</v>
          </cell>
          <cell r="E1050" t="str">
            <v>24150</v>
          </cell>
        </row>
        <row r="1051">
          <cell r="C1051" t="str">
            <v>อ.บางน้ำเปรี้ยว</v>
          </cell>
          <cell r="D1051" t="str">
            <v>ต.บางขนาก</v>
          </cell>
          <cell r="E1051" t="str">
            <v>24150</v>
          </cell>
        </row>
        <row r="1052">
          <cell r="C1052" t="str">
            <v>อ.บางน้ำเปรี้ยว</v>
          </cell>
          <cell r="D1052" t="str">
            <v>ต.สิงโตทอง</v>
          </cell>
          <cell r="E1052" t="str">
            <v>24150</v>
          </cell>
        </row>
        <row r="1053">
          <cell r="C1053" t="str">
            <v>อ.บางน้ำเปรี้ยว</v>
          </cell>
          <cell r="D1053" t="str">
            <v>ต.หมอนทอง</v>
          </cell>
          <cell r="E1053" t="str">
            <v>24150</v>
          </cell>
        </row>
        <row r="1054">
          <cell r="C1054" t="str">
            <v>อ.บางน้ำเปรี้ยว</v>
          </cell>
          <cell r="D1054" t="str">
            <v>ต.บึงน้ำรักษ์</v>
          </cell>
          <cell r="E1054" t="str">
            <v>24170</v>
          </cell>
        </row>
        <row r="1055">
          <cell r="C1055" t="str">
            <v>อ.บางน้ำเปรี้ยว</v>
          </cell>
          <cell r="D1055" t="str">
            <v>ต.ดอนเกาะกา</v>
          </cell>
          <cell r="E1055" t="str">
            <v>24170</v>
          </cell>
        </row>
        <row r="1056">
          <cell r="C1056" t="str">
            <v>อ.บางน้ำเปรี้ยว</v>
          </cell>
          <cell r="D1056" t="str">
            <v>ต.โยธะกา</v>
          </cell>
          <cell r="E1056" t="str">
            <v>24150</v>
          </cell>
        </row>
        <row r="1057">
          <cell r="C1057" t="str">
            <v>อ.บางน้ำเปรี้ยว</v>
          </cell>
          <cell r="D1057" t="str">
            <v>ต.ดอนฉิมพลี</v>
          </cell>
          <cell r="E1057" t="str">
            <v>24170</v>
          </cell>
        </row>
        <row r="1058">
          <cell r="C1058" t="str">
            <v>อ.บางน้ำเปรี้ยว</v>
          </cell>
          <cell r="D1058" t="str">
            <v>ต.ศาลาแดง</v>
          </cell>
          <cell r="E1058" t="str">
            <v>24000</v>
          </cell>
        </row>
        <row r="1059">
          <cell r="C1059" t="str">
            <v>อ.บางน้ำเปรี้ยว</v>
          </cell>
          <cell r="D1059" t="str">
            <v>ต.โพรงอากาศ</v>
          </cell>
          <cell r="E1059" t="str">
            <v>24150</v>
          </cell>
        </row>
        <row r="1060">
          <cell r="C1060" t="str">
            <v>อ.บางปะกง</v>
          </cell>
          <cell r="D1060" t="str">
            <v>ต.บางปะกง</v>
          </cell>
          <cell r="E1060" t="str">
            <v>24130</v>
          </cell>
        </row>
        <row r="1061">
          <cell r="C1061" t="str">
            <v>อ.บางปะกง</v>
          </cell>
          <cell r="D1061" t="str">
            <v>ต.ท่าสะอ้าน</v>
          </cell>
          <cell r="E1061" t="str">
            <v>24130</v>
          </cell>
        </row>
        <row r="1062">
          <cell r="C1062" t="str">
            <v>อ.บางปะกง</v>
          </cell>
          <cell r="D1062" t="str">
            <v>ต.บางวัว</v>
          </cell>
          <cell r="E1062" t="str">
            <v>24180</v>
          </cell>
        </row>
        <row r="1063">
          <cell r="C1063" t="str">
            <v>อ.บางปะกง</v>
          </cell>
          <cell r="D1063" t="str">
            <v>ต.บางสมัคร</v>
          </cell>
          <cell r="E1063" t="str">
            <v>24180</v>
          </cell>
        </row>
        <row r="1064">
          <cell r="C1064" t="str">
            <v>อ.บางปะกง</v>
          </cell>
          <cell r="D1064" t="str">
            <v>ต.บางผึ้ง</v>
          </cell>
          <cell r="E1064" t="str">
            <v>24130</v>
          </cell>
        </row>
        <row r="1065">
          <cell r="C1065" t="str">
            <v>อ.บางปะกง</v>
          </cell>
          <cell r="D1065" t="str">
            <v>ต.บางเกลือ</v>
          </cell>
          <cell r="E1065" t="str">
            <v>24180</v>
          </cell>
        </row>
        <row r="1066">
          <cell r="C1066" t="str">
            <v>อ.บางปะกง</v>
          </cell>
          <cell r="D1066" t="str">
            <v>ต.สองคลอง</v>
          </cell>
          <cell r="E1066" t="str">
            <v>24130</v>
          </cell>
        </row>
        <row r="1067">
          <cell r="C1067" t="str">
            <v>อ.บางปะกง</v>
          </cell>
          <cell r="D1067" t="str">
            <v>ต.หนองจอก</v>
          </cell>
          <cell r="E1067" t="str">
            <v>24130</v>
          </cell>
        </row>
        <row r="1068">
          <cell r="C1068" t="str">
            <v>อ.บางปะกง</v>
          </cell>
          <cell r="D1068" t="str">
            <v>ต.พิมพา</v>
          </cell>
          <cell r="E1068" t="str">
            <v>24130</v>
          </cell>
        </row>
        <row r="1069">
          <cell r="C1069" t="str">
            <v>อ.บางปะกง</v>
          </cell>
          <cell r="D1069" t="str">
            <v>ต.ท่าข้าม</v>
          </cell>
          <cell r="E1069" t="str">
            <v>24130</v>
          </cell>
        </row>
        <row r="1070">
          <cell r="C1070" t="str">
            <v>อ.บางปะกง</v>
          </cell>
          <cell r="D1070" t="str">
            <v>ต.หอมศีล</v>
          </cell>
          <cell r="E1070" t="str">
            <v>24180</v>
          </cell>
        </row>
        <row r="1071">
          <cell r="C1071" t="str">
            <v>อ.บางปะกง</v>
          </cell>
          <cell r="D1071" t="str">
            <v>ต.เขาดิน</v>
          </cell>
          <cell r="E1071" t="str">
            <v>24130</v>
          </cell>
        </row>
        <row r="1072">
          <cell r="C1072" t="str">
            <v>อ.บ้านโพธิ์</v>
          </cell>
          <cell r="D1072" t="str">
            <v>ต.บ้านโพธิ์</v>
          </cell>
          <cell r="E1072" t="str">
            <v>24140</v>
          </cell>
        </row>
        <row r="1073">
          <cell r="C1073" t="str">
            <v>อ.บ้านโพธิ์</v>
          </cell>
          <cell r="D1073" t="str">
            <v>ต.เกาะไร่</v>
          </cell>
          <cell r="E1073" t="str">
            <v>24140</v>
          </cell>
        </row>
        <row r="1074">
          <cell r="C1074" t="str">
            <v>อ.บ้านโพธิ์</v>
          </cell>
          <cell r="D1074" t="str">
            <v>ต.คลองขุด</v>
          </cell>
          <cell r="E1074" t="str">
            <v>24140</v>
          </cell>
        </row>
        <row r="1075">
          <cell r="C1075" t="str">
            <v>อ.บ้านโพธิ์</v>
          </cell>
          <cell r="D1075" t="str">
            <v>ต.คลองบ้านโพธิ์</v>
          </cell>
          <cell r="E1075" t="str">
            <v>24140</v>
          </cell>
        </row>
        <row r="1076">
          <cell r="C1076" t="str">
            <v>อ.บ้านโพธิ์</v>
          </cell>
          <cell r="D1076" t="str">
            <v>ต.คลองประเวศ</v>
          </cell>
          <cell r="E1076" t="str">
            <v>24140</v>
          </cell>
        </row>
        <row r="1077">
          <cell r="C1077" t="str">
            <v>อ.บ้านโพธิ์</v>
          </cell>
          <cell r="D1077" t="str">
            <v>ต.ดอนทราย</v>
          </cell>
          <cell r="E1077" t="str">
            <v>24140</v>
          </cell>
        </row>
        <row r="1078">
          <cell r="C1078" t="str">
            <v>อ.บ้านโพธิ์</v>
          </cell>
          <cell r="D1078" t="str">
            <v>ต.เทพราช</v>
          </cell>
          <cell r="E1078" t="str">
            <v>24140</v>
          </cell>
        </row>
        <row r="1079">
          <cell r="C1079" t="str">
            <v>อ.บ้านโพธิ์</v>
          </cell>
          <cell r="D1079" t="str">
            <v>ต.ท่าพลับ</v>
          </cell>
          <cell r="E1079" t="str">
            <v>24140</v>
          </cell>
        </row>
        <row r="1080">
          <cell r="C1080" t="str">
            <v>อ.บ้านโพธิ์</v>
          </cell>
          <cell r="D1080" t="str">
            <v>ต.หนองตีนนก</v>
          </cell>
          <cell r="E1080" t="str">
            <v>24140</v>
          </cell>
        </row>
        <row r="1081">
          <cell r="C1081" t="str">
            <v>อ.บ้านโพธิ์</v>
          </cell>
          <cell r="D1081" t="str">
            <v>ต.หนองบัว</v>
          </cell>
          <cell r="E1081" t="str">
            <v>24140</v>
          </cell>
        </row>
        <row r="1082">
          <cell r="C1082" t="str">
            <v>อ.บ้านโพธิ์</v>
          </cell>
          <cell r="D1082" t="str">
            <v>ต.บางซ่อน</v>
          </cell>
          <cell r="E1082" t="str">
            <v>24140</v>
          </cell>
        </row>
        <row r="1083">
          <cell r="C1083" t="str">
            <v>อ.บ้านโพธิ์</v>
          </cell>
          <cell r="D1083" t="str">
            <v>ต.บางกรูด</v>
          </cell>
          <cell r="E1083" t="str">
            <v>24140</v>
          </cell>
        </row>
        <row r="1084">
          <cell r="C1084" t="str">
            <v>อ.บ้านโพธิ์</v>
          </cell>
          <cell r="D1084" t="str">
            <v>ต.แหลมประดู่</v>
          </cell>
          <cell r="E1084" t="str">
            <v>24140</v>
          </cell>
        </row>
        <row r="1085">
          <cell r="C1085" t="str">
            <v>อ.บ้านโพธิ์</v>
          </cell>
          <cell r="D1085" t="str">
            <v>ต.ลาดขวาง</v>
          </cell>
          <cell r="E1085" t="str">
            <v>24140</v>
          </cell>
        </row>
        <row r="1086">
          <cell r="C1086" t="str">
            <v>อ.บ้านโพธิ์</v>
          </cell>
          <cell r="D1086" t="str">
            <v>ต.สนามจันทร์</v>
          </cell>
          <cell r="E1086" t="str">
            <v>24140</v>
          </cell>
        </row>
        <row r="1087">
          <cell r="C1087" t="str">
            <v>อ.บ้านโพธิ์</v>
          </cell>
          <cell r="D1087" t="str">
            <v>ต.แสนภูดาษ</v>
          </cell>
          <cell r="E1087" t="str">
            <v>24140</v>
          </cell>
        </row>
        <row r="1088">
          <cell r="C1088" t="str">
            <v>อ.บ้านโพธิ์</v>
          </cell>
          <cell r="D1088" t="str">
            <v>ต.สิบเอ็ดศอก</v>
          </cell>
          <cell r="E1088" t="str">
            <v>24140</v>
          </cell>
        </row>
        <row r="1089">
          <cell r="C1089" t="str">
            <v>อ.พนมสารคาม</v>
          </cell>
          <cell r="D1089" t="str">
            <v>ต.เกาะขนุน</v>
          </cell>
          <cell r="E1089" t="str">
            <v>24120</v>
          </cell>
        </row>
        <row r="1090">
          <cell r="C1090" t="str">
            <v>อ.พนมสารคาม</v>
          </cell>
          <cell r="D1090" t="str">
            <v>ต.บ้านซ่อง</v>
          </cell>
          <cell r="E1090" t="str">
            <v>24120</v>
          </cell>
        </row>
        <row r="1091">
          <cell r="C1091" t="str">
            <v>อ.พนมสารคาม</v>
          </cell>
          <cell r="D1091" t="str">
            <v>ต.พนมสารคาม</v>
          </cell>
          <cell r="E1091" t="str">
            <v>24120</v>
          </cell>
        </row>
        <row r="1092">
          <cell r="C1092" t="str">
            <v>อ.พนมสารคาม</v>
          </cell>
          <cell r="D1092" t="str">
            <v>ต.เมืองเก่า</v>
          </cell>
          <cell r="E1092" t="str">
            <v>24120</v>
          </cell>
        </row>
        <row r="1093">
          <cell r="C1093" t="str">
            <v>อ.พนมสารคาม</v>
          </cell>
          <cell r="D1093" t="str">
            <v>ต.หนองยาว</v>
          </cell>
          <cell r="E1093" t="str">
            <v>24120</v>
          </cell>
        </row>
        <row r="1094">
          <cell r="C1094" t="str">
            <v>อ.พนมสารคาม</v>
          </cell>
          <cell r="D1094" t="str">
            <v>ต.ท่าถ่าน</v>
          </cell>
          <cell r="E1094" t="str">
            <v>24120</v>
          </cell>
        </row>
        <row r="1095">
          <cell r="C1095" t="str">
            <v>อ.พนมสารคาม</v>
          </cell>
          <cell r="D1095" t="str">
            <v>ต.หนองแหน</v>
          </cell>
          <cell r="E1095" t="str">
            <v>24120</v>
          </cell>
        </row>
        <row r="1096">
          <cell r="C1096" t="str">
            <v>อ.พนมสารคาม</v>
          </cell>
          <cell r="D1096" t="str">
            <v>ต.เขาหินซ้อน</v>
          </cell>
          <cell r="E1096" t="str">
            <v>24120</v>
          </cell>
        </row>
        <row r="1097">
          <cell r="C1097" t="str">
            <v>อ.ราชสาส์น</v>
          </cell>
          <cell r="D1097" t="str">
            <v>ต.บางคา</v>
          </cell>
          <cell r="E1097" t="str">
            <v>24120</v>
          </cell>
        </row>
        <row r="1098">
          <cell r="C1098" t="str">
            <v>อ.ราชสาส์น</v>
          </cell>
          <cell r="D1098" t="str">
            <v>ต.เมืองใหม่</v>
          </cell>
          <cell r="E1098" t="str">
            <v>24120</v>
          </cell>
        </row>
        <row r="1099">
          <cell r="C1099" t="str">
            <v>อ.ราชสาส์น</v>
          </cell>
          <cell r="D1099" t="str">
            <v>ต.ดงน้อย</v>
          </cell>
          <cell r="E1099" t="str">
            <v>24120</v>
          </cell>
        </row>
        <row r="1100">
          <cell r="C1100" t="str">
            <v>อ.สนามชัยเขต</v>
          </cell>
          <cell r="D1100" t="str">
            <v>ต.คู้ยายหมี</v>
          </cell>
          <cell r="E1100" t="str">
            <v>24160</v>
          </cell>
        </row>
        <row r="1101">
          <cell r="C1101" t="str">
            <v>อ.สนามชัยเขต</v>
          </cell>
          <cell r="D1101" t="str">
            <v>ต.ท่ากระดาน</v>
          </cell>
          <cell r="E1101" t="str">
            <v>24160</v>
          </cell>
        </row>
        <row r="1102">
          <cell r="C1102" t="str">
            <v>อ.สนามชัยเขต</v>
          </cell>
          <cell r="D1102" t="str">
            <v>ต.ทุ่งพระยา</v>
          </cell>
          <cell r="E1102" t="str">
            <v>24160</v>
          </cell>
        </row>
        <row r="1103">
          <cell r="C1103" t="str">
            <v>อ.สนามชัยเขต</v>
          </cell>
          <cell r="D1103" t="str">
            <v>ต.ท่าตะเกียบ</v>
          </cell>
          <cell r="E1103" t="str">
            <v>โปรดระบุ</v>
          </cell>
        </row>
        <row r="1104">
          <cell r="C1104" t="str">
            <v>อ.สนามชัยเขต</v>
          </cell>
          <cell r="D1104" t="str">
            <v>ต.ลาดกระทิง</v>
          </cell>
          <cell r="E1104" t="str">
            <v>24160</v>
          </cell>
        </row>
        <row r="1105">
          <cell r="C1105" t="str">
            <v>อ.สนามชัยเขต</v>
          </cell>
          <cell r="D1105" t="str">
            <v>ต.คลองตะเกรา</v>
          </cell>
          <cell r="E1105" t="str">
            <v>โปรดระบุ</v>
          </cell>
        </row>
        <row r="1106">
          <cell r="C1106" t="str">
            <v>อ.แปลงยาว</v>
          </cell>
          <cell r="D1106" t="str">
            <v>ต.แปลงยาว</v>
          </cell>
          <cell r="E1106" t="str">
            <v>24190</v>
          </cell>
        </row>
        <row r="1107">
          <cell r="C1107" t="str">
            <v>อ.แปลงยาว</v>
          </cell>
          <cell r="D1107" t="str">
            <v>ต.วังเย็น</v>
          </cell>
          <cell r="E1107" t="str">
            <v>24190</v>
          </cell>
        </row>
        <row r="1108">
          <cell r="C1108" t="str">
            <v>อ.แปลงยาว</v>
          </cell>
          <cell r="D1108" t="str">
            <v>ต.หัวสำโรง</v>
          </cell>
          <cell r="E1108" t="str">
            <v>24190</v>
          </cell>
        </row>
        <row r="1109">
          <cell r="C1109" t="str">
            <v>อ.แปลงยาว</v>
          </cell>
          <cell r="D1109" t="str">
            <v>ต.หนองไม้แก่น</v>
          </cell>
          <cell r="E1109" t="str">
            <v>24190</v>
          </cell>
        </row>
        <row r="1110">
          <cell r="C1110" t="str">
            <v>อ.ท่าตะเกียบ</v>
          </cell>
          <cell r="D1110" t="str">
            <v>ต.ท่าตะเกียบ</v>
          </cell>
          <cell r="E1110" t="str">
            <v>24160</v>
          </cell>
        </row>
        <row r="1111">
          <cell r="C1111" t="str">
            <v>อ.ท่าตะเกียบ</v>
          </cell>
          <cell r="D1111" t="str">
            <v>ต.คลองตะเกรา</v>
          </cell>
          <cell r="E1111" t="str">
            <v>24160</v>
          </cell>
        </row>
        <row r="1112">
          <cell r="C1112" t="str">
            <v>อ.คลองเขื่อน</v>
          </cell>
          <cell r="D1112" t="str">
            <v>ต.ก้อนแก้ว</v>
          </cell>
          <cell r="E1112" t="str">
            <v>24000</v>
          </cell>
        </row>
        <row r="1113">
          <cell r="C1113" t="str">
            <v>อ.คลองเขื่อน</v>
          </cell>
          <cell r="D1113" t="str">
            <v>ต.คลองเขื่อน</v>
          </cell>
          <cell r="E1113" t="str">
            <v>24000</v>
          </cell>
        </row>
        <row r="1114">
          <cell r="C1114" t="str">
            <v>อ.คลองเขื่อน</v>
          </cell>
          <cell r="D1114" t="str">
            <v>ต.บางเล่า</v>
          </cell>
          <cell r="E1114" t="str">
            <v>24000</v>
          </cell>
        </row>
        <row r="1115">
          <cell r="C1115" t="str">
            <v>อ.คลองเขื่อน</v>
          </cell>
          <cell r="D1115" t="str">
            <v>ต.บางโรง</v>
          </cell>
          <cell r="E1115" t="str">
            <v>24000</v>
          </cell>
        </row>
        <row r="1116">
          <cell r="C1116" t="str">
            <v>อ.คลองเขื่อน</v>
          </cell>
          <cell r="D1116" t="str">
            <v>ต.บางตลาด</v>
          </cell>
          <cell r="E1116" t="str">
            <v>24110</v>
          </cell>
        </row>
        <row r="1117">
          <cell r="C1117" t="str">
            <v>อ.เมืองชลบุรี</v>
          </cell>
          <cell r="D1117" t="str">
            <v>ต.บางปลาสร้อย</v>
          </cell>
          <cell r="E1117" t="str">
            <v>20000</v>
          </cell>
        </row>
        <row r="1118">
          <cell r="C1118" t="str">
            <v>อ.เมืองชลบุรี</v>
          </cell>
          <cell r="D1118" t="str">
            <v>ต.มะขามหย่ง</v>
          </cell>
          <cell r="E1118" t="str">
            <v>20000</v>
          </cell>
        </row>
        <row r="1119">
          <cell r="C1119" t="str">
            <v>อ.เมืองชลบุรี</v>
          </cell>
          <cell r="D1119" t="str">
            <v>ต.บ้านโขด</v>
          </cell>
          <cell r="E1119" t="str">
            <v>20000</v>
          </cell>
        </row>
        <row r="1120">
          <cell r="C1120" t="str">
            <v>อ.เมืองชลบุรี</v>
          </cell>
          <cell r="D1120" t="str">
            <v>ต.แสนสุข</v>
          </cell>
          <cell r="E1120" t="str">
            <v>20000</v>
          </cell>
        </row>
        <row r="1121">
          <cell r="C1121" t="str">
            <v>อ.เมืองชลบุรี</v>
          </cell>
          <cell r="D1121" t="str">
            <v>ต.บ้านสวน</v>
          </cell>
          <cell r="E1121" t="str">
            <v>20000</v>
          </cell>
        </row>
        <row r="1122">
          <cell r="C1122" t="str">
            <v>อ.เมืองชลบุรี</v>
          </cell>
          <cell r="D1122" t="str">
            <v>ต.หนองรี</v>
          </cell>
          <cell r="E1122" t="str">
            <v>20000</v>
          </cell>
        </row>
        <row r="1123">
          <cell r="C1123" t="str">
            <v>อ.เมืองชลบุรี</v>
          </cell>
          <cell r="D1123" t="str">
            <v>ต.นาป่า</v>
          </cell>
          <cell r="E1123" t="str">
            <v>20000</v>
          </cell>
        </row>
        <row r="1124">
          <cell r="C1124" t="str">
            <v>อ.เมืองชลบุรี</v>
          </cell>
          <cell r="D1124" t="str">
            <v>ต.หนองข้างคอก</v>
          </cell>
          <cell r="E1124" t="str">
            <v>20000</v>
          </cell>
        </row>
        <row r="1125">
          <cell r="C1125" t="str">
            <v>อ.เมืองชลบุรี</v>
          </cell>
          <cell r="D1125" t="str">
            <v>ต.ดอนหัวฬ่อ</v>
          </cell>
          <cell r="E1125" t="str">
            <v>20000</v>
          </cell>
        </row>
        <row r="1126">
          <cell r="C1126" t="str">
            <v>อ.เมืองชลบุรี</v>
          </cell>
          <cell r="D1126" t="str">
            <v>ต.หนองไม้แดง</v>
          </cell>
          <cell r="E1126" t="str">
            <v>20000</v>
          </cell>
        </row>
        <row r="1127">
          <cell r="C1127" t="str">
            <v>อ.เมืองชลบุรี</v>
          </cell>
          <cell r="D1127" t="str">
            <v>ต.บางทราย</v>
          </cell>
          <cell r="E1127" t="str">
            <v>20000</v>
          </cell>
        </row>
        <row r="1128">
          <cell r="C1128" t="str">
            <v>อ.เมืองชลบุรี</v>
          </cell>
          <cell r="D1128" t="str">
            <v>ต.คลองตำหรุ</v>
          </cell>
          <cell r="E1128" t="str">
            <v>20000</v>
          </cell>
        </row>
        <row r="1129">
          <cell r="C1129" t="str">
            <v>อ.เมืองชลบุรี</v>
          </cell>
          <cell r="D1129" t="str">
            <v>ต.เหมือง</v>
          </cell>
          <cell r="E1129" t="str">
            <v>20130</v>
          </cell>
        </row>
        <row r="1130">
          <cell r="C1130" t="str">
            <v>อ.เมืองชลบุรี</v>
          </cell>
          <cell r="D1130" t="str">
            <v>ต.บ้านปึก</v>
          </cell>
          <cell r="E1130" t="str">
            <v>20130</v>
          </cell>
        </row>
        <row r="1131">
          <cell r="C1131" t="str">
            <v>อ.เมืองชลบุรี</v>
          </cell>
          <cell r="D1131" t="str">
            <v>ต.ห้วยกะปิ</v>
          </cell>
          <cell r="E1131" t="str">
            <v>20000</v>
          </cell>
        </row>
        <row r="1132">
          <cell r="C1132" t="str">
            <v>อ.เมืองชลบุรี</v>
          </cell>
          <cell r="D1132" t="str">
            <v>ต.เสม็ด</v>
          </cell>
          <cell r="E1132" t="str">
            <v>20130</v>
          </cell>
        </row>
        <row r="1133">
          <cell r="C1133" t="str">
            <v>อ.เมืองชลบุรี</v>
          </cell>
          <cell r="D1133" t="str">
            <v>ต.อ่างศิลา</v>
          </cell>
          <cell r="E1133" t="str">
            <v>20000</v>
          </cell>
        </row>
        <row r="1134">
          <cell r="C1134" t="str">
            <v>อ.เมืองชลบุรี</v>
          </cell>
          <cell r="D1134" t="str">
            <v>ต.สำนักบก</v>
          </cell>
          <cell r="E1134" t="str">
            <v>20000</v>
          </cell>
        </row>
        <row r="1135">
          <cell r="C1135" t="str">
            <v>อ.เมืองชลบุรี</v>
          </cell>
          <cell r="D1135" t="str">
            <v>ต.เทศบาลเมืองชลบุรี</v>
          </cell>
          <cell r="E1135" t="str">
            <v>โปรดระบุ</v>
          </cell>
        </row>
        <row r="1136">
          <cell r="C1136" t="str">
            <v>อ.บ้านบึง</v>
          </cell>
          <cell r="D1136" t="str">
            <v>ต.บ้านบึง</v>
          </cell>
          <cell r="E1136" t="str">
            <v>20170</v>
          </cell>
        </row>
        <row r="1137">
          <cell r="C1137" t="str">
            <v>อ.บ้านบึง</v>
          </cell>
          <cell r="D1137" t="str">
            <v>ต.คลองกิ่ว</v>
          </cell>
          <cell r="E1137" t="str">
            <v>20220</v>
          </cell>
        </row>
        <row r="1138">
          <cell r="C1138" t="str">
            <v>อ.บ้านบึง</v>
          </cell>
          <cell r="D1138" t="str">
            <v>ต.มาบไผ่</v>
          </cell>
          <cell r="E1138" t="str">
            <v>20170</v>
          </cell>
        </row>
        <row r="1139">
          <cell r="C1139" t="str">
            <v>อ.บ้านบึง</v>
          </cell>
          <cell r="D1139" t="str">
            <v>ต.หนองซ้ำซาก</v>
          </cell>
          <cell r="E1139" t="str">
            <v>20170</v>
          </cell>
        </row>
        <row r="1140">
          <cell r="C1140" t="str">
            <v>อ.บ้านบึง</v>
          </cell>
          <cell r="D1140" t="str">
            <v>ต.หนองบอนแดง</v>
          </cell>
          <cell r="E1140" t="str">
            <v>20170</v>
          </cell>
        </row>
        <row r="1141">
          <cell r="C1141" t="str">
            <v>อ.บ้านบึง</v>
          </cell>
          <cell r="D1141" t="str">
            <v>ต.หนองชาก</v>
          </cell>
          <cell r="E1141" t="str">
            <v>20170</v>
          </cell>
        </row>
        <row r="1142">
          <cell r="C1142" t="str">
            <v>อ.บ้านบึง</v>
          </cell>
          <cell r="D1142" t="str">
            <v>ต.หนองอิรุณ</v>
          </cell>
          <cell r="E1142" t="str">
            <v>20220</v>
          </cell>
        </row>
        <row r="1143">
          <cell r="C1143" t="str">
            <v>อ.บ้านบึง</v>
          </cell>
          <cell r="D1143" t="str">
            <v>ต.หนองไผ่แก้ว</v>
          </cell>
          <cell r="E1143" t="str">
            <v>20220</v>
          </cell>
        </row>
        <row r="1144">
          <cell r="C1144" t="str">
            <v>อ.บ้านบึง</v>
          </cell>
          <cell r="D1144" t="str">
            <v>ต.หนองเสือช้าง</v>
          </cell>
          <cell r="E1144" t="str">
            <v>โปรดระบุ</v>
          </cell>
        </row>
        <row r="1145">
          <cell r="C1145" t="str">
            <v>อ.บ้านบึง</v>
          </cell>
          <cell r="D1145" t="str">
            <v>ต.คลองพลู</v>
          </cell>
          <cell r="E1145" t="str">
            <v>โปรดระบุ</v>
          </cell>
        </row>
        <row r="1146">
          <cell r="C1146" t="str">
            <v>อ.บ้านบึง</v>
          </cell>
          <cell r="D1146" t="str">
            <v>ต.หนองใหญ่</v>
          </cell>
          <cell r="E1146" t="str">
            <v>โปรดระบุ</v>
          </cell>
        </row>
        <row r="1147">
          <cell r="C1147" t="str">
            <v>อ.หนองใหญ่</v>
          </cell>
          <cell r="D1147" t="str">
            <v>ต.หนองใหญ่</v>
          </cell>
          <cell r="E1147" t="str">
            <v>20190</v>
          </cell>
        </row>
        <row r="1148">
          <cell r="C1148" t="str">
            <v>อ.หนองใหญ่</v>
          </cell>
          <cell r="D1148" t="str">
            <v>ต.คลองพลู</v>
          </cell>
          <cell r="E1148" t="str">
            <v>20190</v>
          </cell>
        </row>
        <row r="1149">
          <cell r="C1149" t="str">
            <v>อ.หนองใหญ่</v>
          </cell>
          <cell r="D1149" t="str">
            <v>ต.หนองเสือช้าง</v>
          </cell>
          <cell r="E1149" t="str">
            <v>20190</v>
          </cell>
        </row>
        <row r="1150">
          <cell r="C1150" t="str">
            <v>อ.หนองใหญ่</v>
          </cell>
          <cell r="D1150" t="str">
            <v>ต.ห้างสูง</v>
          </cell>
          <cell r="E1150" t="str">
            <v>20190</v>
          </cell>
        </row>
        <row r="1151">
          <cell r="C1151" t="str">
            <v>อ.หนองใหญ่</v>
          </cell>
          <cell r="D1151" t="str">
            <v>ต.เขาซก</v>
          </cell>
          <cell r="E1151" t="str">
            <v>20190</v>
          </cell>
        </row>
        <row r="1152">
          <cell r="C1152" t="str">
            <v>อ.บางละมุง</v>
          </cell>
          <cell r="D1152" t="str">
            <v>ต.บางละมุง</v>
          </cell>
          <cell r="E1152" t="str">
            <v>20150</v>
          </cell>
        </row>
        <row r="1153">
          <cell r="C1153" t="str">
            <v>อ.บางละมุง</v>
          </cell>
          <cell r="D1153" t="str">
            <v>ต.หนองปรือ</v>
          </cell>
          <cell r="E1153" t="str">
            <v>20150</v>
          </cell>
        </row>
        <row r="1154">
          <cell r="C1154" t="str">
            <v>อ.บางละมุง</v>
          </cell>
          <cell r="D1154" t="str">
            <v>ต.หนองปลาไหล</v>
          </cell>
          <cell r="E1154" t="str">
            <v>20150</v>
          </cell>
        </row>
        <row r="1155">
          <cell r="C1155" t="str">
            <v>อ.บางละมุง</v>
          </cell>
          <cell r="D1155" t="str">
            <v>ต.โป่ง</v>
          </cell>
          <cell r="E1155" t="str">
            <v>20150</v>
          </cell>
        </row>
        <row r="1156">
          <cell r="C1156" t="str">
            <v>อ.บางละมุง</v>
          </cell>
          <cell r="D1156" t="str">
            <v>ต.เขาไม้แก้ว</v>
          </cell>
          <cell r="E1156" t="str">
            <v>20150</v>
          </cell>
        </row>
        <row r="1157">
          <cell r="C1157" t="str">
            <v>อ.บางละมุง</v>
          </cell>
          <cell r="D1157" t="str">
            <v>ต.ห้วยใหญ่</v>
          </cell>
          <cell r="E1157" t="str">
            <v>20150</v>
          </cell>
        </row>
        <row r="1158">
          <cell r="C1158" t="str">
            <v>อ.บางละมุง</v>
          </cell>
          <cell r="D1158" t="str">
            <v>ต.ตะเคียนเตี้ย</v>
          </cell>
          <cell r="E1158" t="str">
            <v>20150</v>
          </cell>
        </row>
        <row r="1159">
          <cell r="C1159" t="str">
            <v>อ.บางละมุง</v>
          </cell>
          <cell r="D1159" t="str">
            <v>ต.นาเกลือ</v>
          </cell>
          <cell r="E1159" t="str">
            <v>20150</v>
          </cell>
        </row>
        <row r="1160">
          <cell r="C1160" t="str">
            <v>อ.พานทอง</v>
          </cell>
          <cell r="D1160" t="str">
            <v>ต.พานทอง</v>
          </cell>
          <cell r="E1160" t="str">
            <v>20160</v>
          </cell>
        </row>
        <row r="1161">
          <cell r="C1161" t="str">
            <v>อ.พานทอง</v>
          </cell>
          <cell r="D1161" t="str">
            <v>ต.หนองตำลึง</v>
          </cell>
          <cell r="E1161" t="str">
            <v>20160</v>
          </cell>
        </row>
        <row r="1162">
          <cell r="C1162" t="str">
            <v>อ.พานทอง</v>
          </cell>
          <cell r="D1162" t="str">
            <v>ต.มาบโป่ง</v>
          </cell>
          <cell r="E1162" t="str">
            <v>20160</v>
          </cell>
        </row>
        <row r="1163">
          <cell r="C1163" t="str">
            <v>อ.พานทอง</v>
          </cell>
          <cell r="D1163" t="str">
            <v>ต.หนองกะขะ</v>
          </cell>
          <cell r="E1163" t="str">
            <v>20160</v>
          </cell>
        </row>
        <row r="1164">
          <cell r="C1164" t="str">
            <v>อ.พานทอง</v>
          </cell>
          <cell r="D1164" t="str">
            <v>ต.หนองหงษ์</v>
          </cell>
          <cell r="E1164" t="str">
            <v>20160</v>
          </cell>
        </row>
        <row r="1165">
          <cell r="C1165" t="str">
            <v>อ.พานทอง</v>
          </cell>
          <cell r="D1165" t="str">
            <v>ต.โคกขี้หนอน</v>
          </cell>
          <cell r="E1165" t="str">
            <v>20160</v>
          </cell>
        </row>
        <row r="1166">
          <cell r="C1166" t="str">
            <v>อ.พานทอง</v>
          </cell>
          <cell r="D1166" t="str">
            <v>ต.บ้านเก่า</v>
          </cell>
          <cell r="E1166" t="str">
            <v>20160</v>
          </cell>
        </row>
        <row r="1167">
          <cell r="C1167" t="str">
            <v>อ.พานทอง</v>
          </cell>
          <cell r="D1167" t="str">
            <v>ต.หน้าประดู่</v>
          </cell>
          <cell r="E1167" t="str">
            <v>20160</v>
          </cell>
        </row>
        <row r="1168">
          <cell r="C1168" t="str">
            <v>อ.พานทอง</v>
          </cell>
          <cell r="D1168" t="str">
            <v>ต.บางนาง</v>
          </cell>
          <cell r="E1168" t="str">
            <v>20160</v>
          </cell>
        </row>
        <row r="1169">
          <cell r="C1169" t="str">
            <v>อ.พานทอง</v>
          </cell>
          <cell r="D1169" t="str">
            <v>ต.เกาะลอย</v>
          </cell>
          <cell r="E1169" t="str">
            <v>20160</v>
          </cell>
        </row>
        <row r="1170">
          <cell r="C1170" t="str">
            <v>อ.พานทอง</v>
          </cell>
          <cell r="D1170" t="str">
            <v>ต.บางหัก</v>
          </cell>
          <cell r="E1170" t="str">
            <v>20160</v>
          </cell>
        </row>
        <row r="1171">
          <cell r="C1171" t="str">
            <v>อ.พนัสนิคม</v>
          </cell>
          <cell r="D1171" t="str">
            <v>ต.พนัสนิคม</v>
          </cell>
          <cell r="E1171" t="str">
            <v>20140</v>
          </cell>
        </row>
        <row r="1172">
          <cell r="C1172" t="str">
            <v>อ.พนัสนิคม</v>
          </cell>
          <cell r="D1172" t="str">
            <v>ต.หน้าพระธาตุ</v>
          </cell>
          <cell r="E1172" t="str">
            <v>20140</v>
          </cell>
        </row>
        <row r="1173">
          <cell r="C1173" t="str">
            <v>อ.พนัสนิคม</v>
          </cell>
          <cell r="D1173" t="str">
            <v>ต.วัดหลวง</v>
          </cell>
          <cell r="E1173" t="str">
            <v>20140</v>
          </cell>
        </row>
        <row r="1174">
          <cell r="C1174" t="str">
            <v>อ.พนัสนิคม</v>
          </cell>
          <cell r="D1174" t="str">
            <v>ต.บ้านเซิด</v>
          </cell>
          <cell r="E1174" t="str">
            <v>20140</v>
          </cell>
        </row>
        <row r="1175">
          <cell r="C1175" t="str">
            <v>อ.พนัสนิคม</v>
          </cell>
          <cell r="D1175" t="str">
            <v>ต.นาเริก</v>
          </cell>
          <cell r="E1175" t="str">
            <v>20140</v>
          </cell>
        </row>
        <row r="1176">
          <cell r="C1176" t="str">
            <v>อ.พนัสนิคม</v>
          </cell>
          <cell r="D1176" t="str">
            <v>ต.หมอนนาง</v>
          </cell>
          <cell r="E1176" t="str">
            <v>20140</v>
          </cell>
        </row>
        <row r="1177">
          <cell r="C1177" t="str">
            <v>อ.พนัสนิคม</v>
          </cell>
          <cell r="D1177" t="str">
            <v>ต.สระสี่เหลี่ยม</v>
          </cell>
          <cell r="E1177" t="str">
            <v>20140</v>
          </cell>
        </row>
        <row r="1178">
          <cell r="C1178" t="str">
            <v>อ.พนัสนิคม</v>
          </cell>
          <cell r="D1178" t="str">
            <v>ต.วัดโบสถ์</v>
          </cell>
          <cell r="E1178" t="str">
            <v>20140</v>
          </cell>
        </row>
        <row r="1179">
          <cell r="C1179" t="str">
            <v>อ.พนัสนิคม</v>
          </cell>
          <cell r="D1179" t="str">
            <v>ต.กุฎโง้ง</v>
          </cell>
          <cell r="E1179" t="str">
            <v>20140</v>
          </cell>
        </row>
        <row r="1180">
          <cell r="C1180" t="str">
            <v>อ.พนัสนิคม</v>
          </cell>
          <cell r="D1180" t="str">
            <v>ต.หัวถนน</v>
          </cell>
          <cell r="E1180" t="str">
            <v>20140</v>
          </cell>
        </row>
        <row r="1181">
          <cell r="C1181" t="str">
            <v>อ.พนัสนิคม</v>
          </cell>
          <cell r="D1181" t="str">
            <v>ต.ท่าข้าม</v>
          </cell>
          <cell r="E1181" t="str">
            <v>20140</v>
          </cell>
        </row>
        <row r="1182">
          <cell r="C1182" t="str">
            <v>อ.พนัสนิคม</v>
          </cell>
          <cell r="D1182" t="str">
            <v>ต.ท่าบุญมี</v>
          </cell>
          <cell r="E1182" t="str">
            <v>โปรดระบุ</v>
          </cell>
        </row>
        <row r="1183">
          <cell r="C1183" t="str">
            <v>อ.พนัสนิคม</v>
          </cell>
          <cell r="D1183" t="str">
            <v>ต.หนองปรือ</v>
          </cell>
          <cell r="E1183" t="str">
            <v>20140</v>
          </cell>
        </row>
        <row r="1184">
          <cell r="C1184" t="str">
            <v>อ.พนัสนิคม</v>
          </cell>
          <cell r="D1184" t="str">
            <v>ต.หนองขยาด</v>
          </cell>
          <cell r="E1184" t="str">
            <v>20140</v>
          </cell>
        </row>
        <row r="1185">
          <cell r="C1185" t="str">
            <v>อ.พนัสนิคม</v>
          </cell>
          <cell r="D1185" t="str">
            <v>ต.ทุ่งขวาง</v>
          </cell>
          <cell r="E1185" t="str">
            <v>20140</v>
          </cell>
        </row>
        <row r="1186">
          <cell r="C1186" t="str">
            <v>อ.พนัสนิคม</v>
          </cell>
          <cell r="D1186" t="str">
            <v>ต.หนองเหียง</v>
          </cell>
          <cell r="E1186" t="str">
            <v>20140</v>
          </cell>
        </row>
        <row r="1187">
          <cell r="C1187" t="str">
            <v>อ.พนัสนิคม</v>
          </cell>
          <cell r="D1187" t="str">
            <v>ต.นาวังหิน</v>
          </cell>
          <cell r="E1187" t="str">
            <v>20140</v>
          </cell>
        </row>
        <row r="1188">
          <cell r="C1188" t="str">
            <v>อ.พนัสนิคม</v>
          </cell>
          <cell r="D1188" t="str">
            <v>ต.บ้านช้าง</v>
          </cell>
          <cell r="E1188" t="str">
            <v>20140</v>
          </cell>
        </row>
        <row r="1189">
          <cell r="C1189" t="str">
            <v>อ.พนัสนิคม</v>
          </cell>
          <cell r="D1189" t="str">
            <v>ต.เกาะจันทร์</v>
          </cell>
          <cell r="E1189" t="str">
            <v>โปรดระบุ</v>
          </cell>
        </row>
        <row r="1190">
          <cell r="C1190" t="str">
            <v>อ.พนัสนิคม</v>
          </cell>
          <cell r="D1190" t="str">
            <v>ต.โคกเพลาะ</v>
          </cell>
          <cell r="E1190" t="str">
            <v>20140</v>
          </cell>
        </row>
        <row r="1191">
          <cell r="C1191" t="str">
            <v>อ.พนัสนิคม</v>
          </cell>
          <cell r="D1191" t="str">
            <v>ต.ไร่หลักทอง</v>
          </cell>
          <cell r="E1191" t="str">
            <v>20140</v>
          </cell>
        </row>
        <row r="1192">
          <cell r="C1192" t="str">
            <v>อ.พนัสนิคม</v>
          </cell>
          <cell r="D1192" t="str">
            <v>ต.นามะตูม</v>
          </cell>
          <cell r="E1192" t="str">
            <v>20140</v>
          </cell>
        </row>
        <row r="1193">
          <cell r="C1193" t="str">
            <v>อ.พนัสนิคม</v>
          </cell>
          <cell r="D1193" t="str">
            <v>ต.บ้านเซิด</v>
          </cell>
          <cell r="E1193" t="str">
            <v>โปรดระบุ</v>
          </cell>
        </row>
        <row r="1194">
          <cell r="C1194" t="str">
            <v>อ.พนัสนิคม</v>
          </cell>
          <cell r="D1194" t="str">
            <v>ต.พูนพัฒนาทรัพย์</v>
          </cell>
          <cell r="E1194" t="str">
            <v>โปรดระบุ</v>
          </cell>
        </row>
        <row r="1195">
          <cell r="C1195" t="str">
            <v>อ.พนัสนิคม</v>
          </cell>
          <cell r="D1195" t="str">
            <v>ต.บ่อกวางทอง</v>
          </cell>
          <cell r="E1195" t="str">
            <v>โปรดระบุ</v>
          </cell>
        </row>
        <row r="1196">
          <cell r="C1196" t="str">
            <v>อ.พนัสนิคม</v>
          </cell>
          <cell r="D1196" t="str">
            <v>ต.วัดสุวรรณ</v>
          </cell>
          <cell r="E1196" t="str">
            <v>โปรดระบุ</v>
          </cell>
        </row>
        <row r="1197">
          <cell r="C1197" t="str">
            <v>อ.พนัสนิคม</v>
          </cell>
          <cell r="D1197" t="str">
            <v>ต.บ่อทอง</v>
          </cell>
          <cell r="E1197" t="str">
            <v>โปรดระบุ</v>
          </cell>
        </row>
        <row r="1198">
          <cell r="C1198" t="str">
            <v>อ.ศรีราชา</v>
          </cell>
          <cell r="D1198" t="str">
            <v>ต.ศรีราชา</v>
          </cell>
          <cell r="E1198" t="str">
            <v>20110</v>
          </cell>
        </row>
        <row r="1199">
          <cell r="C1199" t="str">
            <v>อ.ศรีราชา</v>
          </cell>
          <cell r="D1199" t="str">
            <v>ต.สุรศักดิ์</v>
          </cell>
          <cell r="E1199" t="str">
            <v>20110</v>
          </cell>
        </row>
        <row r="1200">
          <cell r="C1200" t="str">
            <v>อ.ศรีราชา</v>
          </cell>
          <cell r="D1200" t="str">
            <v>ต.ทุ่งสุขลา</v>
          </cell>
          <cell r="E1200" t="str">
            <v>20230</v>
          </cell>
        </row>
        <row r="1201">
          <cell r="C1201" t="str">
            <v>อ.ศรีราชา</v>
          </cell>
          <cell r="D1201" t="str">
            <v>ต.บึง</v>
          </cell>
          <cell r="E1201" t="str">
            <v>20230</v>
          </cell>
        </row>
        <row r="1202">
          <cell r="C1202" t="str">
            <v>อ.ศรีราชา</v>
          </cell>
          <cell r="D1202" t="str">
            <v>ต.หนองขาม</v>
          </cell>
          <cell r="E1202" t="str">
            <v>20110</v>
          </cell>
        </row>
        <row r="1203">
          <cell r="C1203" t="str">
            <v>อ.ศรีราชา</v>
          </cell>
          <cell r="D1203" t="str">
            <v>ต.เขาคันทรง</v>
          </cell>
          <cell r="E1203" t="str">
            <v>20110</v>
          </cell>
        </row>
        <row r="1204">
          <cell r="C1204" t="str">
            <v>อ.ศรีราชา</v>
          </cell>
          <cell r="D1204" t="str">
            <v>ต.บางพระ</v>
          </cell>
          <cell r="E1204" t="str">
            <v>20110</v>
          </cell>
        </row>
        <row r="1205">
          <cell r="C1205" t="str">
            <v>อ.ศรีราชา</v>
          </cell>
          <cell r="D1205" t="str">
            <v>ต.บ่อวิน</v>
          </cell>
          <cell r="E1205" t="str">
            <v>20230</v>
          </cell>
        </row>
        <row r="1206">
          <cell r="C1206" t="str">
            <v>อ.ศรีราชา</v>
          </cell>
          <cell r="D1206" t="str">
            <v>ต.ท่าเทววงษ์</v>
          </cell>
          <cell r="E1206" t="str">
            <v>โปรดระบุ</v>
          </cell>
        </row>
        <row r="1207">
          <cell r="C1207" t="str">
            <v>อ.เกาะสีชัง</v>
          </cell>
          <cell r="D1207" t="str">
            <v>ต.ท่าเทววงษ์</v>
          </cell>
          <cell r="E1207" t="str">
            <v>20120</v>
          </cell>
        </row>
        <row r="1208">
          <cell r="C1208" t="str">
            <v>อ.สัตหีบ</v>
          </cell>
          <cell r="D1208" t="str">
            <v>ต.สัตหีบ</v>
          </cell>
          <cell r="E1208" t="str">
            <v>20180</v>
          </cell>
        </row>
        <row r="1209">
          <cell r="C1209" t="str">
            <v>อ.สัตหีบ</v>
          </cell>
          <cell r="D1209" t="str">
            <v>ต.นาจอมเทียน</v>
          </cell>
          <cell r="E1209" t="str">
            <v>20250</v>
          </cell>
        </row>
        <row r="1210">
          <cell r="C1210" t="str">
            <v>อ.สัตหีบ</v>
          </cell>
          <cell r="D1210" t="str">
            <v>ต.พลูตาหลวง</v>
          </cell>
          <cell r="E1210" t="str">
            <v>20180</v>
          </cell>
        </row>
        <row r="1211">
          <cell r="C1211" t="str">
            <v>อ.สัตหีบ</v>
          </cell>
          <cell r="D1211" t="str">
            <v>ต.บางเสร่</v>
          </cell>
          <cell r="E1211" t="str">
            <v>20250</v>
          </cell>
        </row>
        <row r="1212">
          <cell r="C1212" t="str">
            <v>อ.สัตหีบ</v>
          </cell>
          <cell r="D1212" t="str">
            <v>ต.แสมสาร</v>
          </cell>
          <cell r="E1212" t="str">
            <v>20180</v>
          </cell>
        </row>
        <row r="1213">
          <cell r="C1213" t="str">
            <v>อ.บ่อทอง</v>
          </cell>
          <cell r="D1213" t="str">
            <v>ต.บ่อทอง</v>
          </cell>
          <cell r="E1213" t="str">
            <v>20270</v>
          </cell>
        </row>
        <row r="1214">
          <cell r="C1214" t="str">
            <v>อ.บ่อทอง</v>
          </cell>
          <cell r="D1214" t="str">
            <v>ต.วัดสุวรรณ</v>
          </cell>
          <cell r="E1214" t="str">
            <v>20270</v>
          </cell>
        </row>
        <row r="1215">
          <cell r="C1215" t="str">
            <v>อ.บ่อทอง</v>
          </cell>
          <cell r="D1215" t="str">
            <v>ต.บ่อกวางทอง</v>
          </cell>
          <cell r="E1215" t="str">
            <v>20270</v>
          </cell>
        </row>
        <row r="1216">
          <cell r="C1216" t="str">
            <v>อ.บ่อทอง</v>
          </cell>
          <cell r="D1216" t="str">
            <v>ต.ธาตุทอง</v>
          </cell>
          <cell r="E1216" t="str">
            <v>20270</v>
          </cell>
        </row>
        <row r="1217">
          <cell r="C1217" t="str">
            <v>อ.บ่อทอง</v>
          </cell>
          <cell r="D1217" t="str">
            <v>ต.เกษตรสุวรรณ</v>
          </cell>
          <cell r="E1217" t="str">
            <v>20270</v>
          </cell>
        </row>
        <row r="1218">
          <cell r="C1218" t="str">
            <v>อ.บ่อทอง</v>
          </cell>
          <cell r="D1218" t="str">
            <v>ต.พลวงทอง</v>
          </cell>
          <cell r="E1218" t="str">
            <v>20270</v>
          </cell>
        </row>
        <row r="1219">
          <cell r="C1219" t="str">
            <v>อ.เกาะจันทร์</v>
          </cell>
          <cell r="D1219" t="str">
            <v>ต.เกาะจันทร์</v>
          </cell>
          <cell r="E1219" t="str">
            <v>20240</v>
          </cell>
        </row>
        <row r="1220">
          <cell r="C1220" t="str">
            <v>อ.เกาะจันทร์</v>
          </cell>
          <cell r="D1220" t="str">
            <v>ต.ท่าบุญมี</v>
          </cell>
          <cell r="E1220" t="str">
            <v>20240</v>
          </cell>
        </row>
        <row r="1221">
          <cell r="C1221" t="str">
            <v>อ.ท้องถิ่นเทศบาลเมืองหนองปรือ</v>
          </cell>
          <cell r="D1221" t="str">
            <v>ต.หนองปรือ</v>
          </cell>
          <cell r="E1221" t="str">
            <v>โปรดระบุ</v>
          </cell>
        </row>
        <row r="1222">
          <cell r="C1222" t="str">
            <v>อ.เมืองชัยนาท</v>
          </cell>
          <cell r="D1222" t="str">
            <v>ต.ในเมือง</v>
          </cell>
          <cell r="E1222" t="str">
            <v>17000</v>
          </cell>
        </row>
        <row r="1223">
          <cell r="C1223" t="str">
            <v>อ.เมืองชัยนาท</v>
          </cell>
          <cell r="D1223" t="str">
            <v>ต.บ้านกล้วย</v>
          </cell>
          <cell r="E1223" t="str">
            <v>17000</v>
          </cell>
        </row>
        <row r="1224">
          <cell r="C1224" t="str">
            <v>อ.เมืองชัยนาท</v>
          </cell>
          <cell r="D1224" t="str">
            <v>ต.ท่าชัย</v>
          </cell>
          <cell r="E1224" t="str">
            <v>17000</v>
          </cell>
        </row>
        <row r="1225">
          <cell r="C1225" t="str">
            <v>อ.เมืองชัยนาท</v>
          </cell>
          <cell r="D1225" t="str">
            <v>ต.ชัยนาท</v>
          </cell>
          <cell r="E1225" t="str">
            <v>17000</v>
          </cell>
        </row>
        <row r="1226">
          <cell r="C1226" t="str">
            <v>อ.เมืองชัยนาท</v>
          </cell>
          <cell r="D1226" t="str">
            <v>ต.เขาท่าพระ</v>
          </cell>
          <cell r="E1226" t="str">
            <v>17000</v>
          </cell>
        </row>
        <row r="1227">
          <cell r="C1227" t="str">
            <v>อ.เมืองชัยนาท</v>
          </cell>
          <cell r="D1227" t="str">
            <v>ต.หาดท่าเสา</v>
          </cell>
          <cell r="E1227" t="str">
            <v>17000</v>
          </cell>
        </row>
        <row r="1228">
          <cell r="C1228" t="str">
            <v>อ.เมืองชัยนาท</v>
          </cell>
          <cell r="D1228" t="str">
            <v>ต.ธรรมามูล</v>
          </cell>
          <cell r="E1228" t="str">
            <v>17000</v>
          </cell>
        </row>
        <row r="1229">
          <cell r="C1229" t="str">
            <v>อ.เมืองชัยนาท</v>
          </cell>
          <cell r="D1229" t="str">
            <v>ต.เสือโฮก</v>
          </cell>
          <cell r="E1229" t="str">
            <v>17000</v>
          </cell>
        </row>
        <row r="1230">
          <cell r="C1230" t="str">
            <v>อ.เมืองชัยนาท</v>
          </cell>
          <cell r="D1230" t="str">
            <v>ต.นางลือ</v>
          </cell>
          <cell r="E1230" t="str">
            <v>17000</v>
          </cell>
        </row>
        <row r="1231">
          <cell r="C1231" t="str">
            <v>อ.มโนรมย์</v>
          </cell>
          <cell r="D1231" t="str">
            <v>ต.คุ้งสำเภา</v>
          </cell>
          <cell r="E1231" t="str">
            <v>17110</v>
          </cell>
        </row>
        <row r="1232">
          <cell r="C1232" t="str">
            <v>อ.มโนรมย์</v>
          </cell>
          <cell r="D1232" t="str">
            <v>ต.วัดโคก</v>
          </cell>
          <cell r="E1232" t="str">
            <v>17110</v>
          </cell>
        </row>
        <row r="1233">
          <cell r="C1233" t="str">
            <v>อ.มโนรมย์</v>
          </cell>
          <cell r="D1233" t="str">
            <v>ต.ศิลาดาน</v>
          </cell>
          <cell r="E1233" t="str">
            <v>17110</v>
          </cell>
        </row>
        <row r="1234">
          <cell r="C1234" t="str">
            <v>อ.มโนรมย์</v>
          </cell>
          <cell r="D1234" t="str">
            <v>ต.ท่าฉนวน</v>
          </cell>
          <cell r="E1234" t="str">
            <v>17110</v>
          </cell>
        </row>
        <row r="1235">
          <cell r="C1235" t="str">
            <v>อ.มโนรมย์</v>
          </cell>
          <cell r="D1235" t="str">
            <v>ต.หางน้ำสาคร</v>
          </cell>
          <cell r="E1235" t="str">
            <v>17170</v>
          </cell>
        </row>
        <row r="1236">
          <cell r="C1236" t="str">
            <v>อ.มโนรมย์</v>
          </cell>
          <cell r="D1236" t="str">
            <v>ต.ไร่พัฒนา</v>
          </cell>
          <cell r="E1236" t="str">
            <v>17170</v>
          </cell>
        </row>
        <row r="1237">
          <cell r="C1237" t="str">
            <v>อ.มโนรมย์</v>
          </cell>
          <cell r="D1237" t="str">
            <v>ต.อู่ตะเภา</v>
          </cell>
          <cell r="E1237" t="str">
            <v>17170</v>
          </cell>
        </row>
        <row r="1238">
          <cell r="C1238" t="str">
            <v>อ.วัดสิงห์</v>
          </cell>
          <cell r="D1238" t="str">
            <v>ต.วัดสิงห์</v>
          </cell>
          <cell r="E1238" t="str">
            <v>17120</v>
          </cell>
        </row>
        <row r="1239">
          <cell r="C1239" t="str">
            <v>อ.วัดสิงห์</v>
          </cell>
          <cell r="D1239" t="str">
            <v>ต.มะขามเฒ่า</v>
          </cell>
          <cell r="E1239" t="str">
            <v>17120</v>
          </cell>
        </row>
        <row r="1240">
          <cell r="C1240" t="str">
            <v>อ.วัดสิงห์</v>
          </cell>
          <cell r="D1240" t="str">
            <v>ต.หนองน้อย</v>
          </cell>
          <cell r="E1240" t="str">
            <v>17120</v>
          </cell>
        </row>
        <row r="1241">
          <cell r="C1241" t="str">
            <v>อ.วัดสิงห์</v>
          </cell>
          <cell r="D1241" t="str">
            <v>ต.หนองบัว</v>
          </cell>
          <cell r="E1241" t="str">
            <v>17120</v>
          </cell>
        </row>
        <row r="1242">
          <cell r="C1242" t="str">
            <v>อ.วัดสิงห์</v>
          </cell>
          <cell r="D1242" t="str">
            <v>ต.หนองมะโมง</v>
          </cell>
          <cell r="E1242" t="str">
            <v>โปรดระบุ</v>
          </cell>
        </row>
        <row r="1243">
          <cell r="C1243" t="str">
            <v>อ.วัดสิงห์</v>
          </cell>
          <cell r="D1243" t="str">
            <v>ต.หนองขุ่น</v>
          </cell>
          <cell r="E1243" t="str">
            <v>17120</v>
          </cell>
        </row>
        <row r="1244">
          <cell r="C1244" t="str">
            <v>อ.วัดสิงห์</v>
          </cell>
          <cell r="D1244" t="str">
            <v>ต.บ่อแร่</v>
          </cell>
          <cell r="E1244" t="str">
            <v>17120</v>
          </cell>
        </row>
        <row r="1245">
          <cell r="C1245" t="str">
            <v>อ.วัดสิงห์</v>
          </cell>
          <cell r="D1245" t="str">
            <v>ต.กุดจอก</v>
          </cell>
          <cell r="E1245" t="str">
            <v>โปรดระบุ</v>
          </cell>
        </row>
        <row r="1246">
          <cell r="C1246" t="str">
            <v>อ.วัดสิงห์</v>
          </cell>
          <cell r="D1246" t="str">
            <v>ต.วังตะเคียน</v>
          </cell>
          <cell r="E1246" t="str">
            <v>โปรดระบุ</v>
          </cell>
        </row>
        <row r="1247">
          <cell r="C1247" t="str">
            <v>อ.วัดสิงห์</v>
          </cell>
          <cell r="D1247" t="str">
            <v>ต.สะพานหิน</v>
          </cell>
          <cell r="E1247" t="str">
            <v>โปรดระบุ</v>
          </cell>
        </row>
        <row r="1248">
          <cell r="C1248" t="str">
            <v>อ.วัดสิงห์</v>
          </cell>
          <cell r="D1248" t="str">
            <v>ต.วังหมัน</v>
          </cell>
          <cell r="E1248" t="str">
            <v>17120</v>
          </cell>
        </row>
        <row r="1249">
          <cell r="C1249" t="str">
            <v>อ.สรรพยา</v>
          </cell>
          <cell r="D1249" t="str">
            <v>ต.สรรพยา</v>
          </cell>
          <cell r="E1249" t="str">
            <v>17150</v>
          </cell>
        </row>
        <row r="1250">
          <cell r="C1250" t="str">
            <v>อ.สรรพยา</v>
          </cell>
          <cell r="D1250" t="str">
            <v>ต.ตลุก</v>
          </cell>
          <cell r="E1250" t="str">
            <v>17150</v>
          </cell>
        </row>
        <row r="1251">
          <cell r="C1251" t="str">
            <v>อ.สรรพยา</v>
          </cell>
          <cell r="D1251" t="str">
            <v>ต.เขาแก้ว</v>
          </cell>
          <cell r="E1251" t="str">
            <v>17150</v>
          </cell>
        </row>
        <row r="1252">
          <cell r="C1252" t="str">
            <v>อ.สรรพยา</v>
          </cell>
          <cell r="D1252" t="str">
            <v>ต.โพนางดำตก</v>
          </cell>
          <cell r="E1252" t="str">
            <v>17150</v>
          </cell>
        </row>
        <row r="1253">
          <cell r="C1253" t="str">
            <v>อ.สรรพยา</v>
          </cell>
          <cell r="D1253" t="str">
            <v>ต.โพนางดำออก</v>
          </cell>
          <cell r="E1253" t="str">
            <v>17150</v>
          </cell>
        </row>
        <row r="1254">
          <cell r="C1254" t="str">
            <v>อ.สรรพยา</v>
          </cell>
          <cell r="D1254" t="str">
            <v>ต.บางหลวง</v>
          </cell>
          <cell r="E1254" t="str">
            <v>17150</v>
          </cell>
        </row>
        <row r="1255">
          <cell r="C1255" t="str">
            <v>อ.สรรพยา</v>
          </cell>
          <cell r="D1255" t="str">
            <v>ต.หาดอาษา</v>
          </cell>
          <cell r="E1255" t="str">
            <v>17150</v>
          </cell>
        </row>
        <row r="1256">
          <cell r="C1256" t="str">
            <v>อ.สรรคบุรี</v>
          </cell>
          <cell r="D1256" t="str">
            <v>ต.แพรกศรีราชา</v>
          </cell>
          <cell r="E1256" t="str">
            <v>17140</v>
          </cell>
        </row>
        <row r="1257">
          <cell r="C1257" t="str">
            <v>อ.สรรคบุรี</v>
          </cell>
          <cell r="D1257" t="str">
            <v>ต.เที่ยงแท้</v>
          </cell>
          <cell r="E1257" t="str">
            <v>17140</v>
          </cell>
        </row>
        <row r="1258">
          <cell r="C1258" t="str">
            <v>อ.สรรคบุรี</v>
          </cell>
          <cell r="D1258" t="str">
            <v>ต.ห้วยกรด</v>
          </cell>
          <cell r="E1258" t="str">
            <v>17140</v>
          </cell>
        </row>
        <row r="1259">
          <cell r="C1259" t="str">
            <v>อ.สรรคบุรี</v>
          </cell>
          <cell r="D1259" t="str">
            <v>ต.โพงาม</v>
          </cell>
          <cell r="E1259" t="str">
            <v>17140</v>
          </cell>
        </row>
        <row r="1260">
          <cell r="C1260" t="str">
            <v>อ.สรรคบุรี</v>
          </cell>
          <cell r="D1260" t="str">
            <v>ต.บางขุด</v>
          </cell>
          <cell r="E1260" t="str">
            <v>17140</v>
          </cell>
        </row>
        <row r="1261">
          <cell r="C1261" t="str">
            <v>อ.สรรคบุรี</v>
          </cell>
          <cell r="D1261" t="str">
            <v>ต.ดงคอน</v>
          </cell>
          <cell r="E1261" t="str">
            <v>17140</v>
          </cell>
        </row>
        <row r="1262">
          <cell r="C1262" t="str">
            <v>อ.สรรคบุรี</v>
          </cell>
          <cell r="D1262" t="str">
            <v>ต.ดอนกำ</v>
          </cell>
          <cell r="E1262" t="str">
            <v>17140</v>
          </cell>
        </row>
        <row r="1263">
          <cell r="C1263" t="str">
            <v>อ.สรรคบุรี</v>
          </cell>
          <cell r="D1263" t="str">
            <v>ต.ห้วยกรดพัฒนา</v>
          </cell>
          <cell r="E1263" t="str">
            <v>17140</v>
          </cell>
        </row>
        <row r="1264">
          <cell r="C1264" t="str">
            <v>อ.หันคา</v>
          </cell>
          <cell r="D1264" t="str">
            <v>ต.หันคา</v>
          </cell>
          <cell r="E1264" t="str">
            <v>17130</v>
          </cell>
        </row>
        <row r="1265">
          <cell r="C1265" t="str">
            <v>อ.หันคา</v>
          </cell>
          <cell r="D1265" t="str">
            <v>ต.บ้านเชี่ยน</v>
          </cell>
          <cell r="E1265" t="str">
            <v>17130</v>
          </cell>
        </row>
        <row r="1266">
          <cell r="C1266" t="str">
            <v>อ.หันคา</v>
          </cell>
          <cell r="D1266" t="str">
            <v>ต.เนินขาม</v>
          </cell>
          <cell r="E1266" t="str">
            <v>โปรดระบุ</v>
          </cell>
        </row>
        <row r="1267">
          <cell r="C1267" t="str">
            <v>อ.หันคา</v>
          </cell>
          <cell r="D1267" t="str">
            <v>ต.สุขเดือนห้า</v>
          </cell>
          <cell r="E1267" t="str">
            <v>โปรดระบุ</v>
          </cell>
        </row>
        <row r="1268">
          <cell r="C1268" t="str">
            <v>อ.หันคา</v>
          </cell>
          <cell r="D1268" t="str">
            <v>ต.ไพรนกยูง</v>
          </cell>
          <cell r="E1268" t="str">
            <v>17130</v>
          </cell>
        </row>
        <row r="1269">
          <cell r="C1269" t="str">
            <v>อ.หันคา</v>
          </cell>
          <cell r="D1269" t="str">
            <v>ต.หนองแซง</v>
          </cell>
          <cell r="E1269" t="str">
            <v>17160</v>
          </cell>
        </row>
        <row r="1270">
          <cell r="C1270" t="str">
            <v>อ.หันคา</v>
          </cell>
          <cell r="D1270" t="str">
            <v>ต.ห้วยงู</v>
          </cell>
          <cell r="E1270" t="str">
            <v>17160</v>
          </cell>
        </row>
        <row r="1271">
          <cell r="C1271" t="str">
            <v>อ.หันคา</v>
          </cell>
          <cell r="D1271" t="str">
            <v>ต.วังไก่เถื่อน</v>
          </cell>
          <cell r="E1271" t="str">
            <v>17130</v>
          </cell>
        </row>
        <row r="1272">
          <cell r="C1272" t="str">
            <v>อ.หันคา</v>
          </cell>
          <cell r="D1272" t="str">
            <v>ต.เด่นใหญ่</v>
          </cell>
          <cell r="E1272" t="str">
            <v>17130</v>
          </cell>
        </row>
        <row r="1273">
          <cell r="C1273" t="str">
            <v>อ.หันคา</v>
          </cell>
          <cell r="D1273" t="str">
            <v>ต.กะบกเตี้ย</v>
          </cell>
          <cell r="E1273" t="str">
            <v>โปรดระบุ</v>
          </cell>
        </row>
        <row r="1274">
          <cell r="C1274" t="str">
            <v>อ.หันคา</v>
          </cell>
          <cell r="D1274" t="str">
            <v>ต.สามง่ามท่าโบสถ์</v>
          </cell>
          <cell r="E1274" t="str">
            <v>17160</v>
          </cell>
        </row>
        <row r="1275">
          <cell r="C1275" t="str">
            <v>อ.หนองมะโมง</v>
          </cell>
          <cell r="D1275" t="str">
            <v>ต.หนองมะโมง</v>
          </cell>
          <cell r="E1275" t="str">
            <v>17120</v>
          </cell>
        </row>
        <row r="1276">
          <cell r="C1276" t="str">
            <v>อ.หนองมะโมง</v>
          </cell>
          <cell r="D1276" t="str">
            <v>ต.วังตะเคียน</v>
          </cell>
          <cell r="E1276" t="str">
            <v>17120</v>
          </cell>
        </row>
        <row r="1277">
          <cell r="C1277" t="str">
            <v>อ.หนองมะโมง</v>
          </cell>
          <cell r="D1277" t="str">
            <v>ต.สะพานหิน</v>
          </cell>
          <cell r="E1277" t="str">
            <v>17120</v>
          </cell>
        </row>
        <row r="1278">
          <cell r="C1278" t="str">
            <v>อ.หนองมะโมง</v>
          </cell>
          <cell r="D1278" t="str">
            <v>ต.กุดจอก</v>
          </cell>
          <cell r="E1278" t="str">
            <v>17120</v>
          </cell>
        </row>
        <row r="1279">
          <cell r="C1279" t="str">
            <v>อ.เนินขาม</v>
          </cell>
          <cell r="D1279" t="str">
            <v>ต.เนินขาม</v>
          </cell>
          <cell r="E1279" t="str">
            <v>17130</v>
          </cell>
        </row>
        <row r="1280">
          <cell r="C1280" t="str">
            <v>อ.เนินขาม</v>
          </cell>
          <cell r="D1280" t="str">
            <v>ต.กะบกเตี้ย</v>
          </cell>
          <cell r="E1280" t="str">
            <v>17130</v>
          </cell>
        </row>
        <row r="1281">
          <cell r="C1281" t="str">
            <v>อ.เนินขาม</v>
          </cell>
          <cell r="D1281" t="str">
            <v>ต.สุขเดือนห้า</v>
          </cell>
          <cell r="E1281" t="str">
            <v>17130</v>
          </cell>
        </row>
        <row r="1282">
          <cell r="C1282" t="str">
            <v>อ.เมืองชัยภูมิ</v>
          </cell>
          <cell r="D1282" t="str">
            <v>ต.ในเมือง</v>
          </cell>
          <cell r="E1282" t="str">
            <v>36000</v>
          </cell>
        </row>
        <row r="1283">
          <cell r="C1283" t="str">
            <v>อ.เมืองชัยภูมิ</v>
          </cell>
          <cell r="D1283" t="str">
            <v>ต.รอบเมือง</v>
          </cell>
          <cell r="E1283" t="str">
            <v>36000</v>
          </cell>
        </row>
        <row r="1284">
          <cell r="C1284" t="str">
            <v>อ.เมืองชัยภูมิ</v>
          </cell>
          <cell r="D1284" t="str">
            <v>ต.โพนทอง</v>
          </cell>
          <cell r="E1284" t="str">
            <v>36000</v>
          </cell>
        </row>
        <row r="1285">
          <cell r="C1285" t="str">
            <v>อ.เมืองชัยภูมิ</v>
          </cell>
          <cell r="D1285" t="str">
            <v>ต.นาฝาย</v>
          </cell>
          <cell r="E1285" t="str">
            <v>36000</v>
          </cell>
        </row>
        <row r="1286">
          <cell r="C1286" t="str">
            <v>อ.เมืองชัยภูมิ</v>
          </cell>
          <cell r="D1286" t="str">
            <v>ต.บ้านค่าย</v>
          </cell>
          <cell r="E1286" t="str">
            <v>36240</v>
          </cell>
        </row>
        <row r="1287">
          <cell r="C1287" t="str">
            <v>อ.เมืองชัยภูมิ</v>
          </cell>
          <cell r="D1287" t="str">
            <v>ต.กุดตุ้ม</v>
          </cell>
          <cell r="E1287" t="str">
            <v>36000</v>
          </cell>
        </row>
        <row r="1288">
          <cell r="C1288" t="str">
            <v>อ.เมืองชัยภูมิ</v>
          </cell>
          <cell r="D1288" t="str">
            <v>ต.ชีลอง</v>
          </cell>
          <cell r="E1288" t="str">
            <v>36000</v>
          </cell>
        </row>
        <row r="1289">
          <cell r="C1289" t="str">
            <v>อ.เมืองชัยภูมิ</v>
          </cell>
          <cell r="D1289" t="str">
            <v>ต.บ้านเล่า</v>
          </cell>
          <cell r="E1289" t="str">
            <v>36000</v>
          </cell>
        </row>
        <row r="1290">
          <cell r="C1290" t="str">
            <v>อ.เมืองชัยภูมิ</v>
          </cell>
          <cell r="D1290" t="str">
            <v>ต.นาเสียว</v>
          </cell>
          <cell r="E1290" t="str">
            <v>36000</v>
          </cell>
        </row>
        <row r="1291">
          <cell r="C1291" t="str">
            <v>อ.เมืองชัยภูมิ</v>
          </cell>
          <cell r="D1291" t="str">
            <v>ต.หนองนาแซง</v>
          </cell>
          <cell r="E1291" t="str">
            <v>36000</v>
          </cell>
        </row>
        <row r="1292">
          <cell r="C1292" t="str">
            <v>อ.เมืองชัยภูมิ</v>
          </cell>
          <cell r="D1292" t="str">
            <v>ต.ลาดใหญ่</v>
          </cell>
          <cell r="E1292" t="str">
            <v>36000</v>
          </cell>
        </row>
        <row r="1293">
          <cell r="C1293" t="str">
            <v>อ.เมืองชัยภูมิ</v>
          </cell>
          <cell r="D1293" t="str">
            <v>ต.หนองไผ่</v>
          </cell>
          <cell r="E1293" t="str">
            <v>36240</v>
          </cell>
        </row>
        <row r="1294">
          <cell r="C1294" t="str">
            <v>อ.เมืองชัยภูมิ</v>
          </cell>
          <cell r="D1294" t="str">
            <v>ต.ท่าหินโงม</v>
          </cell>
          <cell r="E1294" t="str">
            <v>36000</v>
          </cell>
        </row>
        <row r="1295">
          <cell r="C1295" t="str">
            <v>อ.เมืองชัยภูมิ</v>
          </cell>
          <cell r="D1295" t="str">
            <v>ต.ห้วยต้อน</v>
          </cell>
          <cell r="E1295" t="str">
            <v>36000</v>
          </cell>
        </row>
        <row r="1296">
          <cell r="C1296" t="str">
            <v>อ.เมืองชัยภูมิ</v>
          </cell>
          <cell r="D1296" t="str">
            <v>ต.ห้วยบง</v>
          </cell>
          <cell r="E1296" t="str">
            <v>36000</v>
          </cell>
        </row>
        <row r="1297">
          <cell r="C1297" t="str">
            <v>อ.เมืองชัยภูมิ</v>
          </cell>
          <cell r="D1297" t="str">
            <v>ต.โนนสำราญ</v>
          </cell>
          <cell r="E1297" t="str">
            <v>36240</v>
          </cell>
        </row>
        <row r="1298">
          <cell r="C1298" t="str">
            <v>อ.เมืองชัยภูมิ</v>
          </cell>
          <cell r="D1298" t="str">
            <v>ต.โคกสูง</v>
          </cell>
          <cell r="E1298" t="str">
            <v>36000</v>
          </cell>
        </row>
        <row r="1299">
          <cell r="C1299" t="str">
            <v>อ.เมืองชัยภูมิ</v>
          </cell>
          <cell r="D1299" t="str">
            <v>ต.บุ่งคล้า</v>
          </cell>
          <cell r="E1299" t="str">
            <v>36000</v>
          </cell>
        </row>
        <row r="1300">
          <cell r="C1300" t="str">
            <v>อ.เมืองชัยภูมิ</v>
          </cell>
          <cell r="D1300" t="str">
            <v>ต.ซับสีทอง</v>
          </cell>
          <cell r="E1300" t="str">
            <v>36000</v>
          </cell>
        </row>
        <row r="1301">
          <cell r="C1301" t="str">
            <v>อ.เมืองชัยภูมิ</v>
          </cell>
          <cell r="D1301" t="str">
            <v>ต.เจาทอง</v>
          </cell>
          <cell r="E1301" t="str">
            <v>โปรดระบุ</v>
          </cell>
        </row>
        <row r="1302">
          <cell r="C1302" t="str">
            <v>อ.เมืองชัยภูมิ</v>
          </cell>
          <cell r="D1302" t="str">
            <v>ต.บ้านเจียง</v>
          </cell>
          <cell r="E1302" t="str">
            <v>โปรดระบุ</v>
          </cell>
        </row>
        <row r="1303">
          <cell r="C1303" t="str">
            <v>อ.บ้านเขว้า</v>
          </cell>
          <cell r="D1303" t="str">
            <v>ต.บ้านเขว้า</v>
          </cell>
          <cell r="E1303" t="str">
            <v>36170</v>
          </cell>
        </row>
        <row r="1304">
          <cell r="C1304" t="str">
            <v>อ.บ้านเขว้า</v>
          </cell>
          <cell r="D1304" t="str">
            <v>ต.ตลาดแร้ง</v>
          </cell>
          <cell r="E1304" t="str">
            <v>36170</v>
          </cell>
        </row>
        <row r="1305">
          <cell r="C1305" t="str">
            <v>อ.บ้านเขว้า</v>
          </cell>
          <cell r="D1305" t="str">
            <v>ต.ลุ่มลำชี</v>
          </cell>
          <cell r="E1305" t="str">
            <v>36170</v>
          </cell>
        </row>
        <row r="1306">
          <cell r="C1306" t="str">
            <v>อ.บ้านเขว้า</v>
          </cell>
          <cell r="D1306" t="str">
            <v>ต.ชีบน</v>
          </cell>
          <cell r="E1306" t="str">
            <v>36170</v>
          </cell>
        </row>
        <row r="1307">
          <cell r="C1307" t="str">
            <v>อ.บ้านเขว้า</v>
          </cell>
          <cell r="D1307" t="str">
            <v>ต.ภูแลนคา</v>
          </cell>
          <cell r="E1307" t="str">
            <v>36170</v>
          </cell>
        </row>
        <row r="1308">
          <cell r="C1308" t="str">
            <v>อ.บ้านเขว้า</v>
          </cell>
          <cell r="D1308" t="str">
            <v>ต.โนนแดง</v>
          </cell>
          <cell r="E1308" t="str">
            <v>36170</v>
          </cell>
        </row>
        <row r="1309">
          <cell r="C1309" t="str">
            <v>อ.คอนสวรรค์</v>
          </cell>
          <cell r="D1309" t="str">
            <v>ต.คอนสวรรค์</v>
          </cell>
          <cell r="E1309" t="str">
            <v>36140</v>
          </cell>
        </row>
        <row r="1310">
          <cell r="C1310" t="str">
            <v>อ.คอนสวรรค์</v>
          </cell>
          <cell r="D1310" t="str">
            <v>ต.ยางหวาย</v>
          </cell>
          <cell r="E1310" t="str">
            <v>36140</v>
          </cell>
        </row>
        <row r="1311">
          <cell r="C1311" t="str">
            <v>อ.คอนสวรรค์</v>
          </cell>
          <cell r="D1311" t="str">
            <v>ต.ช่องสามหมอ</v>
          </cell>
          <cell r="E1311" t="str">
            <v>36140</v>
          </cell>
        </row>
        <row r="1312">
          <cell r="C1312" t="str">
            <v>อ.คอนสวรรค์</v>
          </cell>
          <cell r="D1312" t="str">
            <v>ต.โนนสะอาด</v>
          </cell>
          <cell r="E1312" t="str">
            <v>36140</v>
          </cell>
        </row>
        <row r="1313">
          <cell r="C1313" t="str">
            <v>อ.คอนสวรรค์</v>
          </cell>
          <cell r="D1313" t="str">
            <v>ต.ห้วยไร่</v>
          </cell>
          <cell r="E1313" t="str">
            <v>36140</v>
          </cell>
        </row>
        <row r="1314">
          <cell r="C1314" t="str">
            <v>อ.คอนสวรรค์</v>
          </cell>
          <cell r="D1314" t="str">
            <v>ต.บ้านโสก</v>
          </cell>
          <cell r="E1314" t="str">
            <v>36140</v>
          </cell>
        </row>
        <row r="1315">
          <cell r="C1315" t="str">
            <v>อ.คอนสวรรค์</v>
          </cell>
          <cell r="D1315" t="str">
            <v>ต.โคกมั่งงอย</v>
          </cell>
          <cell r="E1315" t="str">
            <v>36140</v>
          </cell>
        </row>
        <row r="1316">
          <cell r="C1316" t="str">
            <v>อ.คอนสวรรค์</v>
          </cell>
          <cell r="D1316" t="str">
            <v>ต.หนองขาม</v>
          </cell>
          <cell r="E1316" t="str">
            <v>36140</v>
          </cell>
        </row>
        <row r="1317">
          <cell r="C1317" t="str">
            <v>อ.คอนสวรรค์</v>
          </cell>
          <cell r="D1317" t="str">
            <v>ต.ศรีสำราญ</v>
          </cell>
          <cell r="E1317" t="str">
            <v>36140</v>
          </cell>
        </row>
        <row r="1318">
          <cell r="C1318" t="str">
            <v>อ.เกษตรสมบูรณ์</v>
          </cell>
          <cell r="D1318" t="str">
            <v>ต.บ้านยาง</v>
          </cell>
          <cell r="E1318" t="str">
            <v>36120</v>
          </cell>
        </row>
        <row r="1319">
          <cell r="C1319" t="str">
            <v>อ.เกษตรสมบูรณ์</v>
          </cell>
          <cell r="D1319" t="str">
            <v>ต.บ้านหัน</v>
          </cell>
          <cell r="E1319" t="str">
            <v>36120</v>
          </cell>
        </row>
        <row r="1320">
          <cell r="C1320" t="str">
            <v>อ.เกษตรสมบูรณ์</v>
          </cell>
          <cell r="D1320" t="str">
            <v>ต.บ้านเดื่อ</v>
          </cell>
          <cell r="E1320" t="str">
            <v>36120</v>
          </cell>
        </row>
        <row r="1321">
          <cell r="C1321" t="str">
            <v>อ.เกษตรสมบูรณ์</v>
          </cell>
          <cell r="D1321" t="str">
            <v>ต.บ้านเป้า</v>
          </cell>
          <cell r="E1321" t="str">
            <v>36120</v>
          </cell>
        </row>
        <row r="1322">
          <cell r="C1322" t="str">
            <v>อ.เกษตรสมบูรณ์</v>
          </cell>
          <cell r="D1322" t="str">
            <v>ต.กุดเลาะ</v>
          </cell>
          <cell r="E1322" t="str">
            <v>36120</v>
          </cell>
        </row>
        <row r="1323">
          <cell r="C1323" t="str">
            <v>อ.เกษตรสมบูรณ์</v>
          </cell>
          <cell r="D1323" t="str">
            <v>ต.โนนกอก</v>
          </cell>
          <cell r="E1323" t="str">
            <v>36120</v>
          </cell>
        </row>
        <row r="1324">
          <cell r="C1324" t="str">
            <v>อ.เกษตรสมบูรณ์</v>
          </cell>
          <cell r="D1324" t="str">
            <v>ต.สระโพนทอง</v>
          </cell>
          <cell r="E1324" t="str">
            <v>36120</v>
          </cell>
        </row>
        <row r="1325">
          <cell r="C1325" t="str">
            <v>อ.เกษตรสมบูรณ์</v>
          </cell>
          <cell r="D1325" t="str">
            <v>ต.หนองข่า</v>
          </cell>
          <cell r="E1325" t="str">
            <v>36120</v>
          </cell>
        </row>
        <row r="1326">
          <cell r="C1326" t="str">
            <v>อ.เกษตรสมบูรณ์</v>
          </cell>
          <cell r="D1326" t="str">
            <v>ต.หนองโพนงาม</v>
          </cell>
          <cell r="E1326" t="str">
            <v>36120</v>
          </cell>
        </row>
        <row r="1327">
          <cell r="C1327" t="str">
            <v>อ.เกษตรสมบูรณ์</v>
          </cell>
          <cell r="D1327" t="str">
            <v>ต.บ้านบัว</v>
          </cell>
          <cell r="E1327" t="str">
            <v>36120</v>
          </cell>
        </row>
        <row r="1328">
          <cell r="C1328" t="str">
            <v>อ.เกษตรสมบูรณ์</v>
          </cell>
          <cell r="D1328" t="str">
            <v>ต.ซับสีทอง</v>
          </cell>
          <cell r="E1328" t="str">
            <v>36000</v>
          </cell>
        </row>
        <row r="1329">
          <cell r="C1329" t="str">
            <v>อ.เกษตรสมบูรณ์</v>
          </cell>
          <cell r="D1329" t="str">
            <v>ต.โนนทอง</v>
          </cell>
          <cell r="E1329" t="str">
            <v>36120</v>
          </cell>
        </row>
        <row r="1330">
          <cell r="C1330" t="str">
            <v>อ.หนองบัวแดง</v>
          </cell>
          <cell r="D1330" t="str">
            <v>ต.หนองบัวแดง</v>
          </cell>
          <cell r="E1330" t="str">
            <v>36210</v>
          </cell>
        </row>
        <row r="1331">
          <cell r="C1331" t="str">
            <v>อ.หนองบัวแดง</v>
          </cell>
          <cell r="D1331" t="str">
            <v>ต.กุดชุมแสง</v>
          </cell>
          <cell r="E1331" t="str">
            <v>36210</v>
          </cell>
        </row>
        <row r="1332">
          <cell r="C1332" t="str">
            <v>อ.หนองบัวแดง</v>
          </cell>
          <cell r="D1332" t="str">
            <v>ต.ถ้ำวัวแดง</v>
          </cell>
          <cell r="E1332" t="str">
            <v>36210</v>
          </cell>
        </row>
        <row r="1333">
          <cell r="C1333" t="str">
            <v>อ.หนองบัวแดง</v>
          </cell>
          <cell r="D1333" t="str">
            <v>ต.นางแดด</v>
          </cell>
          <cell r="E1333" t="str">
            <v>36210</v>
          </cell>
        </row>
        <row r="1334">
          <cell r="C1334" t="str">
            <v>อ.หนองบัวแดง</v>
          </cell>
          <cell r="D1334" t="str">
            <v>ต.บ้านเจียง</v>
          </cell>
          <cell r="E1334" t="str">
            <v>โปรดระบุ</v>
          </cell>
        </row>
        <row r="1335">
          <cell r="C1335" t="str">
            <v>อ.หนองบัวแดง</v>
          </cell>
          <cell r="D1335" t="str">
            <v>ต.เจาทอง</v>
          </cell>
          <cell r="E1335" t="str">
            <v>โปรดระบุ</v>
          </cell>
        </row>
        <row r="1336">
          <cell r="C1336" t="str">
            <v>อ.หนองบัวแดง</v>
          </cell>
          <cell r="D1336" t="str">
            <v>ต.หนองแวง</v>
          </cell>
          <cell r="E1336" t="str">
            <v>36210</v>
          </cell>
        </row>
        <row r="1337">
          <cell r="C1337" t="str">
            <v>อ.หนองบัวแดง</v>
          </cell>
          <cell r="D1337" t="str">
            <v>ต.คูเมือง</v>
          </cell>
          <cell r="E1337" t="str">
            <v>36210</v>
          </cell>
        </row>
        <row r="1338">
          <cell r="C1338" t="str">
            <v>อ.หนองบัวแดง</v>
          </cell>
          <cell r="D1338" t="str">
            <v>ต.ท่าใหญ่</v>
          </cell>
          <cell r="E1338" t="str">
            <v>36210</v>
          </cell>
        </row>
        <row r="1339">
          <cell r="C1339" t="str">
            <v>อ.หนองบัวแดง</v>
          </cell>
          <cell r="D1339" t="str">
            <v>ต.วังทอง</v>
          </cell>
          <cell r="E1339" t="str">
            <v>โปรดระบุ</v>
          </cell>
        </row>
        <row r="1340">
          <cell r="C1340" t="str">
            <v>อ.หนองบัวแดง</v>
          </cell>
          <cell r="D1340" t="str">
            <v>ต.วังชมภู</v>
          </cell>
          <cell r="E1340" t="str">
            <v>36210</v>
          </cell>
        </row>
        <row r="1341">
          <cell r="C1341" t="str">
            <v>อ.หนองบัวแดง</v>
          </cell>
          <cell r="D1341" t="str">
            <v>ต.เจาทอง</v>
          </cell>
          <cell r="E1341" t="str">
            <v>โปรดระบุ</v>
          </cell>
        </row>
        <row r="1342">
          <cell r="C1342" t="str">
            <v>อ.หนองบัวแดง</v>
          </cell>
          <cell r="D1342" t="str">
            <v>ต.บ้านเจียง</v>
          </cell>
          <cell r="E1342" t="str">
            <v>โปรดระบุ</v>
          </cell>
        </row>
        <row r="1343">
          <cell r="C1343" t="str">
            <v>อ.จัตุรัส</v>
          </cell>
          <cell r="D1343" t="str">
            <v>ต.บ้านกอก</v>
          </cell>
          <cell r="E1343" t="str">
            <v>36130</v>
          </cell>
        </row>
        <row r="1344">
          <cell r="C1344" t="str">
            <v>อ.จัตุรัส</v>
          </cell>
          <cell r="D1344" t="str">
            <v>ต.หนองบัวบาน</v>
          </cell>
          <cell r="E1344" t="str">
            <v>36130</v>
          </cell>
        </row>
        <row r="1345">
          <cell r="C1345" t="str">
            <v>อ.จัตุรัส</v>
          </cell>
          <cell r="D1345" t="str">
            <v>ต.บ้านขาม</v>
          </cell>
          <cell r="E1345" t="str">
            <v>36130</v>
          </cell>
        </row>
        <row r="1346">
          <cell r="C1346" t="str">
            <v>อ.จัตุรัส</v>
          </cell>
          <cell r="D1346" t="str">
            <v>ต.หนองฉิม</v>
          </cell>
          <cell r="E1346" t="str">
            <v>โปรดระบุ</v>
          </cell>
        </row>
        <row r="1347">
          <cell r="C1347" t="str">
            <v>อ.จัตุรัส</v>
          </cell>
          <cell r="D1347" t="str">
            <v>ต.กุดน้ำใส</v>
          </cell>
          <cell r="E1347" t="str">
            <v>36130</v>
          </cell>
        </row>
        <row r="1348">
          <cell r="C1348" t="str">
            <v>อ.จัตุรัส</v>
          </cell>
          <cell r="D1348" t="str">
            <v>ต.หนองโดน</v>
          </cell>
          <cell r="E1348" t="str">
            <v>36130</v>
          </cell>
        </row>
        <row r="1349">
          <cell r="C1349" t="str">
            <v>อ.จัตุรัส</v>
          </cell>
          <cell r="D1349" t="str">
            <v>ต.ละหาน</v>
          </cell>
          <cell r="E1349" t="str">
            <v>36130</v>
          </cell>
        </row>
        <row r="1350">
          <cell r="C1350" t="str">
            <v>อ.จัตุรัส</v>
          </cell>
          <cell r="D1350" t="str">
            <v>ต.ตาเนิน</v>
          </cell>
          <cell r="E1350" t="str">
            <v>โปรดระบุ</v>
          </cell>
        </row>
        <row r="1351">
          <cell r="C1351" t="str">
            <v>อ.จัตุรัส</v>
          </cell>
          <cell r="D1351" t="str">
            <v>ต.กะฮาด</v>
          </cell>
          <cell r="E1351" t="str">
            <v>โปรดระบุ</v>
          </cell>
        </row>
        <row r="1352">
          <cell r="C1352" t="str">
            <v>อ.จัตุรัส</v>
          </cell>
          <cell r="D1352" t="str">
            <v>ต.หนองบัวใหญ่</v>
          </cell>
          <cell r="E1352" t="str">
            <v>36130</v>
          </cell>
        </row>
        <row r="1353">
          <cell r="C1353" t="str">
            <v>อ.จัตุรัส</v>
          </cell>
          <cell r="D1353" t="str">
            <v>ต.หนองบัวโคก</v>
          </cell>
          <cell r="E1353" t="str">
            <v>36220</v>
          </cell>
        </row>
        <row r="1354">
          <cell r="C1354" t="str">
            <v>อ.จัตุรัส</v>
          </cell>
          <cell r="D1354" t="str">
            <v>ต.ท่ากูบ</v>
          </cell>
          <cell r="E1354" t="str">
            <v>โปรดระบุ</v>
          </cell>
        </row>
        <row r="1355">
          <cell r="C1355" t="str">
            <v>อ.จัตุรัส</v>
          </cell>
          <cell r="D1355" t="str">
            <v>ต.ส้มป่อย</v>
          </cell>
          <cell r="E1355" t="str">
            <v>36130</v>
          </cell>
        </row>
        <row r="1356">
          <cell r="C1356" t="str">
            <v>อ.จัตุรัส</v>
          </cell>
          <cell r="D1356" t="str">
            <v>ต.ซับใหญ่</v>
          </cell>
          <cell r="E1356" t="str">
            <v>โปรดระบุ</v>
          </cell>
        </row>
        <row r="1357">
          <cell r="C1357" t="str">
            <v>อ.จัตุรัส</v>
          </cell>
          <cell r="D1357" t="str">
            <v>ต.รังงาม</v>
          </cell>
          <cell r="E1357" t="str">
            <v>โปรดระบุ</v>
          </cell>
        </row>
        <row r="1358">
          <cell r="C1358" t="str">
            <v>อ.จัตุรัส</v>
          </cell>
          <cell r="D1358" t="str">
            <v>ต.ตะโกทอง</v>
          </cell>
          <cell r="E1358" t="str">
            <v>โปรดระบุ</v>
          </cell>
        </row>
        <row r="1359">
          <cell r="C1359" t="str">
            <v>อ.บำเหน็จณรงค์</v>
          </cell>
          <cell r="D1359" t="str">
            <v>ต.บ้านชวน</v>
          </cell>
          <cell r="E1359" t="str">
            <v>36160</v>
          </cell>
        </row>
        <row r="1360">
          <cell r="C1360" t="str">
            <v>อ.บำเหน็จณรงค์</v>
          </cell>
          <cell r="D1360" t="str">
            <v>ต.บ้านเพชร</v>
          </cell>
          <cell r="E1360" t="str">
            <v>36160</v>
          </cell>
        </row>
        <row r="1361">
          <cell r="C1361" t="str">
            <v>อ.บำเหน็จณรงค์</v>
          </cell>
          <cell r="D1361" t="str">
            <v>ต.บ้านตาล</v>
          </cell>
          <cell r="E1361" t="str">
            <v>36220</v>
          </cell>
        </row>
        <row r="1362">
          <cell r="C1362" t="str">
            <v>อ.บำเหน็จณรงค์</v>
          </cell>
          <cell r="D1362" t="str">
            <v>ต.หัวทะเล</v>
          </cell>
          <cell r="E1362" t="str">
            <v>36220</v>
          </cell>
        </row>
        <row r="1363">
          <cell r="C1363" t="str">
            <v>อ.บำเหน็จณรงค์</v>
          </cell>
          <cell r="D1363" t="str">
            <v>ต.โคกเริงรมย์</v>
          </cell>
          <cell r="E1363" t="str">
            <v>36160</v>
          </cell>
        </row>
        <row r="1364">
          <cell r="C1364" t="str">
            <v>อ.บำเหน็จณรงค์</v>
          </cell>
          <cell r="D1364" t="str">
            <v>ต.เกาะมะนาว</v>
          </cell>
          <cell r="E1364" t="str">
            <v>36160</v>
          </cell>
        </row>
        <row r="1365">
          <cell r="C1365" t="str">
            <v>อ.บำเหน็จณรงค์</v>
          </cell>
          <cell r="D1365" t="str">
            <v>ต.โคกเพชรพัฒนา</v>
          </cell>
          <cell r="E1365" t="str">
            <v>36160</v>
          </cell>
        </row>
        <row r="1366">
          <cell r="C1366" t="str">
            <v>อ.บำเหน็จณรงค์</v>
          </cell>
          <cell r="D1366" t="str">
            <v>ต.บ้านไร่</v>
          </cell>
          <cell r="E1366" t="str">
            <v>โปรดระบุ</v>
          </cell>
        </row>
        <row r="1367">
          <cell r="C1367" t="str">
            <v>อ.บำเหน็จณรงค์</v>
          </cell>
          <cell r="D1367" t="str">
            <v>ต.นายางกลัก</v>
          </cell>
          <cell r="E1367" t="str">
            <v>โปรดระบุ</v>
          </cell>
        </row>
        <row r="1368">
          <cell r="C1368" t="str">
            <v>อ.บำเหน็จณรงค์</v>
          </cell>
          <cell r="D1368" t="str">
            <v>ต.ห้วยยายจิ๋ว</v>
          </cell>
          <cell r="E1368" t="str">
            <v>โปรดระบุ</v>
          </cell>
        </row>
        <row r="1369">
          <cell r="C1369" t="str">
            <v>อ.บำเหน็จณรงค์</v>
          </cell>
          <cell r="D1369" t="str">
            <v>ต.วะตะแบก</v>
          </cell>
          <cell r="E1369" t="str">
            <v>โปรดระบุ</v>
          </cell>
        </row>
        <row r="1370">
          <cell r="C1370" t="str">
            <v>อ.หนองบัวระเหว</v>
          </cell>
          <cell r="D1370" t="str">
            <v>ต.หนองบัวระเหว</v>
          </cell>
          <cell r="E1370" t="str">
            <v>36250</v>
          </cell>
        </row>
        <row r="1371">
          <cell r="C1371" t="str">
            <v>อ.หนองบัวระเหว</v>
          </cell>
          <cell r="D1371" t="str">
            <v>ต.วังตะเฆ่</v>
          </cell>
          <cell r="E1371" t="str">
            <v>36250</v>
          </cell>
        </row>
        <row r="1372">
          <cell r="C1372" t="str">
            <v>อ.หนองบัวระเหว</v>
          </cell>
          <cell r="D1372" t="str">
            <v>ต.ห้วยแย้</v>
          </cell>
          <cell r="E1372" t="str">
            <v>36250</v>
          </cell>
        </row>
        <row r="1373">
          <cell r="C1373" t="str">
            <v>อ.หนองบัวระเหว</v>
          </cell>
          <cell r="D1373" t="str">
            <v>ต.โคกสะอาด</v>
          </cell>
          <cell r="E1373" t="str">
            <v>36250</v>
          </cell>
        </row>
        <row r="1374">
          <cell r="C1374" t="str">
            <v>อ.หนองบัวระเหว</v>
          </cell>
          <cell r="D1374" t="str">
            <v>ต.โสกปลาดุก</v>
          </cell>
          <cell r="E1374" t="str">
            <v>36250</v>
          </cell>
        </row>
        <row r="1375">
          <cell r="C1375" t="str">
            <v>อ.เทพสถิต</v>
          </cell>
          <cell r="D1375" t="str">
            <v>ต.วะตะแบก</v>
          </cell>
          <cell r="E1375" t="str">
            <v>36230</v>
          </cell>
        </row>
        <row r="1376">
          <cell r="C1376" t="str">
            <v>อ.เทพสถิต</v>
          </cell>
          <cell r="D1376" t="str">
            <v>ต.ห้วยยายจิ๋ว</v>
          </cell>
          <cell r="E1376" t="str">
            <v>36230</v>
          </cell>
        </row>
        <row r="1377">
          <cell r="C1377" t="str">
            <v>อ.เทพสถิต</v>
          </cell>
          <cell r="D1377" t="str">
            <v>ต.นายางกลัก</v>
          </cell>
          <cell r="E1377" t="str">
            <v>36230</v>
          </cell>
        </row>
        <row r="1378">
          <cell r="C1378" t="str">
            <v>อ.เทพสถิต</v>
          </cell>
          <cell r="D1378" t="str">
            <v>ต.บ้านไร่</v>
          </cell>
          <cell r="E1378" t="str">
            <v>36230</v>
          </cell>
        </row>
        <row r="1379">
          <cell r="C1379" t="str">
            <v>อ.เทพสถิต</v>
          </cell>
          <cell r="D1379" t="str">
            <v>ต.โป่งนก</v>
          </cell>
          <cell r="E1379" t="str">
            <v>36230</v>
          </cell>
        </row>
        <row r="1380">
          <cell r="C1380" t="str">
            <v>อ.ภูเขียว</v>
          </cell>
          <cell r="D1380" t="str">
            <v>ต.ผักปัง</v>
          </cell>
          <cell r="E1380" t="str">
            <v>36110</v>
          </cell>
        </row>
        <row r="1381">
          <cell r="C1381" t="str">
            <v>อ.ภูเขียว</v>
          </cell>
          <cell r="D1381" t="str">
            <v>ต.กวางโจน</v>
          </cell>
          <cell r="E1381" t="str">
            <v>36110</v>
          </cell>
        </row>
        <row r="1382">
          <cell r="C1382" t="str">
            <v>อ.ภูเขียว</v>
          </cell>
          <cell r="D1382" t="str">
            <v>ต.หนองคอนไทย</v>
          </cell>
          <cell r="E1382" t="str">
            <v>36110</v>
          </cell>
        </row>
        <row r="1383">
          <cell r="C1383" t="str">
            <v>อ.ภูเขียว</v>
          </cell>
          <cell r="D1383" t="str">
            <v>ต.บ้านแก้ง</v>
          </cell>
          <cell r="E1383" t="str">
            <v>36110</v>
          </cell>
        </row>
        <row r="1384">
          <cell r="C1384" t="str">
            <v>อ.ภูเขียว</v>
          </cell>
          <cell r="D1384" t="str">
            <v>ต.กุดยม</v>
          </cell>
          <cell r="E1384" t="str">
            <v>36110</v>
          </cell>
        </row>
        <row r="1385">
          <cell r="C1385" t="str">
            <v>อ.ภูเขียว</v>
          </cell>
          <cell r="D1385" t="str">
            <v>ต.บ้านเพชร</v>
          </cell>
          <cell r="E1385" t="str">
            <v>36110</v>
          </cell>
        </row>
        <row r="1386">
          <cell r="C1386" t="str">
            <v>อ.ภูเขียว</v>
          </cell>
          <cell r="D1386" t="str">
            <v>ต.โคกสะอาด</v>
          </cell>
          <cell r="E1386" t="str">
            <v>36110</v>
          </cell>
        </row>
        <row r="1387">
          <cell r="C1387" t="str">
            <v>อ.ภูเขียว</v>
          </cell>
          <cell r="D1387" t="str">
            <v>ต.หนองตูม</v>
          </cell>
          <cell r="E1387" t="str">
            <v>36110</v>
          </cell>
        </row>
        <row r="1388">
          <cell r="C1388" t="str">
            <v>อ.ภูเขียว</v>
          </cell>
          <cell r="D1388" t="str">
            <v>ต.โอโล</v>
          </cell>
          <cell r="E1388" t="str">
            <v>36110</v>
          </cell>
        </row>
        <row r="1389">
          <cell r="C1389" t="str">
            <v>อ.ภูเขียว</v>
          </cell>
          <cell r="D1389" t="str">
            <v>ต.ธาตุทอง</v>
          </cell>
          <cell r="E1389" t="str">
            <v>36110</v>
          </cell>
        </row>
        <row r="1390">
          <cell r="C1390" t="str">
            <v>อ.ภูเขียว</v>
          </cell>
          <cell r="D1390" t="str">
            <v>ต.บ้านดอน</v>
          </cell>
          <cell r="E1390" t="str">
            <v>36110</v>
          </cell>
        </row>
        <row r="1391">
          <cell r="C1391" t="str">
            <v>อ.บ้านแท่น</v>
          </cell>
          <cell r="D1391" t="str">
            <v>ต.บ้านแท่น</v>
          </cell>
          <cell r="E1391" t="str">
            <v>36190</v>
          </cell>
        </row>
        <row r="1392">
          <cell r="C1392" t="str">
            <v>อ.บ้านแท่น</v>
          </cell>
          <cell r="D1392" t="str">
            <v>ต.สามสวน</v>
          </cell>
          <cell r="E1392" t="str">
            <v>36190</v>
          </cell>
        </row>
        <row r="1393">
          <cell r="C1393" t="str">
            <v>อ.บ้านแท่น</v>
          </cell>
          <cell r="D1393" t="str">
            <v>ต.สระพัง</v>
          </cell>
          <cell r="E1393" t="str">
            <v>36190</v>
          </cell>
        </row>
        <row r="1394">
          <cell r="C1394" t="str">
            <v>อ.บ้านแท่น</v>
          </cell>
          <cell r="D1394" t="str">
            <v>ต.บ้านเต่า</v>
          </cell>
          <cell r="E1394" t="str">
            <v>36190</v>
          </cell>
        </row>
        <row r="1395">
          <cell r="C1395" t="str">
            <v>อ.บ้านแท่น</v>
          </cell>
          <cell r="D1395" t="str">
            <v>ต.หนองคู</v>
          </cell>
          <cell r="E1395" t="str">
            <v>36190</v>
          </cell>
        </row>
        <row r="1396">
          <cell r="C1396" t="str">
            <v>อ.แก้งคร้อ</v>
          </cell>
          <cell r="D1396" t="str">
            <v>ต.ช่องสามหมอ</v>
          </cell>
          <cell r="E1396" t="str">
            <v>36150</v>
          </cell>
        </row>
        <row r="1397">
          <cell r="C1397" t="str">
            <v>อ.แก้งคร้อ</v>
          </cell>
          <cell r="D1397" t="str">
            <v>ต.หนองขาม</v>
          </cell>
          <cell r="E1397" t="str">
            <v>36150</v>
          </cell>
        </row>
        <row r="1398">
          <cell r="C1398" t="str">
            <v>อ.แก้งคร้อ</v>
          </cell>
          <cell r="D1398" t="str">
            <v>ต.นาหนองทุ่ม</v>
          </cell>
          <cell r="E1398" t="str">
            <v>36150</v>
          </cell>
        </row>
        <row r="1399">
          <cell r="C1399" t="str">
            <v>อ.แก้งคร้อ</v>
          </cell>
          <cell r="D1399" t="str">
            <v>ต.บ้านแก้ง</v>
          </cell>
          <cell r="E1399" t="str">
            <v>36150</v>
          </cell>
        </row>
        <row r="1400">
          <cell r="C1400" t="str">
            <v>อ.แก้งคร้อ</v>
          </cell>
          <cell r="D1400" t="str">
            <v>ต.หนองสังข์</v>
          </cell>
          <cell r="E1400" t="str">
            <v>36150</v>
          </cell>
        </row>
        <row r="1401">
          <cell r="C1401" t="str">
            <v>อ.แก้งคร้อ</v>
          </cell>
          <cell r="D1401" t="str">
            <v>ต.หลุบคา</v>
          </cell>
          <cell r="E1401" t="str">
            <v>36150</v>
          </cell>
        </row>
        <row r="1402">
          <cell r="C1402" t="str">
            <v>อ.แก้งคร้อ</v>
          </cell>
          <cell r="D1402" t="str">
            <v>ต.โคกกุง</v>
          </cell>
          <cell r="E1402" t="str">
            <v>36150</v>
          </cell>
        </row>
        <row r="1403">
          <cell r="C1403" t="str">
            <v>อ.แก้งคร้อ</v>
          </cell>
          <cell r="D1403" t="str">
            <v>ต.เก่าย่าดี</v>
          </cell>
          <cell r="E1403" t="str">
            <v>36150</v>
          </cell>
        </row>
        <row r="1404">
          <cell r="C1404" t="str">
            <v>อ.แก้งคร้อ</v>
          </cell>
          <cell r="D1404" t="str">
            <v>ต.ท่ามะไฟหวาน</v>
          </cell>
          <cell r="E1404" t="str">
            <v>36150</v>
          </cell>
        </row>
        <row r="1405">
          <cell r="C1405" t="str">
            <v>อ.แก้งคร้อ</v>
          </cell>
          <cell r="D1405" t="str">
            <v>ต.หนองไผ่</v>
          </cell>
          <cell r="E1405" t="str">
            <v>36150</v>
          </cell>
        </row>
        <row r="1406">
          <cell r="C1406" t="str">
            <v>อ.คอนสาร</v>
          </cell>
          <cell r="D1406" t="str">
            <v>ต.คอนสาร</v>
          </cell>
          <cell r="E1406" t="str">
            <v>36180</v>
          </cell>
        </row>
        <row r="1407">
          <cell r="C1407" t="str">
            <v>อ.คอนสาร</v>
          </cell>
          <cell r="D1407" t="str">
            <v>ต.ทุ่งพระ</v>
          </cell>
          <cell r="E1407" t="str">
            <v>36180</v>
          </cell>
        </row>
        <row r="1408">
          <cell r="C1408" t="str">
            <v>อ.คอนสาร</v>
          </cell>
          <cell r="D1408" t="str">
            <v>ต.โนนคูณ</v>
          </cell>
          <cell r="E1408" t="str">
            <v>36180</v>
          </cell>
        </row>
        <row r="1409">
          <cell r="C1409" t="str">
            <v>อ.คอนสาร</v>
          </cell>
          <cell r="D1409" t="str">
            <v>ต.ห้วยยาง</v>
          </cell>
          <cell r="E1409" t="str">
            <v>36180</v>
          </cell>
        </row>
        <row r="1410">
          <cell r="C1410" t="str">
            <v>อ.คอนสาร</v>
          </cell>
          <cell r="D1410" t="str">
            <v>ต.ทุ่งลุยลาย</v>
          </cell>
          <cell r="E1410" t="str">
            <v>36180</v>
          </cell>
        </row>
        <row r="1411">
          <cell r="C1411" t="str">
            <v>อ.คอนสาร</v>
          </cell>
          <cell r="D1411" t="str">
            <v>ต.ดงบัง</v>
          </cell>
          <cell r="E1411" t="str">
            <v>36180</v>
          </cell>
        </row>
        <row r="1412">
          <cell r="C1412" t="str">
            <v>อ.คอนสาร</v>
          </cell>
          <cell r="D1412" t="str">
            <v>ต.ทุ่งนาเลา</v>
          </cell>
          <cell r="E1412" t="str">
            <v>36180</v>
          </cell>
        </row>
        <row r="1413">
          <cell r="C1413" t="str">
            <v>อ.คอนสาร</v>
          </cell>
          <cell r="D1413" t="str">
            <v>ต.ดงกลาง</v>
          </cell>
          <cell r="E1413" t="str">
            <v>36180</v>
          </cell>
        </row>
        <row r="1414">
          <cell r="C1414" t="str">
            <v>อ.ภักดีชุมพล</v>
          </cell>
          <cell r="D1414" t="str">
            <v>ต.บ้านเจียง</v>
          </cell>
          <cell r="E1414" t="str">
            <v>36260</v>
          </cell>
        </row>
        <row r="1415">
          <cell r="C1415" t="str">
            <v>อ.ภักดีชุมพล</v>
          </cell>
          <cell r="D1415" t="str">
            <v>ต.เจาทอง</v>
          </cell>
          <cell r="E1415" t="str">
            <v>36260</v>
          </cell>
        </row>
        <row r="1416">
          <cell r="C1416" t="str">
            <v>อ.ภักดีชุมพล</v>
          </cell>
          <cell r="D1416" t="str">
            <v>ต.วังทอง</v>
          </cell>
          <cell r="E1416" t="str">
            <v>36260</v>
          </cell>
        </row>
        <row r="1417">
          <cell r="C1417" t="str">
            <v>อ.ภักดีชุมพล</v>
          </cell>
          <cell r="D1417" t="str">
            <v>ต.แหลมทอง</v>
          </cell>
          <cell r="E1417" t="str">
            <v>36260</v>
          </cell>
        </row>
        <row r="1418">
          <cell r="C1418" t="str">
            <v>อ.เนินสง่า</v>
          </cell>
          <cell r="D1418" t="str">
            <v>ต.หนองฉิม</v>
          </cell>
          <cell r="E1418" t="str">
            <v>36130</v>
          </cell>
        </row>
        <row r="1419">
          <cell r="C1419" t="str">
            <v>อ.เนินสง่า</v>
          </cell>
          <cell r="D1419" t="str">
            <v>ต.ตาเนิน</v>
          </cell>
          <cell r="E1419" t="str">
            <v>36130</v>
          </cell>
        </row>
        <row r="1420">
          <cell r="C1420" t="str">
            <v>อ.เนินสง่า</v>
          </cell>
          <cell r="D1420" t="str">
            <v>ต.กะฮาด</v>
          </cell>
          <cell r="E1420" t="str">
            <v>36130</v>
          </cell>
        </row>
        <row r="1421">
          <cell r="C1421" t="str">
            <v>อ.เนินสง่า</v>
          </cell>
          <cell r="D1421" t="str">
            <v>ต.รังงาม</v>
          </cell>
          <cell r="E1421" t="str">
            <v>36130</v>
          </cell>
        </row>
        <row r="1422">
          <cell r="C1422" t="str">
            <v>อ.ซับใหญ่</v>
          </cell>
          <cell r="D1422" t="str">
            <v>ต.ซับใหญ่</v>
          </cell>
          <cell r="E1422" t="str">
            <v>36130</v>
          </cell>
        </row>
        <row r="1423">
          <cell r="C1423" t="str">
            <v>อ.ซับใหญ่</v>
          </cell>
          <cell r="D1423" t="str">
            <v>ต.ท่ากูบ</v>
          </cell>
          <cell r="E1423" t="str">
            <v>36130</v>
          </cell>
        </row>
        <row r="1424">
          <cell r="C1424" t="str">
            <v>อ.ซับใหญ่</v>
          </cell>
          <cell r="D1424" t="str">
            <v>ต.ตะโกทอง</v>
          </cell>
          <cell r="E1424" t="str">
            <v>36130</v>
          </cell>
        </row>
        <row r="1425">
          <cell r="C1425" t="str">
            <v>อ.เมืองชุมพร</v>
          </cell>
          <cell r="D1425" t="str">
            <v>ต.ท่าตะเภา</v>
          </cell>
          <cell r="E1425" t="str">
            <v>86000</v>
          </cell>
        </row>
        <row r="1426">
          <cell r="C1426" t="str">
            <v>อ.เมืองชุมพร</v>
          </cell>
          <cell r="D1426" t="str">
            <v>ต.ปากน้ำ</v>
          </cell>
          <cell r="E1426" t="str">
            <v>86120</v>
          </cell>
        </row>
        <row r="1427">
          <cell r="C1427" t="str">
            <v>อ.เมืองชุมพร</v>
          </cell>
          <cell r="D1427" t="str">
            <v>ต.ท่ายาง</v>
          </cell>
          <cell r="E1427" t="str">
            <v>86000</v>
          </cell>
        </row>
        <row r="1428">
          <cell r="C1428" t="str">
            <v>อ.เมืองชุมพร</v>
          </cell>
          <cell r="D1428" t="str">
            <v>ต.บางหมาก</v>
          </cell>
          <cell r="E1428" t="str">
            <v>86000</v>
          </cell>
        </row>
        <row r="1429">
          <cell r="C1429" t="str">
            <v>อ.เมืองชุมพร</v>
          </cell>
          <cell r="D1429" t="str">
            <v>ต.นาทุ่ง</v>
          </cell>
          <cell r="E1429" t="str">
            <v>86000</v>
          </cell>
        </row>
        <row r="1430">
          <cell r="C1430" t="str">
            <v>อ.เมืองชุมพร</v>
          </cell>
          <cell r="D1430" t="str">
            <v>ต.นาชะอัง</v>
          </cell>
          <cell r="E1430" t="str">
            <v>86000</v>
          </cell>
        </row>
        <row r="1431">
          <cell r="C1431" t="str">
            <v>อ.เมืองชุมพร</v>
          </cell>
          <cell r="D1431" t="str">
            <v>ต.ตากแดด</v>
          </cell>
          <cell r="E1431" t="str">
            <v>86000</v>
          </cell>
        </row>
        <row r="1432">
          <cell r="C1432" t="str">
            <v>อ.เมืองชุมพร</v>
          </cell>
          <cell r="D1432" t="str">
            <v>ต.บางลึก</v>
          </cell>
          <cell r="E1432" t="str">
            <v>86000</v>
          </cell>
        </row>
        <row r="1433">
          <cell r="C1433" t="str">
            <v>อ.เมืองชุมพร</v>
          </cell>
          <cell r="D1433" t="str">
            <v>ต.หาดพันไกร</v>
          </cell>
          <cell r="E1433" t="str">
            <v>86000</v>
          </cell>
        </row>
        <row r="1434">
          <cell r="C1434" t="str">
            <v>อ.เมืองชุมพร</v>
          </cell>
          <cell r="D1434" t="str">
            <v>ต.วังไผ่</v>
          </cell>
          <cell r="E1434" t="str">
            <v>86000</v>
          </cell>
        </row>
        <row r="1435">
          <cell r="C1435" t="str">
            <v>อ.เมืองชุมพร</v>
          </cell>
          <cell r="D1435" t="str">
            <v>ต.วังใหม่</v>
          </cell>
          <cell r="E1435" t="str">
            <v>86190</v>
          </cell>
        </row>
        <row r="1436">
          <cell r="C1436" t="str">
            <v>อ.เมืองชุมพร</v>
          </cell>
          <cell r="D1436" t="str">
            <v>ต.บ้านนา</v>
          </cell>
          <cell r="E1436" t="str">
            <v>86190</v>
          </cell>
        </row>
        <row r="1437">
          <cell r="C1437" t="str">
            <v>อ.เมืองชุมพร</v>
          </cell>
          <cell r="D1437" t="str">
            <v>ต.ขุนกระทิง</v>
          </cell>
          <cell r="E1437" t="str">
            <v>86000</v>
          </cell>
        </row>
        <row r="1438">
          <cell r="C1438" t="str">
            <v>อ.เมืองชุมพร</v>
          </cell>
          <cell r="D1438" t="str">
            <v>ต.ทุ่งคา</v>
          </cell>
          <cell r="E1438" t="str">
            <v>86100</v>
          </cell>
        </row>
        <row r="1439">
          <cell r="C1439" t="str">
            <v>อ.เมืองชุมพร</v>
          </cell>
          <cell r="D1439" t="str">
            <v>ต.วิสัยเหนือ</v>
          </cell>
          <cell r="E1439" t="str">
            <v>86100</v>
          </cell>
        </row>
        <row r="1440">
          <cell r="C1440" t="str">
            <v>อ.เมืองชุมพร</v>
          </cell>
          <cell r="D1440" t="str">
            <v>ต.หาดทรายรี</v>
          </cell>
          <cell r="E1440" t="str">
            <v>86120</v>
          </cell>
        </row>
        <row r="1441">
          <cell r="C1441" t="str">
            <v>อ.เมืองชุมพร</v>
          </cell>
          <cell r="D1441" t="str">
            <v>ต.ถ้ำสิงห์</v>
          </cell>
          <cell r="E1441" t="str">
            <v>86100</v>
          </cell>
        </row>
        <row r="1442">
          <cell r="C1442" t="str">
            <v>อ.ท่าแซะ</v>
          </cell>
          <cell r="D1442" t="str">
            <v>ต.ท่าแซะ</v>
          </cell>
          <cell r="E1442" t="str">
            <v>86140</v>
          </cell>
        </row>
        <row r="1443">
          <cell r="C1443" t="str">
            <v>อ.ท่าแซะ</v>
          </cell>
          <cell r="D1443" t="str">
            <v>ต.คุริง</v>
          </cell>
          <cell r="E1443" t="str">
            <v>86140</v>
          </cell>
        </row>
        <row r="1444">
          <cell r="C1444" t="str">
            <v>อ.ท่าแซะ</v>
          </cell>
          <cell r="D1444" t="str">
            <v>ต.สลุย</v>
          </cell>
          <cell r="E1444" t="str">
            <v>86140</v>
          </cell>
        </row>
        <row r="1445">
          <cell r="C1445" t="str">
            <v>อ.ท่าแซะ</v>
          </cell>
          <cell r="D1445" t="str">
            <v>ต.นากระตาม</v>
          </cell>
          <cell r="E1445" t="str">
            <v>86140</v>
          </cell>
        </row>
        <row r="1446">
          <cell r="C1446" t="str">
            <v>อ.ท่าแซะ</v>
          </cell>
          <cell r="D1446" t="str">
            <v>ต.รับร่อ</v>
          </cell>
          <cell r="E1446" t="str">
            <v>86190</v>
          </cell>
        </row>
        <row r="1447">
          <cell r="C1447" t="str">
            <v>อ.ท่าแซะ</v>
          </cell>
          <cell r="D1447" t="str">
            <v>ต.ท่าข้าม</v>
          </cell>
          <cell r="E1447" t="str">
            <v>86140</v>
          </cell>
        </row>
        <row r="1448">
          <cell r="C1448" t="str">
            <v>อ.ท่าแซะ</v>
          </cell>
          <cell r="D1448" t="str">
            <v>ต.หงษ์เจริญ</v>
          </cell>
          <cell r="E1448" t="str">
            <v>86140</v>
          </cell>
        </row>
        <row r="1449">
          <cell r="C1449" t="str">
            <v>อ.ท่าแซะ</v>
          </cell>
          <cell r="D1449" t="str">
            <v>ต.หินแก้ว</v>
          </cell>
          <cell r="E1449" t="str">
            <v>86190</v>
          </cell>
        </row>
        <row r="1450">
          <cell r="C1450" t="str">
            <v>อ.ท่าแซะ</v>
          </cell>
          <cell r="D1450" t="str">
            <v>ต.ทรัพย์อนันต์</v>
          </cell>
          <cell r="E1450" t="str">
            <v>86140</v>
          </cell>
        </row>
        <row r="1451">
          <cell r="C1451" t="str">
            <v>อ.ท่าแซะ</v>
          </cell>
          <cell r="D1451" t="str">
            <v>ต.สองพี่น้อง</v>
          </cell>
          <cell r="E1451" t="str">
            <v>86140</v>
          </cell>
        </row>
        <row r="1452">
          <cell r="C1452" t="str">
            <v>อ.ปะทิว</v>
          </cell>
          <cell r="D1452" t="str">
            <v>ต.บางสน</v>
          </cell>
          <cell r="E1452" t="str">
            <v>86160</v>
          </cell>
        </row>
        <row r="1453">
          <cell r="C1453" t="str">
            <v>อ.ปะทิว</v>
          </cell>
          <cell r="D1453" t="str">
            <v>ต.ทะเลทรัพย์</v>
          </cell>
          <cell r="E1453" t="str">
            <v>86160</v>
          </cell>
        </row>
        <row r="1454">
          <cell r="C1454" t="str">
            <v>อ.ปะทิว</v>
          </cell>
          <cell r="D1454" t="str">
            <v>ต.สะพลี</v>
          </cell>
          <cell r="E1454" t="str">
            <v>86230</v>
          </cell>
        </row>
        <row r="1455">
          <cell r="C1455" t="str">
            <v>อ.ปะทิว</v>
          </cell>
          <cell r="D1455" t="str">
            <v>ต.ชุมโค</v>
          </cell>
          <cell r="E1455" t="str">
            <v>86160</v>
          </cell>
        </row>
        <row r="1456">
          <cell r="C1456" t="str">
            <v>อ.ปะทิว</v>
          </cell>
          <cell r="D1456" t="str">
            <v>ต.ดอนยาง</v>
          </cell>
          <cell r="E1456" t="str">
            <v>86210</v>
          </cell>
        </row>
        <row r="1457">
          <cell r="C1457" t="str">
            <v>อ.ปะทิว</v>
          </cell>
          <cell r="D1457" t="str">
            <v>ต.ปากคลอง</v>
          </cell>
          <cell r="E1457" t="str">
            <v>86210</v>
          </cell>
        </row>
        <row r="1458">
          <cell r="C1458" t="str">
            <v>อ.ปะทิว</v>
          </cell>
          <cell r="D1458" t="str">
            <v>ต.เขาไชยราช</v>
          </cell>
          <cell r="E1458" t="str">
            <v>86210</v>
          </cell>
        </row>
        <row r="1459">
          <cell r="C1459" t="str">
            <v>อ.หลังสวน</v>
          </cell>
          <cell r="D1459" t="str">
            <v>ต.หลังสวน</v>
          </cell>
          <cell r="E1459" t="str">
            <v>86110</v>
          </cell>
        </row>
        <row r="1460">
          <cell r="C1460" t="str">
            <v>อ.หลังสวน</v>
          </cell>
          <cell r="D1460" t="str">
            <v>ต.ขันเงิน</v>
          </cell>
          <cell r="E1460" t="str">
            <v>86110</v>
          </cell>
        </row>
        <row r="1461">
          <cell r="C1461" t="str">
            <v>อ.หลังสวน</v>
          </cell>
          <cell r="D1461" t="str">
            <v>ต.ท่ามะพลา</v>
          </cell>
          <cell r="E1461" t="str">
            <v>86110</v>
          </cell>
        </row>
        <row r="1462">
          <cell r="C1462" t="str">
            <v>อ.หลังสวน</v>
          </cell>
          <cell r="D1462" t="str">
            <v>ต.นาขา</v>
          </cell>
          <cell r="E1462" t="str">
            <v>86110</v>
          </cell>
        </row>
        <row r="1463">
          <cell r="C1463" t="str">
            <v>อ.หลังสวน</v>
          </cell>
          <cell r="D1463" t="str">
            <v>ต.นาพญา</v>
          </cell>
          <cell r="E1463" t="str">
            <v>86110</v>
          </cell>
        </row>
        <row r="1464">
          <cell r="C1464" t="str">
            <v>อ.หลังสวน</v>
          </cell>
          <cell r="D1464" t="str">
            <v>ต.บ้านควน</v>
          </cell>
          <cell r="E1464" t="str">
            <v>86110</v>
          </cell>
        </row>
        <row r="1465">
          <cell r="C1465" t="str">
            <v>อ.หลังสวน</v>
          </cell>
          <cell r="D1465" t="str">
            <v>ต.บางมะพร้าว</v>
          </cell>
          <cell r="E1465" t="str">
            <v>86110</v>
          </cell>
        </row>
        <row r="1466">
          <cell r="C1466" t="str">
            <v>อ.หลังสวน</v>
          </cell>
          <cell r="D1466" t="str">
            <v>ต.บางน้ำจืด</v>
          </cell>
          <cell r="E1466" t="str">
            <v>86150</v>
          </cell>
        </row>
        <row r="1467">
          <cell r="C1467" t="str">
            <v>อ.หลังสวน</v>
          </cell>
          <cell r="D1467" t="str">
            <v>ต.ปากน้ำ</v>
          </cell>
          <cell r="E1467" t="str">
            <v>86150</v>
          </cell>
        </row>
        <row r="1468">
          <cell r="C1468" t="str">
            <v>อ.หลังสวน</v>
          </cell>
          <cell r="D1468" t="str">
            <v>ต.พ้อแดง</v>
          </cell>
          <cell r="E1468" t="str">
            <v>86110</v>
          </cell>
        </row>
        <row r="1469">
          <cell r="C1469" t="str">
            <v>อ.หลังสวน</v>
          </cell>
          <cell r="D1469" t="str">
            <v>ต.แหลมทราย</v>
          </cell>
          <cell r="E1469" t="str">
            <v>86110</v>
          </cell>
        </row>
        <row r="1470">
          <cell r="C1470" t="str">
            <v>อ.หลังสวน</v>
          </cell>
          <cell r="D1470" t="str">
            <v>ต.วังตะกอ</v>
          </cell>
          <cell r="E1470" t="str">
            <v>86110</v>
          </cell>
        </row>
        <row r="1471">
          <cell r="C1471" t="str">
            <v>อ.หลังสวน</v>
          </cell>
          <cell r="D1471" t="str">
            <v>ต.หาดยาย</v>
          </cell>
          <cell r="E1471" t="str">
            <v>86110</v>
          </cell>
        </row>
        <row r="1472">
          <cell r="C1472" t="str">
            <v>อ.ละแม</v>
          </cell>
          <cell r="D1472" t="str">
            <v>ต.ละแม</v>
          </cell>
          <cell r="E1472" t="str">
            <v>86170</v>
          </cell>
        </row>
        <row r="1473">
          <cell r="C1473" t="str">
            <v>อ.ละแม</v>
          </cell>
          <cell r="D1473" t="str">
            <v>ต.ทุ่งหลวง</v>
          </cell>
          <cell r="E1473" t="str">
            <v>86170</v>
          </cell>
        </row>
        <row r="1474">
          <cell r="C1474" t="str">
            <v>อ.ละแม</v>
          </cell>
          <cell r="D1474" t="str">
            <v>ต.สวนแตง</v>
          </cell>
          <cell r="E1474" t="str">
            <v>86170</v>
          </cell>
        </row>
        <row r="1475">
          <cell r="C1475" t="str">
            <v>อ.ละแม</v>
          </cell>
          <cell r="D1475" t="str">
            <v>ต.ทุ่งคาวัด</v>
          </cell>
          <cell r="E1475" t="str">
            <v>86170</v>
          </cell>
        </row>
        <row r="1476">
          <cell r="C1476" t="str">
            <v>อ.พะโต๊ะ</v>
          </cell>
          <cell r="D1476" t="str">
            <v>ต.พะโต๊ะ</v>
          </cell>
          <cell r="E1476" t="str">
            <v>86180</v>
          </cell>
        </row>
        <row r="1477">
          <cell r="C1477" t="str">
            <v>อ.พะโต๊ะ</v>
          </cell>
          <cell r="D1477" t="str">
            <v>ต.ปากทรง</v>
          </cell>
          <cell r="E1477" t="str">
            <v>86180</v>
          </cell>
        </row>
        <row r="1478">
          <cell r="C1478" t="str">
            <v>อ.พะโต๊ะ</v>
          </cell>
          <cell r="D1478" t="str">
            <v>ต.ปังหวาน</v>
          </cell>
          <cell r="E1478" t="str">
            <v>86180</v>
          </cell>
        </row>
        <row r="1479">
          <cell r="C1479" t="str">
            <v>อ.พะโต๊ะ</v>
          </cell>
          <cell r="D1479" t="str">
            <v>ต.พระรักษ์</v>
          </cell>
          <cell r="E1479" t="str">
            <v>86180</v>
          </cell>
        </row>
        <row r="1480">
          <cell r="C1480" t="str">
            <v>อ.สวี</v>
          </cell>
          <cell r="D1480" t="str">
            <v>ต.นาโพธิ์</v>
          </cell>
          <cell r="E1480" t="str">
            <v>86130</v>
          </cell>
        </row>
        <row r="1481">
          <cell r="C1481" t="str">
            <v>อ.สวี</v>
          </cell>
          <cell r="D1481" t="str">
            <v>ต.สวี</v>
          </cell>
          <cell r="E1481" t="str">
            <v>86130</v>
          </cell>
        </row>
        <row r="1482">
          <cell r="C1482" t="str">
            <v>อ.สวี</v>
          </cell>
          <cell r="D1482" t="str">
            <v>ต.ทุ่งระยะ</v>
          </cell>
          <cell r="E1482" t="str">
            <v>86130</v>
          </cell>
        </row>
        <row r="1483">
          <cell r="C1483" t="str">
            <v>อ.สวี</v>
          </cell>
          <cell r="D1483" t="str">
            <v>ต.ท่าหิน</v>
          </cell>
          <cell r="E1483" t="str">
            <v>86130</v>
          </cell>
        </row>
        <row r="1484">
          <cell r="C1484" t="str">
            <v>อ.สวี</v>
          </cell>
          <cell r="D1484" t="str">
            <v>ต.ปากแพรก</v>
          </cell>
          <cell r="E1484" t="str">
            <v>86130</v>
          </cell>
        </row>
        <row r="1485">
          <cell r="C1485" t="str">
            <v>อ.สวี</v>
          </cell>
          <cell r="D1485" t="str">
            <v>ต.ด่านสวี</v>
          </cell>
          <cell r="E1485" t="str">
            <v>86130</v>
          </cell>
        </row>
        <row r="1486">
          <cell r="C1486" t="str">
            <v>อ.สวี</v>
          </cell>
          <cell r="D1486" t="str">
            <v>ต.ครน</v>
          </cell>
          <cell r="E1486" t="str">
            <v>86130</v>
          </cell>
        </row>
        <row r="1487">
          <cell r="C1487" t="str">
            <v>อ.สวี</v>
          </cell>
          <cell r="D1487" t="str">
            <v>ต.วิสัยใต้</v>
          </cell>
          <cell r="E1487" t="str">
            <v>86130</v>
          </cell>
        </row>
        <row r="1488">
          <cell r="C1488" t="str">
            <v>อ.สวี</v>
          </cell>
          <cell r="D1488" t="str">
            <v>ต.นาสัก</v>
          </cell>
          <cell r="E1488" t="str">
            <v>86130</v>
          </cell>
        </row>
        <row r="1489">
          <cell r="C1489" t="str">
            <v>อ.สวี</v>
          </cell>
          <cell r="D1489" t="str">
            <v>ต.เขาทะลุ</v>
          </cell>
          <cell r="E1489" t="str">
            <v>86130</v>
          </cell>
        </row>
        <row r="1490">
          <cell r="C1490" t="str">
            <v>อ.สวี</v>
          </cell>
          <cell r="D1490" t="str">
            <v>ต.เขาค่าย</v>
          </cell>
          <cell r="E1490" t="str">
            <v>86130</v>
          </cell>
        </row>
        <row r="1491">
          <cell r="C1491" t="str">
            <v>อ.ทุ่งตะโก</v>
          </cell>
          <cell r="D1491" t="str">
            <v>ต.ปากตะโก</v>
          </cell>
          <cell r="E1491" t="str">
            <v>86220</v>
          </cell>
        </row>
        <row r="1492">
          <cell r="C1492" t="str">
            <v>อ.ทุ่งตะโก</v>
          </cell>
          <cell r="D1492" t="str">
            <v>ต.ทุ่งตะไคร</v>
          </cell>
          <cell r="E1492" t="str">
            <v>86220</v>
          </cell>
        </row>
        <row r="1493">
          <cell r="C1493" t="str">
            <v>อ.ทุ่งตะโก</v>
          </cell>
          <cell r="D1493" t="str">
            <v>ต.ตะโก</v>
          </cell>
          <cell r="E1493" t="str">
            <v>86220</v>
          </cell>
        </row>
        <row r="1494">
          <cell r="C1494" t="str">
            <v>อ.ทุ่งตะโก</v>
          </cell>
          <cell r="D1494" t="str">
            <v>ต.ช่องไม้แก้ว</v>
          </cell>
          <cell r="E1494" t="str">
            <v>86220</v>
          </cell>
        </row>
        <row r="1495">
          <cell r="C1495" t="str">
            <v>อ.เมืองเชียงราย</v>
          </cell>
          <cell r="D1495" t="str">
            <v>ต.เวียง</v>
          </cell>
          <cell r="E1495" t="str">
            <v>57000</v>
          </cell>
        </row>
        <row r="1496">
          <cell r="C1496" t="str">
            <v>อ.เมืองเชียงราย</v>
          </cell>
          <cell r="D1496" t="str">
            <v>ต.รอบเวียง</v>
          </cell>
          <cell r="E1496" t="str">
            <v>57000</v>
          </cell>
        </row>
        <row r="1497">
          <cell r="C1497" t="str">
            <v>อ.เมืองเชียงราย</v>
          </cell>
          <cell r="D1497" t="str">
            <v>ต.บ้านดู่</v>
          </cell>
          <cell r="E1497" t="str">
            <v>57100</v>
          </cell>
        </row>
        <row r="1498">
          <cell r="C1498" t="str">
            <v>อ.เมืองเชียงราย</v>
          </cell>
          <cell r="D1498" t="str">
            <v>ต.นางแล</v>
          </cell>
          <cell r="E1498" t="str">
            <v>57100</v>
          </cell>
        </row>
        <row r="1499">
          <cell r="C1499" t="str">
            <v>อ.เมืองเชียงราย</v>
          </cell>
          <cell r="D1499" t="str">
            <v>ต.แม่ข้าวต้ม</v>
          </cell>
          <cell r="E1499" t="str">
            <v>57100</v>
          </cell>
        </row>
        <row r="1500">
          <cell r="C1500" t="str">
            <v>อ.เมืองเชียงราย</v>
          </cell>
          <cell r="D1500" t="str">
            <v>ต.แม่ยาว</v>
          </cell>
          <cell r="E1500" t="str">
            <v>57100</v>
          </cell>
        </row>
        <row r="1501">
          <cell r="C1501" t="str">
            <v>อ.เมืองเชียงราย</v>
          </cell>
          <cell r="D1501" t="str">
            <v>ต.สันทราย</v>
          </cell>
          <cell r="E1501" t="str">
            <v>57000</v>
          </cell>
        </row>
        <row r="1502">
          <cell r="C1502" t="str">
            <v>อ.เมืองเชียงราย</v>
          </cell>
          <cell r="D1502" t="str">
            <v>ต.บัวสลี</v>
          </cell>
          <cell r="E1502" t="str">
            <v>โปรดระบุ</v>
          </cell>
        </row>
        <row r="1503">
          <cell r="C1503" t="str">
            <v>อ.เมืองเชียงราย</v>
          </cell>
          <cell r="D1503" t="str">
            <v>ต.ดงมะดะ</v>
          </cell>
          <cell r="E1503" t="str">
            <v>โปรดระบุ</v>
          </cell>
        </row>
        <row r="1504">
          <cell r="C1504" t="str">
            <v>อ.เมืองเชียงราย</v>
          </cell>
          <cell r="D1504" t="str">
            <v>ต.ป่าก่อดำ</v>
          </cell>
          <cell r="E1504" t="str">
            <v>โปรดระบุ</v>
          </cell>
        </row>
        <row r="1505">
          <cell r="C1505" t="str">
            <v>อ.เมืองเชียงราย</v>
          </cell>
          <cell r="D1505" t="str">
            <v>ต.แม่กรณ์</v>
          </cell>
          <cell r="E1505" t="str">
            <v>57000</v>
          </cell>
        </row>
        <row r="1506">
          <cell r="C1506" t="str">
            <v>อ.เมืองเชียงราย</v>
          </cell>
          <cell r="D1506" t="str">
            <v>ต.ห้วยชมภู</v>
          </cell>
          <cell r="E1506" t="str">
            <v>57000</v>
          </cell>
        </row>
        <row r="1507">
          <cell r="C1507" t="str">
            <v>อ.เมืองเชียงราย</v>
          </cell>
          <cell r="D1507" t="str">
            <v>ต.ห้วยสัก</v>
          </cell>
          <cell r="E1507" t="str">
            <v>57000</v>
          </cell>
        </row>
        <row r="1508">
          <cell r="C1508" t="str">
            <v>อ.เมืองเชียงราย</v>
          </cell>
          <cell r="D1508" t="str">
            <v>ต.ริมกก</v>
          </cell>
          <cell r="E1508" t="str">
            <v>57100</v>
          </cell>
        </row>
        <row r="1509">
          <cell r="C1509" t="str">
            <v>อ.เมืองเชียงราย</v>
          </cell>
          <cell r="D1509" t="str">
            <v>ต.ดอยลาน</v>
          </cell>
          <cell r="E1509" t="str">
            <v>57000</v>
          </cell>
        </row>
        <row r="1510">
          <cell r="C1510" t="str">
            <v>อ.เมืองเชียงราย</v>
          </cell>
          <cell r="D1510" t="str">
            <v>ต.ป่าอ้อดอนชัย</v>
          </cell>
          <cell r="E1510" t="str">
            <v>57000</v>
          </cell>
        </row>
        <row r="1511">
          <cell r="C1511" t="str">
            <v>อ.เมืองเชียงราย</v>
          </cell>
          <cell r="D1511" t="str">
            <v>ต.จอมหมอกแก้ว</v>
          </cell>
          <cell r="E1511" t="str">
            <v>โปรดระบุ</v>
          </cell>
        </row>
        <row r="1512">
          <cell r="C1512" t="str">
            <v>อ.เมืองเชียงราย</v>
          </cell>
          <cell r="D1512" t="str">
            <v>ต.ท่าสาย</v>
          </cell>
          <cell r="E1512" t="str">
            <v>57000</v>
          </cell>
        </row>
        <row r="1513">
          <cell r="C1513" t="str">
            <v>อ.เมืองเชียงราย</v>
          </cell>
          <cell r="D1513" t="str">
            <v>ต.โป่งแพร่</v>
          </cell>
          <cell r="E1513" t="str">
            <v>โปรดระบุ</v>
          </cell>
        </row>
        <row r="1514">
          <cell r="C1514" t="str">
            <v>อ.เมืองเชียงราย</v>
          </cell>
          <cell r="D1514" t="str">
            <v>ต.ดอยฮาง</v>
          </cell>
          <cell r="E1514" t="str">
            <v>57000</v>
          </cell>
        </row>
        <row r="1515">
          <cell r="C1515" t="str">
            <v>อ.เมืองเชียงราย</v>
          </cell>
          <cell r="D1515" t="str">
            <v>ต.ท่าสุด</v>
          </cell>
          <cell r="E1515" t="str">
            <v>57100</v>
          </cell>
        </row>
        <row r="1516">
          <cell r="C1516" t="str">
            <v>อ.เมืองเชียงราย</v>
          </cell>
          <cell r="D1516" t="str">
            <v>ต.ทุ่งก่อ</v>
          </cell>
          <cell r="E1516" t="str">
            <v>โปรดระบุ</v>
          </cell>
        </row>
        <row r="1517">
          <cell r="C1517" t="str">
            <v>อ.เมืองเชียงราย</v>
          </cell>
          <cell r="D1517" t="str">
            <v>ต.ป่าก่อดำ</v>
          </cell>
          <cell r="E1517" t="str">
            <v>โปรดระบุ</v>
          </cell>
        </row>
        <row r="1518">
          <cell r="C1518" t="str">
            <v>อ.เมืองเชียงราย</v>
          </cell>
          <cell r="D1518" t="str">
            <v>ต.ดงมะดะ</v>
          </cell>
          <cell r="E1518" t="str">
            <v>โปรดระบุ</v>
          </cell>
        </row>
        <row r="1519">
          <cell r="C1519" t="str">
            <v>อ.เมืองเชียงราย</v>
          </cell>
          <cell r="D1519" t="str">
            <v>ต.บัวสลี</v>
          </cell>
          <cell r="E1519" t="str">
            <v>โปรดระบุ</v>
          </cell>
        </row>
        <row r="1520">
          <cell r="C1520" t="str">
            <v>อ.เมืองเชียงราย</v>
          </cell>
          <cell r="D1520" t="str">
            <v>ต.เวียงเหนือ</v>
          </cell>
          <cell r="E1520" t="str">
            <v>โปรดระบุ</v>
          </cell>
        </row>
        <row r="1521">
          <cell r="C1521" t="str">
            <v>อ.เมืองเชียงราย</v>
          </cell>
          <cell r="D1521" t="str">
            <v>ต.ผางาม</v>
          </cell>
          <cell r="E1521" t="str">
            <v>โปรดระบุ</v>
          </cell>
        </row>
        <row r="1522">
          <cell r="C1522" t="str">
            <v>อ.เมืองเชียงราย</v>
          </cell>
          <cell r="D1522" t="str">
            <v>ต.เวียงชัย</v>
          </cell>
          <cell r="E1522" t="str">
            <v>โปรดระบุ</v>
          </cell>
        </row>
        <row r="1523">
          <cell r="C1523" t="str">
            <v>อ.เมืองเชียงราย</v>
          </cell>
          <cell r="D1523" t="str">
            <v>ต.ทุ่งก่อ</v>
          </cell>
          <cell r="E1523" t="str">
            <v>โปรดระบุ</v>
          </cell>
        </row>
        <row r="1524">
          <cell r="C1524" t="str">
            <v>อ.เวียงชัย</v>
          </cell>
          <cell r="D1524" t="str">
            <v>ต.ทุ่งก่อ</v>
          </cell>
          <cell r="E1524" t="str">
            <v>โปรดระบุ</v>
          </cell>
        </row>
        <row r="1525">
          <cell r="C1525" t="str">
            <v>อ.เวียงชัย</v>
          </cell>
          <cell r="D1525" t="str">
            <v>ต.เวียงชัย</v>
          </cell>
          <cell r="E1525" t="str">
            <v>57210</v>
          </cell>
        </row>
        <row r="1526">
          <cell r="C1526" t="str">
            <v>อ.เวียงชัย</v>
          </cell>
          <cell r="D1526" t="str">
            <v>ต.ผางาม</v>
          </cell>
          <cell r="E1526" t="str">
            <v>57210</v>
          </cell>
        </row>
        <row r="1527">
          <cell r="C1527" t="str">
            <v>อ.เวียงชัย</v>
          </cell>
          <cell r="D1527" t="str">
            <v>ต.เวียงเหนือ</v>
          </cell>
          <cell r="E1527" t="str">
            <v>57210</v>
          </cell>
        </row>
        <row r="1528">
          <cell r="C1528" t="str">
            <v>อ.เวียงชัย</v>
          </cell>
          <cell r="D1528" t="str">
            <v>ต.ป่าซาง</v>
          </cell>
          <cell r="E1528" t="str">
            <v>โปรดระบุ</v>
          </cell>
        </row>
        <row r="1529">
          <cell r="C1529" t="str">
            <v>อ.เวียงชัย</v>
          </cell>
          <cell r="D1529" t="str">
            <v>ต.ดอนศิลา</v>
          </cell>
          <cell r="E1529" t="str">
            <v>57210</v>
          </cell>
        </row>
        <row r="1530">
          <cell r="C1530" t="str">
            <v>อ.เวียงชัย</v>
          </cell>
          <cell r="D1530" t="str">
            <v>ต.ดงมหาวัน</v>
          </cell>
          <cell r="E1530" t="str">
            <v>โปรดระบุ</v>
          </cell>
        </row>
        <row r="1531">
          <cell r="C1531" t="str">
            <v>อ.เวียงชัย</v>
          </cell>
          <cell r="D1531" t="str">
            <v>ต.เมืองชุม</v>
          </cell>
          <cell r="E1531" t="str">
            <v>57210</v>
          </cell>
        </row>
        <row r="1532">
          <cell r="C1532" t="str">
            <v>อ.เชียงของ</v>
          </cell>
          <cell r="D1532" t="str">
            <v>ต.เวียง</v>
          </cell>
          <cell r="E1532" t="str">
            <v>57140</v>
          </cell>
        </row>
        <row r="1533">
          <cell r="C1533" t="str">
            <v>อ.เชียงของ</v>
          </cell>
          <cell r="D1533" t="str">
            <v>ต.สถาน</v>
          </cell>
          <cell r="E1533" t="str">
            <v>57140</v>
          </cell>
        </row>
        <row r="1534">
          <cell r="C1534" t="str">
            <v>อ.เชียงของ</v>
          </cell>
          <cell r="D1534" t="str">
            <v>ต.ครึ่ง</v>
          </cell>
          <cell r="E1534" t="str">
            <v>57140</v>
          </cell>
        </row>
        <row r="1535">
          <cell r="C1535" t="str">
            <v>อ.เชียงของ</v>
          </cell>
          <cell r="D1535" t="str">
            <v>ต.บุญเรือง</v>
          </cell>
          <cell r="E1535" t="str">
            <v>57140</v>
          </cell>
        </row>
        <row r="1536">
          <cell r="C1536" t="str">
            <v>อ.เชียงของ</v>
          </cell>
          <cell r="D1536" t="str">
            <v>ต.ห้วยซ้อ</v>
          </cell>
          <cell r="E1536" t="str">
            <v>57140</v>
          </cell>
        </row>
        <row r="1537">
          <cell r="C1537" t="str">
            <v>อ.เชียงของ</v>
          </cell>
          <cell r="D1537" t="str">
            <v>ต.ม่วงยาย</v>
          </cell>
          <cell r="E1537" t="str">
            <v>โปรดระบุ</v>
          </cell>
        </row>
        <row r="1538">
          <cell r="C1538" t="str">
            <v>อ.เชียงของ</v>
          </cell>
          <cell r="D1538" t="str">
            <v>ต.ปอ</v>
          </cell>
          <cell r="E1538" t="str">
            <v>โปรดระบุ</v>
          </cell>
        </row>
        <row r="1539">
          <cell r="C1539" t="str">
            <v>อ.เชียงของ</v>
          </cell>
          <cell r="D1539" t="str">
            <v>ต.ศรีดอนชัย</v>
          </cell>
          <cell r="E1539" t="str">
            <v>57230</v>
          </cell>
        </row>
        <row r="1540">
          <cell r="C1540" t="str">
            <v>อ.เชียงของ</v>
          </cell>
          <cell r="D1540" t="str">
            <v>ต.หล่ายงาว</v>
          </cell>
          <cell r="E1540" t="str">
            <v>โปรดระบุ</v>
          </cell>
        </row>
        <row r="1541">
          <cell r="C1541" t="str">
            <v>อ.เชียงของ</v>
          </cell>
          <cell r="D1541" t="str">
            <v>ต.ริมโขง</v>
          </cell>
          <cell r="E1541" t="str">
            <v>57140</v>
          </cell>
        </row>
        <row r="1542">
          <cell r="C1542" t="str">
            <v>อ.เชียงของ</v>
          </cell>
          <cell r="D1542" t="str">
            <v>ต.ปอ</v>
          </cell>
          <cell r="E1542" t="str">
            <v>โปรดระบุ</v>
          </cell>
        </row>
        <row r="1543">
          <cell r="C1543" t="str">
            <v>อ.เชียงของ</v>
          </cell>
          <cell r="D1543" t="str">
            <v>ต.ม่วงยาย</v>
          </cell>
          <cell r="E1543" t="str">
            <v>โปรดระบุ</v>
          </cell>
        </row>
        <row r="1544">
          <cell r="C1544" t="str">
            <v>อ.เทิง</v>
          </cell>
          <cell r="D1544" t="str">
            <v>ต.เวียง</v>
          </cell>
          <cell r="E1544" t="str">
            <v>57160</v>
          </cell>
        </row>
        <row r="1545">
          <cell r="C1545" t="str">
            <v>อ.เทิง</v>
          </cell>
          <cell r="D1545" t="str">
            <v>ต.งิ้ว</v>
          </cell>
          <cell r="E1545" t="str">
            <v>57160</v>
          </cell>
        </row>
        <row r="1546">
          <cell r="C1546" t="str">
            <v>อ.เทิง</v>
          </cell>
          <cell r="D1546" t="str">
            <v>ต.ปล้อง</v>
          </cell>
          <cell r="E1546" t="str">
            <v>57230</v>
          </cell>
        </row>
        <row r="1547">
          <cell r="C1547" t="str">
            <v>อ.เทิง</v>
          </cell>
          <cell r="D1547" t="str">
            <v>ต.แม่ลอย</v>
          </cell>
          <cell r="E1547" t="str">
            <v>57230</v>
          </cell>
        </row>
        <row r="1548">
          <cell r="C1548" t="str">
            <v>อ.เทิง</v>
          </cell>
          <cell r="D1548" t="str">
            <v>ต.เชียงเคี่ยน</v>
          </cell>
          <cell r="E1548" t="str">
            <v>57230</v>
          </cell>
        </row>
        <row r="1549">
          <cell r="C1549" t="str">
            <v>อ.เทิง</v>
          </cell>
          <cell r="D1549" t="str">
            <v>ต.ตต้า</v>
          </cell>
          <cell r="E1549" t="str">
            <v>โปรดระบุ</v>
          </cell>
        </row>
        <row r="1550">
          <cell r="C1550" t="str">
            <v>อ.เทิง</v>
          </cell>
          <cell r="D1550" t="str">
            <v>ต.ปป่าตาล</v>
          </cell>
          <cell r="E1550" t="str">
            <v>โปรดระบุ</v>
          </cell>
        </row>
        <row r="1551">
          <cell r="C1551" t="str">
            <v>อ.เทิง</v>
          </cell>
          <cell r="D1551" t="str">
            <v>ต.ยยางฮอม</v>
          </cell>
          <cell r="E1551" t="str">
            <v>โปรดระบุ</v>
          </cell>
        </row>
        <row r="1552">
          <cell r="C1552" t="str">
            <v>อ.เทิง</v>
          </cell>
          <cell r="D1552" t="str">
            <v>ต.ตับเต่า</v>
          </cell>
          <cell r="E1552" t="str">
            <v>57160</v>
          </cell>
        </row>
        <row r="1553">
          <cell r="C1553" t="str">
            <v>อ.เทิง</v>
          </cell>
          <cell r="D1553" t="str">
            <v>ต.หงาว</v>
          </cell>
          <cell r="E1553" t="str">
            <v>57160</v>
          </cell>
        </row>
        <row r="1554">
          <cell r="C1554" t="str">
            <v>อ.เทิง</v>
          </cell>
          <cell r="D1554" t="str">
            <v>ต.สันทรายงาม</v>
          </cell>
          <cell r="E1554" t="str">
            <v>57160</v>
          </cell>
        </row>
        <row r="1555">
          <cell r="C1555" t="str">
            <v>อ.เทิง</v>
          </cell>
          <cell r="D1555" t="str">
            <v>ต.ศรีดอนไชย</v>
          </cell>
          <cell r="E1555" t="str">
            <v>57160</v>
          </cell>
        </row>
        <row r="1556">
          <cell r="C1556" t="str">
            <v>อ.เทิง</v>
          </cell>
          <cell r="D1556" t="str">
            <v>ต.หนองแรด</v>
          </cell>
          <cell r="E1556" t="str">
            <v>57160</v>
          </cell>
        </row>
        <row r="1557">
          <cell r="C1557" t="str">
            <v>อ.เทิง</v>
          </cell>
          <cell r="D1557" t="str">
            <v>ต.แม่ลอย</v>
          </cell>
          <cell r="E1557" t="str">
            <v>โปรดระบุ</v>
          </cell>
        </row>
        <row r="1558">
          <cell r="C1558" t="str">
            <v>อ.เทิง</v>
          </cell>
          <cell r="D1558" t="str">
            <v>ต.ต้า</v>
          </cell>
          <cell r="E1558" t="str">
            <v>โปรดระบุ</v>
          </cell>
        </row>
        <row r="1559">
          <cell r="C1559" t="str">
            <v>อ.เทิง</v>
          </cell>
          <cell r="D1559" t="str">
            <v>ต.ยางฮอม</v>
          </cell>
          <cell r="E1559" t="str">
            <v>โปรดระบุ</v>
          </cell>
        </row>
        <row r="1560">
          <cell r="C1560" t="str">
            <v>อ.เทิง</v>
          </cell>
          <cell r="D1560" t="str">
            <v>ต.แม่เปา</v>
          </cell>
          <cell r="E1560" t="str">
            <v>โปรดระบุ</v>
          </cell>
        </row>
        <row r="1561">
          <cell r="C1561" t="str">
            <v>อ.เทิง</v>
          </cell>
          <cell r="D1561" t="str">
            <v>ต.ป่าตาล</v>
          </cell>
          <cell r="E1561" t="str">
            <v>โปรดระบุ</v>
          </cell>
        </row>
        <row r="1562">
          <cell r="C1562" t="str">
            <v>อ.พาน</v>
          </cell>
          <cell r="D1562" t="str">
            <v>ต.สันมะเค็ด</v>
          </cell>
          <cell r="E1562" t="str">
            <v>57120</v>
          </cell>
        </row>
        <row r="1563">
          <cell r="C1563" t="str">
            <v>อ.พาน</v>
          </cell>
          <cell r="D1563" t="str">
            <v>ต.แม่อ้อ</v>
          </cell>
          <cell r="E1563" t="str">
            <v>57120</v>
          </cell>
        </row>
        <row r="1564">
          <cell r="C1564" t="str">
            <v>อ.พาน</v>
          </cell>
          <cell r="D1564" t="str">
            <v>ต.ธารทอง</v>
          </cell>
          <cell r="E1564" t="str">
            <v>57250</v>
          </cell>
        </row>
        <row r="1565">
          <cell r="C1565" t="str">
            <v>อ.พาน</v>
          </cell>
          <cell r="D1565" t="str">
            <v>ต.สันติสุข</v>
          </cell>
          <cell r="E1565" t="str">
            <v>57120</v>
          </cell>
        </row>
        <row r="1566">
          <cell r="C1566" t="str">
            <v>อ.พาน</v>
          </cell>
          <cell r="D1566" t="str">
            <v>ต.ดอยงาม</v>
          </cell>
          <cell r="E1566" t="str">
            <v>57120</v>
          </cell>
        </row>
        <row r="1567">
          <cell r="C1567" t="str">
            <v>อ.พาน</v>
          </cell>
          <cell r="D1567" t="str">
            <v>ต.หัวง้ม</v>
          </cell>
          <cell r="E1567" t="str">
            <v>57120</v>
          </cell>
        </row>
        <row r="1568">
          <cell r="C1568" t="str">
            <v>อ.พาน</v>
          </cell>
          <cell r="D1568" t="str">
            <v>ต.เจริญเมือง</v>
          </cell>
          <cell r="E1568" t="str">
            <v>57120</v>
          </cell>
        </row>
        <row r="1569">
          <cell r="C1569" t="str">
            <v>อ.พาน</v>
          </cell>
          <cell r="D1569" t="str">
            <v>ต.ป่าหุ่ง</v>
          </cell>
          <cell r="E1569" t="str">
            <v>57120</v>
          </cell>
        </row>
        <row r="1570">
          <cell r="C1570" t="str">
            <v>อ.พาน</v>
          </cell>
          <cell r="D1570" t="str">
            <v>ต.ม่วงคำ</v>
          </cell>
          <cell r="E1570" t="str">
            <v>57120</v>
          </cell>
        </row>
        <row r="1571">
          <cell r="C1571" t="str">
            <v>อ.พาน</v>
          </cell>
          <cell r="D1571" t="str">
            <v>ต.ทรายขาว</v>
          </cell>
          <cell r="E1571" t="str">
            <v>57120</v>
          </cell>
        </row>
        <row r="1572">
          <cell r="C1572" t="str">
            <v>อ.พาน</v>
          </cell>
          <cell r="D1572" t="str">
            <v>ต.สันกลาง</v>
          </cell>
          <cell r="E1572" t="str">
            <v>57120</v>
          </cell>
        </row>
        <row r="1573">
          <cell r="C1573" t="str">
            <v>อ.พาน</v>
          </cell>
          <cell r="D1573" t="str">
            <v>ต.แม่เย็น</v>
          </cell>
          <cell r="E1573" t="str">
            <v>57280</v>
          </cell>
        </row>
        <row r="1574">
          <cell r="C1574" t="str">
            <v>อ.พาน</v>
          </cell>
          <cell r="D1574" t="str">
            <v>ต.เมืองพาน</v>
          </cell>
          <cell r="E1574" t="str">
            <v>57120</v>
          </cell>
        </row>
        <row r="1575">
          <cell r="C1575" t="str">
            <v>อ.พาน</v>
          </cell>
          <cell r="D1575" t="str">
            <v>ต.ทานตะวัน</v>
          </cell>
          <cell r="E1575" t="str">
            <v>57280</v>
          </cell>
        </row>
        <row r="1576">
          <cell r="C1576" t="str">
            <v>อ.พาน</v>
          </cell>
          <cell r="D1576" t="str">
            <v>ต.เวียงห้าว</v>
          </cell>
          <cell r="E1576" t="str">
            <v>57120</v>
          </cell>
        </row>
        <row r="1577">
          <cell r="C1577" t="str">
            <v>อ.พาน</v>
          </cell>
          <cell r="D1577" t="str">
            <v>ต.ป่าแงะ</v>
          </cell>
          <cell r="E1577" t="str">
            <v>โปรดระบุ</v>
          </cell>
        </row>
        <row r="1578">
          <cell r="C1578" t="str">
            <v>อ.พาน</v>
          </cell>
          <cell r="D1578" t="str">
            <v>ต.สันมะค่า</v>
          </cell>
          <cell r="E1578" t="str">
            <v>โปรดระบุ</v>
          </cell>
        </row>
        <row r="1579">
          <cell r="C1579" t="str">
            <v>อ.พาน</v>
          </cell>
          <cell r="D1579" t="str">
            <v>ต.ป่าแดด</v>
          </cell>
          <cell r="E1579" t="str">
            <v>โปรดระบุ</v>
          </cell>
        </row>
        <row r="1580">
          <cell r="C1580" t="str">
            <v>อ.ป่าแดด</v>
          </cell>
          <cell r="D1580" t="str">
            <v>ต.ป่าแดด</v>
          </cell>
          <cell r="E1580" t="str">
            <v>57190</v>
          </cell>
        </row>
        <row r="1581">
          <cell r="C1581" t="str">
            <v>อ.ป่าแดด</v>
          </cell>
          <cell r="D1581" t="str">
            <v>ต.ป่าแงะ</v>
          </cell>
          <cell r="E1581" t="str">
            <v>57190</v>
          </cell>
        </row>
        <row r="1582">
          <cell r="C1582" t="str">
            <v>อ.ป่าแดด</v>
          </cell>
          <cell r="D1582" t="str">
            <v>ต.สันมะค่า</v>
          </cell>
          <cell r="E1582" t="str">
            <v>57190</v>
          </cell>
        </row>
        <row r="1583">
          <cell r="C1583" t="str">
            <v>อ.ป่าแดด</v>
          </cell>
          <cell r="D1583" t="str">
            <v>ต.โรงช้าง</v>
          </cell>
          <cell r="E1583" t="str">
            <v>57190</v>
          </cell>
        </row>
        <row r="1584">
          <cell r="C1584" t="str">
            <v>อ.ป่าแดด</v>
          </cell>
          <cell r="D1584" t="str">
            <v>ต.ศรีโพธิ์เงิน</v>
          </cell>
          <cell r="E1584" t="str">
            <v>57190</v>
          </cell>
        </row>
        <row r="1585">
          <cell r="C1585" t="str">
            <v>อ.แม่จัน</v>
          </cell>
          <cell r="D1585" t="str">
            <v>ต.แม่จัน</v>
          </cell>
          <cell r="E1585" t="str">
            <v>57110</v>
          </cell>
        </row>
        <row r="1586">
          <cell r="C1586" t="str">
            <v>อ.แม่จัน</v>
          </cell>
          <cell r="D1586" t="str">
            <v>ต.จันจว้า</v>
          </cell>
          <cell r="E1586" t="str">
            <v>57270</v>
          </cell>
        </row>
        <row r="1587">
          <cell r="C1587" t="str">
            <v>อ.แม่จัน</v>
          </cell>
          <cell r="D1587" t="str">
            <v>ต.แม่คำ</v>
          </cell>
          <cell r="E1587" t="str">
            <v>57240</v>
          </cell>
        </row>
        <row r="1588">
          <cell r="C1588" t="str">
            <v>อ.แม่จัน</v>
          </cell>
          <cell r="D1588" t="str">
            <v>ต.ป่าซาง</v>
          </cell>
          <cell r="E1588" t="str">
            <v>57110</v>
          </cell>
        </row>
        <row r="1589">
          <cell r="C1589" t="str">
            <v>อ.แม่จัน</v>
          </cell>
          <cell r="D1589" t="str">
            <v>ต.สันทราย</v>
          </cell>
          <cell r="E1589" t="str">
            <v>57110</v>
          </cell>
        </row>
        <row r="1590">
          <cell r="C1590" t="str">
            <v>อ.แม่จัน</v>
          </cell>
          <cell r="D1590" t="str">
            <v>ต.ท่าข้าวเปลือก</v>
          </cell>
          <cell r="E1590" t="str">
            <v>57110</v>
          </cell>
        </row>
        <row r="1591">
          <cell r="C1591" t="str">
            <v>อ.แม่จัน</v>
          </cell>
          <cell r="D1591" t="str">
            <v>ต.ปงน้อย</v>
          </cell>
          <cell r="E1591" t="str">
            <v>โปรดระบุ</v>
          </cell>
        </row>
        <row r="1592">
          <cell r="C1592" t="str">
            <v>อ.แม่จัน</v>
          </cell>
          <cell r="D1592" t="str">
            <v>ต.ป่าตึง</v>
          </cell>
          <cell r="E1592" t="str">
            <v>57110</v>
          </cell>
        </row>
        <row r="1593">
          <cell r="C1593" t="str">
            <v>อ.แม่จัน</v>
          </cell>
          <cell r="D1593" t="str">
            <v>ต.หนองป่าก่อ</v>
          </cell>
          <cell r="E1593" t="str">
            <v>โปรดระบุ</v>
          </cell>
        </row>
        <row r="1594">
          <cell r="C1594" t="str">
            <v>อ.แม่จัน</v>
          </cell>
          <cell r="D1594" t="str">
            <v>ต.แม่ไร่</v>
          </cell>
          <cell r="E1594" t="str">
            <v>57240</v>
          </cell>
        </row>
        <row r="1595">
          <cell r="C1595" t="str">
            <v>อ.แม่จัน</v>
          </cell>
          <cell r="D1595" t="str">
            <v>ต.ศรีค้ำ</v>
          </cell>
          <cell r="E1595" t="str">
            <v>57110</v>
          </cell>
        </row>
        <row r="1596">
          <cell r="C1596" t="str">
            <v>อ.แม่จัน</v>
          </cell>
          <cell r="D1596" t="str">
            <v>ต.จันจว้าใต้</v>
          </cell>
          <cell r="E1596" t="str">
            <v>57270</v>
          </cell>
        </row>
        <row r="1597">
          <cell r="C1597" t="str">
            <v>อ.แม่จัน</v>
          </cell>
          <cell r="D1597" t="str">
            <v>ต.จอมสวรรค์</v>
          </cell>
          <cell r="E1597" t="str">
            <v>57110</v>
          </cell>
        </row>
        <row r="1598">
          <cell r="C1598" t="str">
            <v>อ.แม่จัน</v>
          </cell>
          <cell r="D1598" t="str">
            <v>ต.เเทอดไทย</v>
          </cell>
          <cell r="E1598" t="str">
            <v>โปรดระบุ</v>
          </cell>
        </row>
        <row r="1599">
          <cell r="C1599" t="str">
            <v>อ.แม่จัน</v>
          </cell>
          <cell r="D1599" t="str">
            <v>ต.แแม่สลองใน</v>
          </cell>
          <cell r="E1599" t="str">
            <v>โปรดระบุ</v>
          </cell>
        </row>
        <row r="1600">
          <cell r="C1600" t="str">
            <v>อ.แม่จัน</v>
          </cell>
          <cell r="D1600" t="str">
            <v>ต.แม่สลองนอก</v>
          </cell>
          <cell r="E1600" t="str">
            <v>โปรดระบุ</v>
          </cell>
        </row>
        <row r="1601">
          <cell r="C1601" t="str">
            <v>อ.แม่จัน</v>
          </cell>
          <cell r="D1601" t="str">
            <v>ต.โชคชัย</v>
          </cell>
          <cell r="E1601" t="str">
            <v>โปรดระบุ</v>
          </cell>
        </row>
        <row r="1602">
          <cell r="C1602" t="str">
            <v>อ.เชียงแสน</v>
          </cell>
          <cell r="D1602" t="str">
            <v>ต.เวียง</v>
          </cell>
          <cell r="E1602" t="str">
            <v>57150</v>
          </cell>
        </row>
        <row r="1603">
          <cell r="C1603" t="str">
            <v>อ.เชียงแสน</v>
          </cell>
          <cell r="D1603" t="str">
            <v>ต.ป่าสัก</v>
          </cell>
          <cell r="E1603" t="str">
            <v>57150</v>
          </cell>
        </row>
        <row r="1604">
          <cell r="C1604" t="str">
            <v>อ.เชียงแสน</v>
          </cell>
          <cell r="D1604" t="str">
            <v>ต.บ้านแซว</v>
          </cell>
          <cell r="E1604" t="str">
            <v>57150</v>
          </cell>
        </row>
        <row r="1605">
          <cell r="C1605" t="str">
            <v>อ.เชียงแสน</v>
          </cell>
          <cell r="D1605" t="str">
            <v>ต.ศรีดอนมูล</v>
          </cell>
          <cell r="E1605" t="str">
            <v>57150</v>
          </cell>
        </row>
        <row r="1606">
          <cell r="C1606" t="str">
            <v>อ.เชียงแสน</v>
          </cell>
          <cell r="D1606" t="str">
            <v>ต.แม่เงิน</v>
          </cell>
          <cell r="E1606" t="str">
            <v>57150</v>
          </cell>
        </row>
        <row r="1607">
          <cell r="C1607" t="str">
            <v>อ.เชียงแสน</v>
          </cell>
          <cell r="D1607" t="str">
            <v>ต.โยนก</v>
          </cell>
          <cell r="E1607" t="str">
            <v>57150</v>
          </cell>
        </row>
        <row r="1608">
          <cell r="C1608" t="str">
            <v>อ.แม่สาย</v>
          </cell>
          <cell r="D1608" t="str">
            <v>ต.แม่สาย</v>
          </cell>
          <cell r="E1608" t="str">
            <v>57130</v>
          </cell>
        </row>
        <row r="1609">
          <cell r="C1609" t="str">
            <v>อ.แม่สาย</v>
          </cell>
          <cell r="D1609" t="str">
            <v>ต.ห้วยไคร้</v>
          </cell>
          <cell r="E1609" t="str">
            <v>57220</v>
          </cell>
        </row>
        <row r="1610">
          <cell r="C1610" t="str">
            <v>อ.แม่สาย</v>
          </cell>
          <cell r="D1610" t="str">
            <v>ต.เกาะช้าง</v>
          </cell>
          <cell r="E1610" t="str">
            <v>57130</v>
          </cell>
        </row>
        <row r="1611">
          <cell r="C1611" t="str">
            <v>อ.แม่สาย</v>
          </cell>
          <cell r="D1611" t="str">
            <v>ต.โป่งผา</v>
          </cell>
          <cell r="E1611" t="str">
            <v>57130</v>
          </cell>
        </row>
        <row r="1612">
          <cell r="C1612" t="str">
            <v>อ.แม่สาย</v>
          </cell>
          <cell r="D1612" t="str">
            <v>ต.ศรีเมืองชุม</v>
          </cell>
          <cell r="E1612" t="str">
            <v>57130</v>
          </cell>
        </row>
        <row r="1613">
          <cell r="C1613" t="str">
            <v>อ.แม่สาย</v>
          </cell>
          <cell r="D1613" t="str">
            <v>ต.เวียงพางคำ</v>
          </cell>
          <cell r="E1613" t="str">
            <v>57130</v>
          </cell>
        </row>
        <row r="1614">
          <cell r="C1614" t="str">
            <v>อ.แม่สาย</v>
          </cell>
          <cell r="D1614" t="str">
            <v>ต.บ้านด้าย</v>
          </cell>
          <cell r="E1614" t="str">
            <v>57220</v>
          </cell>
        </row>
        <row r="1615">
          <cell r="C1615" t="str">
            <v>อ.แม่สาย</v>
          </cell>
          <cell r="D1615" t="str">
            <v>ต.โป่งงาม</v>
          </cell>
          <cell r="E1615" t="str">
            <v>57130</v>
          </cell>
        </row>
        <row r="1616">
          <cell r="C1616" t="str">
            <v>อ.แม่สรวย</v>
          </cell>
          <cell r="D1616" t="str">
            <v>ต.แม่สรวย</v>
          </cell>
          <cell r="E1616" t="str">
            <v>57180</v>
          </cell>
        </row>
        <row r="1617">
          <cell r="C1617" t="str">
            <v>อ.แม่สรวย</v>
          </cell>
          <cell r="D1617" t="str">
            <v>ต.ป่าแดด</v>
          </cell>
          <cell r="E1617" t="str">
            <v>57180</v>
          </cell>
        </row>
        <row r="1618">
          <cell r="C1618" t="str">
            <v>อ.แม่สรวย</v>
          </cell>
          <cell r="D1618" t="str">
            <v>ต.แม่พริก</v>
          </cell>
          <cell r="E1618" t="str">
            <v>57180</v>
          </cell>
        </row>
        <row r="1619">
          <cell r="C1619" t="str">
            <v>อ.แม่สรวย</v>
          </cell>
          <cell r="D1619" t="str">
            <v>ต.ศรีถ้อย</v>
          </cell>
          <cell r="E1619" t="str">
            <v>57180</v>
          </cell>
        </row>
        <row r="1620">
          <cell r="C1620" t="str">
            <v>อ.แม่สรวย</v>
          </cell>
          <cell r="D1620" t="str">
            <v>ต.ท่าก๊อ</v>
          </cell>
          <cell r="E1620" t="str">
            <v>57180</v>
          </cell>
        </row>
        <row r="1621">
          <cell r="C1621" t="str">
            <v>อ.แม่สรวย</v>
          </cell>
          <cell r="D1621" t="str">
            <v>ต.วาวี</v>
          </cell>
          <cell r="E1621" t="str">
            <v>57180</v>
          </cell>
        </row>
        <row r="1622">
          <cell r="C1622" t="str">
            <v>อ.แม่สรวย</v>
          </cell>
          <cell r="D1622" t="str">
            <v>ต.เจดีย์หลวง</v>
          </cell>
          <cell r="E1622" t="str">
            <v>57180</v>
          </cell>
        </row>
        <row r="1623">
          <cell r="C1623" t="str">
            <v>อ.เวียงป่าเป้า</v>
          </cell>
          <cell r="D1623" t="str">
            <v>ต.สันสลี</v>
          </cell>
          <cell r="E1623" t="str">
            <v>57170</v>
          </cell>
        </row>
        <row r="1624">
          <cell r="C1624" t="str">
            <v>อ.เวียงป่าเป้า</v>
          </cell>
          <cell r="D1624" t="str">
            <v>ต.เวียง</v>
          </cell>
          <cell r="E1624" t="str">
            <v>57170</v>
          </cell>
        </row>
        <row r="1625">
          <cell r="C1625" t="str">
            <v>อ.เวียงป่าเป้า</v>
          </cell>
          <cell r="D1625" t="str">
            <v>ต.บ้านโป่ง</v>
          </cell>
          <cell r="E1625" t="str">
            <v>57170</v>
          </cell>
        </row>
        <row r="1626">
          <cell r="C1626" t="str">
            <v>อ.เวียงป่าเป้า</v>
          </cell>
          <cell r="D1626" t="str">
            <v>ต.ป่างิ้ว</v>
          </cell>
          <cell r="E1626" t="str">
            <v>57170</v>
          </cell>
        </row>
        <row r="1627">
          <cell r="C1627" t="str">
            <v>อ.เวียงป่าเป้า</v>
          </cell>
          <cell r="D1627" t="str">
            <v>ต.เวียงกาหลง</v>
          </cell>
          <cell r="E1627" t="str">
            <v>57260</v>
          </cell>
        </row>
        <row r="1628">
          <cell r="C1628" t="str">
            <v>อ.เวียงป่าเป้า</v>
          </cell>
          <cell r="D1628" t="str">
            <v>ต.แม่เจดีย์</v>
          </cell>
          <cell r="E1628" t="str">
            <v>57260</v>
          </cell>
        </row>
        <row r="1629">
          <cell r="C1629" t="str">
            <v>อ.เวียงป่าเป้า</v>
          </cell>
          <cell r="D1629" t="str">
            <v>ต.แม่เจดีย์ใหม่</v>
          </cell>
          <cell r="E1629" t="str">
            <v>57260</v>
          </cell>
        </row>
        <row r="1630">
          <cell r="C1630" t="str">
            <v>อ.เวียงป่าเป้า</v>
          </cell>
          <cell r="D1630" t="str">
            <v>ต.เวียงกาหลง</v>
          </cell>
          <cell r="E1630" t="str">
            <v>โปรดระบุ</v>
          </cell>
        </row>
        <row r="1631">
          <cell r="C1631" t="str">
            <v>อ.พญาเม็งราย</v>
          </cell>
          <cell r="D1631" t="str">
            <v>ต.แม่เปา</v>
          </cell>
          <cell r="E1631" t="str">
            <v>57290</v>
          </cell>
        </row>
        <row r="1632">
          <cell r="C1632" t="str">
            <v>อ.พญาเม็งราย</v>
          </cell>
          <cell r="D1632" t="str">
            <v>ต.แม่ต๋ำ</v>
          </cell>
          <cell r="E1632" t="str">
            <v>57290</v>
          </cell>
        </row>
        <row r="1633">
          <cell r="C1633" t="str">
            <v>อ.พญาเม็งราย</v>
          </cell>
          <cell r="D1633" t="str">
            <v>ต.ไม้ยา</v>
          </cell>
          <cell r="E1633" t="str">
            <v>57290</v>
          </cell>
        </row>
        <row r="1634">
          <cell r="C1634" t="str">
            <v>อ.พญาเม็งราย</v>
          </cell>
          <cell r="D1634" t="str">
            <v>ต.เม็งราย</v>
          </cell>
          <cell r="E1634" t="str">
            <v>57290</v>
          </cell>
        </row>
        <row r="1635">
          <cell r="C1635" t="str">
            <v>อ.พญาเม็งราย</v>
          </cell>
          <cell r="D1635" t="str">
            <v>ต.ตาดควัน</v>
          </cell>
          <cell r="E1635" t="str">
            <v>57290</v>
          </cell>
        </row>
        <row r="1636">
          <cell r="C1636" t="str">
            <v>อ.เวียงแก่น</v>
          </cell>
          <cell r="D1636" t="str">
            <v>ต.ม่วงยาย</v>
          </cell>
          <cell r="E1636" t="str">
            <v>57310</v>
          </cell>
        </row>
        <row r="1637">
          <cell r="C1637" t="str">
            <v>อ.เวียงแก่น</v>
          </cell>
          <cell r="D1637" t="str">
            <v>ต.ปอ</v>
          </cell>
          <cell r="E1637" t="str">
            <v>57310</v>
          </cell>
        </row>
        <row r="1638">
          <cell r="C1638" t="str">
            <v>อ.เวียงแก่น</v>
          </cell>
          <cell r="D1638" t="str">
            <v>ต.หล่ายงาว</v>
          </cell>
          <cell r="E1638" t="str">
            <v>57310</v>
          </cell>
        </row>
        <row r="1639">
          <cell r="C1639" t="str">
            <v>อ.เวียงแก่น</v>
          </cell>
          <cell r="D1639" t="str">
            <v>ต.ท่าข้าม</v>
          </cell>
          <cell r="E1639" t="str">
            <v>57310</v>
          </cell>
        </row>
        <row r="1640">
          <cell r="C1640" t="str">
            <v>อ.ขุนตาล</v>
          </cell>
          <cell r="D1640" t="str">
            <v>ต.ต้า</v>
          </cell>
          <cell r="E1640" t="str">
            <v>57340</v>
          </cell>
        </row>
        <row r="1641">
          <cell r="C1641" t="str">
            <v>อ.ขุนตาล</v>
          </cell>
          <cell r="D1641" t="str">
            <v>ต.ป่าตาล</v>
          </cell>
          <cell r="E1641" t="str">
            <v>57340</v>
          </cell>
        </row>
        <row r="1642">
          <cell r="C1642" t="str">
            <v>อ.ขุนตาล</v>
          </cell>
          <cell r="D1642" t="str">
            <v>ต.ยางฮอม</v>
          </cell>
          <cell r="E1642" t="str">
            <v>57340</v>
          </cell>
        </row>
        <row r="1643">
          <cell r="C1643" t="str">
            <v>อ.แม่ฟ้าหลวง</v>
          </cell>
          <cell r="D1643" t="str">
            <v>ต.เทอดไทย</v>
          </cell>
          <cell r="E1643" t="str">
            <v>57240</v>
          </cell>
        </row>
        <row r="1644">
          <cell r="C1644" t="str">
            <v>อ.แม่ฟ้าหลวง</v>
          </cell>
          <cell r="D1644" t="str">
            <v>ต.แม่สลองใน</v>
          </cell>
          <cell r="E1644" t="str">
            <v>57110</v>
          </cell>
        </row>
        <row r="1645">
          <cell r="C1645" t="str">
            <v>อ.แม่ฟ้าหลวง</v>
          </cell>
          <cell r="D1645" t="str">
            <v>ต.แม่สลองนอก</v>
          </cell>
          <cell r="E1645" t="str">
            <v>57110</v>
          </cell>
        </row>
        <row r="1646">
          <cell r="C1646" t="str">
            <v>อ.แม่ฟ้าหลวง</v>
          </cell>
          <cell r="D1646" t="str">
            <v>ต.แม่ฟ้าหลวง</v>
          </cell>
          <cell r="E1646" t="str">
            <v>57240</v>
          </cell>
        </row>
        <row r="1647">
          <cell r="C1647" t="str">
            <v>อ.แม่ลาว</v>
          </cell>
          <cell r="D1647" t="str">
            <v>ต.ดงมะดะ</v>
          </cell>
          <cell r="E1647" t="str">
            <v>57250</v>
          </cell>
        </row>
        <row r="1648">
          <cell r="C1648" t="str">
            <v>อ.แม่ลาว</v>
          </cell>
          <cell r="D1648" t="str">
            <v>ต.จอมหมอกแก้ว</v>
          </cell>
          <cell r="E1648" t="str">
            <v>57250</v>
          </cell>
        </row>
        <row r="1649">
          <cell r="C1649" t="str">
            <v>อ.แม่ลาว</v>
          </cell>
          <cell r="D1649" t="str">
            <v>ต.บัวสลี</v>
          </cell>
          <cell r="E1649" t="str">
            <v>57250</v>
          </cell>
        </row>
        <row r="1650">
          <cell r="C1650" t="str">
            <v>อ.แม่ลาว</v>
          </cell>
          <cell r="D1650" t="str">
            <v>ต.ป่าก่อดำ</v>
          </cell>
          <cell r="E1650" t="str">
            <v>57250</v>
          </cell>
        </row>
        <row r="1651">
          <cell r="C1651" t="str">
            <v>อ.แม่ลาว</v>
          </cell>
          <cell r="D1651" t="str">
            <v>ต.โป่งแพร่</v>
          </cell>
          <cell r="E1651" t="str">
            <v>57000</v>
          </cell>
        </row>
        <row r="1652">
          <cell r="C1652" t="str">
            <v>อ.เวียงเชียงรุ้ง</v>
          </cell>
          <cell r="D1652" t="str">
            <v>ต.ทุ่งก่อ</v>
          </cell>
          <cell r="E1652" t="str">
            <v>57210</v>
          </cell>
        </row>
        <row r="1653">
          <cell r="C1653" t="str">
            <v>อ.เวียงเชียงรุ้ง</v>
          </cell>
          <cell r="D1653" t="str">
            <v>ต.ดงมหาวัน</v>
          </cell>
          <cell r="E1653" t="str">
            <v>57210</v>
          </cell>
        </row>
        <row r="1654">
          <cell r="C1654" t="str">
            <v>อ.เวียงเชียงรุ้ง</v>
          </cell>
          <cell r="D1654" t="str">
            <v>ต.ป่าซาง</v>
          </cell>
          <cell r="E1654" t="str">
            <v>57210</v>
          </cell>
        </row>
        <row r="1655">
          <cell r="C1655" t="str">
            <v>อ.ดอยหลวง</v>
          </cell>
          <cell r="D1655" t="str">
            <v>ต.ปงน้อย</v>
          </cell>
          <cell r="E1655" t="str">
            <v>57110</v>
          </cell>
        </row>
        <row r="1656">
          <cell r="C1656" t="str">
            <v>อ.ดอยหลวง</v>
          </cell>
          <cell r="D1656" t="str">
            <v>ต.โชคชัย</v>
          </cell>
          <cell r="E1656" t="str">
            <v>57110</v>
          </cell>
        </row>
        <row r="1657">
          <cell r="C1657" t="str">
            <v>อ.ดอยหลวง</v>
          </cell>
          <cell r="D1657" t="str">
            <v>ต.หนองป่าก่อ</v>
          </cell>
          <cell r="E1657" t="str">
            <v>57110</v>
          </cell>
        </row>
        <row r="1658">
          <cell r="C1658" t="str">
            <v>อ.เมืองเชียงใหม่</v>
          </cell>
          <cell r="D1658" t="str">
            <v>ต.ศรีภูมิ</v>
          </cell>
          <cell r="E1658" t="str">
            <v>50200</v>
          </cell>
        </row>
        <row r="1659">
          <cell r="C1659" t="str">
            <v>อ.เมืองเชียงใหม่</v>
          </cell>
          <cell r="D1659" t="str">
            <v>ต.พระสิงห์</v>
          </cell>
          <cell r="E1659" t="str">
            <v>50200</v>
          </cell>
        </row>
        <row r="1660">
          <cell r="C1660" t="str">
            <v>อ.เมืองเชียงใหม่</v>
          </cell>
          <cell r="D1660" t="str">
            <v>ต.หายยา</v>
          </cell>
          <cell r="E1660" t="str">
            <v>50100</v>
          </cell>
        </row>
        <row r="1661">
          <cell r="C1661" t="str">
            <v>อ.เมืองเชียงใหม่</v>
          </cell>
          <cell r="D1661" t="str">
            <v>ต.ช้างม่อย</v>
          </cell>
          <cell r="E1661" t="str">
            <v>50300</v>
          </cell>
        </row>
        <row r="1662">
          <cell r="C1662" t="str">
            <v>อ.เมืองเชียงใหม่</v>
          </cell>
          <cell r="D1662" t="str">
            <v>ต.ช้างคลาน</v>
          </cell>
          <cell r="E1662" t="str">
            <v>50100</v>
          </cell>
        </row>
        <row r="1663">
          <cell r="C1663" t="str">
            <v>อ.เมืองเชียงใหม่</v>
          </cell>
          <cell r="D1663" t="str">
            <v>ต.วัดเกต</v>
          </cell>
          <cell r="E1663" t="str">
            <v>50000</v>
          </cell>
        </row>
        <row r="1664">
          <cell r="C1664" t="str">
            <v>อ.เมืองเชียงใหม่</v>
          </cell>
          <cell r="D1664" t="str">
            <v>ต.ช้างเผือก</v>
          </cell>
          <cell r="E1664" t="str">
            <v>50300</v>
          </cell>
        </row>
        <row r="1665">
          <cell r="C1665" t="str">
            <v>อ.เมืองเชียงใหม่</v>
          </cell>
          <cell r="D1665" t="str">
            <v>ต.สุเทพ</v>
          </cell>
          <cell r="E1665" t="str">
            <v>50200</v>
          </cell>
        </row>
        <row r="1666">
          <cell r="C1666" t="str">
            <v>อ.เมืองเชียงใหม่</v>
          </cell>
          <cell r="D1666" t="str">
            <v>ต.แม่เหียะ</v>
          </cell>
          <cell r="E1666" t="str">
            <v>50100</v>
          </cell>
        </row>
        <row r="1667">
          <cell r="C1667" t="str">
            <v>อ.เมืองเชียงใหม่</v>
          </cell>
          <cell r="D1667" t="str">
            <v>ต.ป่าแดด</v>
          </cell>
          <cell r="E1667" t="str">
            <v>50100</v>
          </cell>
        </row>
        <row r="1668">
          <cell r="C1668" t="str">
            <v>อ.เมืองเชียงใหม่</v>
          </cell>
          <cell r="D1668" t="str">
            <v>ต.หนองหอย</v>
          </cell>
          <cell r="E1668" t="str">
            <v>50000</v>
          </cell>
        </row>
        <row r="1669">
          <cell r="C1669" t="str">
            <v>อ.เมืองเชียงใหม่</v>
          </cell>
          <cell r="D1669" t="str">
            <v>ต.ท่าศาลา</v>
          </cell>
          <cell r="E1669" t="str">
            <v>50000</v>
          </cell>
        </row>
        <row r="1670">
          <cell r="C1670" t="str">
            <v>อ.เมืองเชียงใหม่</v>
          </cell>
          <cell r="D1670" t="str">
            <v>ต.หนองป่าครั่ง</v>
          </cell>
          <cell r="E1670" t="str">
            <v>50000</v>
          </cell>
        </row>
        <row r="1671">
          <cell r="C1671" t="str">
            <v>อ.เมืองเชียงใหม่</v>
          </cell>
          <cell r="D1671" t="str">
            <v>ต.ฟ้าฮ่าม</v>
          </cell>
          <cell r="E1671" t="str">
            <v>50000</v>
          </cell>
        </row>
        <row r="1672">
          <cell r="C1672" t="str">
            <v>อ.เมืองเชียงใหม่</v>
          </cell>
          <cell r="D1672" t="str">
            <v>ต.ป่าตัน</v>
          </cell>
          <cell r="E1672" t="str">
            <v>50300</v>
          </cell>
        </row>
        <row r="1673">
          <cell r="C1673" t="str">
            <v>อ.เมืองเชียงใหม่</v>
          </cell>
          <cell r="D1673" t="str">
            <v>ต.สันผีเสื้อ</v>
          </cell>
          <cell r="E1673" t="str">
            <v>50300</v>
          </cell>
        </row>
        <row r="1674">
          <cell r="C1674" t="str">
            <v>อ.จอมทอง</v>
          </cell>
          <cell r="D1674" t="str">
            <v>ต.ยางคราม</v>
          </cell>
          <cell r="E1674" t="str">
            <v>โปรดระบุ</v>
          </cell>
        </row>
        <row r="1675">
          <cell r="C1675" t="str">
            <v>อ.จอมทอง</v>
          </cell>
          <cell r="D1675" t="str">
            <v>ต.สองแคว</v>
          </cell>
          <cell r="E1675" t="str">
            <v>โปรดระบุ</v>
          </cell>
        </row>
        <row r="1676">
          <cell r="C1676" t="str">
            <v>อ.จอมทอง</v>
          </cell>
          <cell r="D1676" t="str">
            <v>ต.บ้านหลวง</v>
          </cell>
          <cell r="E1676" t="str">
            <v>50160</v>
          </cell>
        </row>
        <row r="1677">
          <cell r="C1677" t="str">
            <v>อ.จอมทอง</v>
          </cell>
          <cell r="D1677" t="str">
            <v>ต.ข่วงเปา</v>
          </cell>
          <cell r="E1677" t="str">
            <v>50160</v>
          </cell>
        </row>
        <row r="1678">
          <cell r="C1678" t="str">
            <v>อ.จอมทอง</v>
          </cell>
          <cell r="D1678" t="str">
            <v>ต.สบเตี๊ยะ</v>
          </cell>
          <cell r="E1678" t="str">
            <v>50160</v>
          </cell>
        </row>
        <row r="1679">
          <cell r="C1679" t="str">
            <v>อ.จอมทอง</v>
          </cell>
          <cell r="D1679" t="str">
            <v>ต.บ้านแปะ</v>
          </cell>
          <cell r="E1679" t="str">
            <v>50240</v>
          </cell>
        </row>
        <row r="1680">
          <cell r="C1680" t="str">
            <v>อ.จอมทอง</v>
          </cell>
          <cell r="D1680" t="str">
            <v>ต.ดอยแก้ว</v>
          </cell>
          <cell r="E1680" t="str">
            <v>50160</v>
          </cell>
        </row>
        <row r="1681">
          <cell r="C1681" t="str">
            <v>อ.จอมทอง</v>
          </cell>
          <cell r="D1681" t="str">
            <v>ต.ดอยหล่อ</v>
          </cell>
          <cell r="E1681" t="str">
            <v>โปรดระบุ</v>
          </cell>
        </row>
        <row r="1682">
          <cell r="C1682" t="str">
            <v>อ.จอมทอง</v>
          </cell>
          <cell r="D1682" t="str">
            <v>ต.แม่สอย</v>
          </cell>
          <cell r="E1682" t="str">
            <v>50240</v>
          </cell>
        </row>
        <row r="1683">
          <cell r="C1683" t="str">
            <v>อ.จอมทอง</v>
          </cell>
          <cell r="D1683" t="str">
            <v>ต.สันติสุข</v>
          </cell>
          <cell r="E1683" t="str">
            <v>โปรดระบุ</v>
          </cell>
        </row>
        <row r="1684">
          <cell r="C1684" t="str">
            <v>อ.แม่แจ่ม</v>
          </cell>
          <cell r="D1684" t="str">
            <v>ต.ช่างเคิ่ง</v>
          </cell>
          <cell r="E1684" t="str">
            <v>50270</v>
          </cell>
        </row>
        <row r="1685">
          <cell r="C1685" t="str">
            <v>อ.แม่แจ่ม</v>
          </cell>
          <cell r="D1685" t="str">
            <v>ต.ท่าผา</v>
          </cell>
          <cell r="E1685" t="str">
            <v>50270</v>
          </cell>
        </row>
        <row r="1686">
          <cell r="C1686" t="str">
            <v>อ.แม่แจ่ม</v>
          </cell>
          <cell r="D1686" t="str">
            <v>ต.บ้านทับ</v>
          </cell>
          <cell r="E1686" t="str">
            <v>50270</v>
          </cell>
        </row>
        <row r="1687">
          <cell r="C1687" t="str">
            <v>อ.แม่แจ่ม</v>
          </cell>
          <cell r="D1687" t="str">
            <v>ต.แม่ศึก</v>
          </cell>
          <cell r="E1687" t="str">
            <v>50270</v>
          </cell>
        </row>
        <row r="1688">
          <cell r="C1688" t="str">
            <v>อ.แม่แจ่ม</v>
          </cell>
          <cell r="D1688" t="str">
            <v>ต.แม่นาจร</v>
          </cell>
          <cell r="E1688" t="str">
            <v>50270</v>
          </cell>
        </row>
        <row r="1689">
          <cell r="C1689" t="str">
            <v>อ.แม่แจ่ม</v>
          </cell>
          <cell r="D1689" t="str">
            <v>ต.บ้านจันทร์</v>
          </cell>
          <cell r="E1689" t="str">
            <v>58130</v>
          </cell>
        </row>
        <row r="1690">
          <cell r="C1690" t="str">
            <v>อ.แม่แจ่ม</v>
          </cell>
          <cell r="D1690" t="str">
            <v>ต.ปางหินฝน</v>
          </cell>
          <cell r="E1690" t="str">
            <v>50270</v>
          </cell>
        </row>
        <row r="1691">
          <cell r="C1691" t="str">
            <v>อ.แม่แจ่ม</v>
          </cell>
          <cell r="D1691" t="str">
            <v>ต.กองแขก</v>
          </cell>
          <cell r="E1691" t="str">
            <v>50270</v>
          </cell>
        </row>
        <row r="1692">
          <cell r="C1692" t="str">
            <v>อ.แม่แจ่ม</v>
          </cell>
          <cell r="D1692" t="str">
            <v>ต.แม่แดด</v>
          </cell>
          <cell r="E1692" t="str">
            <v>58130</v>
          </cell>
        </row>
        <row r="1693">
          <cell r="C1693" t="str">
            <v>อ.แม่แจ่ม</v>
          </cell>
          <cell r="D1693" t="str">
            <v>ต.แจ่มหลวง</v>
          </cell>
          <cell r="E1693" t="str">
            <v>58130</v>
          </cell>
        </row>
        <row r="1694">
          <cell r="C1694" t="str">
            <v>อ.เชียงดาว</v>
          </cell>
          <cell r="D1694" t="str">
            <v>ต.เชียงดาว</v>
          </cell>
          <cell r="E1694" t="str">
            <v>50170</v>
          </cell>
        </row>
        <row r="1695">
          <cell r="C1695" t="str">
            <v>อ.เชียงดาว</v>
          </cell>
          <cell r="D1695" t="str">
            <v>ต.เมืองนะ</v>
          </cell>
          <cell r="E1695" t="str">
            <v>50170</v>
          </cell>
        </row>
        <row r="1696">
          <cell r="C1696" t="str">
            <v>อ.เชียงดาว</v>
          </cell>
          <cell r="D1696" t="str">
            <v>ต.เมืองงาย</v>
          </cell>
          <cell r="E1696" t="str">
            <v>50170</v>
          </cell>
        </row>
        <row r="1697">
          <cell r="C1697" t="str">
            <v>อ.เชียงดาว</v>
          </cell>
          <cell r="D1697" t="str">
            <v>ต.แม่นะ</v>
          </cell>
          <cell r="E1697" t="str">
            <v>50170</v>
          </cell>
        </row>
        <row r="1698">
          <cell r="C1698" t="str">
            <v>อ.เชียงดาว</v>
          </cell>
          <cell r="D1698" t="str">
            <v>ต.เมืองคอง</v>
          </cell>
          <cell r="E1698" t="str">
            <v>50170</v>
          </cell>
        </row>
        <row r="1699">
          <cell r="C1699" t="str">
            <v>อ.เชียงดาว</v>
          </cell>
          <cell r="D1699" t="str">
            <v>ต.ปิงโค้ง</v>
          </cell>
          <cell r="E1699" t="str">
            <v>50170</v>
          </cell>
        </row>
        <row r="1700">
          <cell r="C1700" t="str">
            <v>อ.เชียงดาว</v>
          </cell>
          <cell r="D1700" t="str">
            <v>ต.ทุ่งข้าวพวง</v>
          </cell>
          <cell r="E1700" t="str">
            <v>50170</v>
          </cell>
        </row>
        <row r="1701">
          <cell r="C1701" t="str">
            <v>อ.ดอยสะเก็ด</v>
          </cell>
          <cell r="D1701" t="str">
            <v>ต.เชิงดอย</v>
          </cell>
          <cell r="E1701" t="str">
            <v>50220</v>
          </cell>
        </row>
        <row r="1702">
          <cell r="C1702" t="str">
            <v>อ.ดอยสะเก็ด</v>
          </cell>
          <cell r="D1702" t="str">
            <v>ต.สันปูเลย</v>
          </cell>
          <cell r="E1702" t="str">
            <v>50220</v>
          </cell>
        </row>
        <row r="1703">
          <cell r="C1703" t="str">
            <v>อ.ดอยสะเก็ด</v>
          </cell>
          <cell r="D1703" t="str">
            <v>ต.ลวงเหนือ</v>
          </cell>
          <cell r="E1703" t="str">
            <v>50220</v>
          </cell>
        </row>
        <row r="1704">
          <cell r="C1704" t="str">
            <v>อ.ดอยสะเก็ด</v>
          </cell>
          <cell r="D1704" t="str">
            <v>ต.ป่าป้อง</v>
          </cell>
          <cell r="E1704" t="str">
            <v>50220</v>
          </cell>
        </row>
        <row r="1705">
          <cell r="C1705" t="str">
            <v>อ.ดอยสะเก็ด</v>
          </cell>
          <cell r="D1705" t="str">
            <v>ต.สง่าบ้าน</v>
          </cell>
          <cell r="E1705" t="str">
            <v>50220</v>
          </cell>
        </row>
        <row r="1706">
          <cell r="C1706" t="str">
            <v>อ.ดอยสะเก็ด</v>
          </cell>
          <cell r="D1706" t="str">
            <v>ต.ป่าลาน</v>
          </cell>
          <cell r="E1706" t="str">
            <v>50220</v>
          </cell>
        </row>
        <row r="1707">
          <cell r="C1707" t="str">
            <v>อ.ดอยสะเก็ด</v>
          </cell>
          <cell r="D1707" t="str">
            <v>ต.ตลาดขวัญ</v>
          </cell>
          <cell r="E1707" t="str">
            <v>50220</v>
          </cell>
        </row>
        <row r="1708">
          <cell r="C1708" t="str">
            <v>อ.ดอยสะเก็ด</v>
          </cell>
          <cell r="D1708" t="str">
            <v>ต.สำราญราษฎร์</v>
          </cell>
          <cell r="E1708" t="str">
            <v>50220</v>
          </cell>
        </row>
        <row r="1709">
          <cell r="C1709" t="str">
            <v>อ.ดอยสะเก็ด</v>
          </cell>
          <cell r="D1709" t="str">
            <v>ต.แม่คือ</v>
          </cell>
          <cell r="E1709" t="str">
            <v>50220</v>
          </cell>
        </row>
        <row r="1710">
          <cell r="C1710" t="str">
            <v>อ.ดอยสะเก็ด</v>
          </cell>
          <cell r="D1710" t="str">
            <v>ต.ตลาดใหญ่</v>
          </cell>
          <cell r="E1710" t="str">
            <v>50220</v>
          </cell>
        </row>
        <row r="1711">
          <cell r="C1711" t="str">
            <v>อ.ดอยสะเก็ด</v>
          </cell>
          <cell r="D1711" t="str">
            <v>ต.แม่ฮ้อยเงิน</v>
          </cell>
          <cell r="E1711" t="str">
            <v>50220</v>
          </cell>
        </row>
        <row r="1712">
          <cell r="C1712" t="str">
            <v>อ.ดอยสะเก็ด</v>
          </cell>
          <cell r="D1712" t="str">
            <v>ต.แม่โป่ง</v>
          </cell>
          <cell r="E1712" t="str">
            <v>50220</v>
          </cell>
        </row>
        <row r="1713">
          <cell r="C1713" t="str">
            <v>อ.ดอยสะเก็ด</v>
          </cell>
          <cell r="D1713" t="str">
            <v>ต.ป่าเมี่ยง</v>
          </cell>
          <cell r="E1713" t="str">
            <v>50220</v>
          </cell>
        </row>
        <row r="1714">
          <cell r="C1714" t="str">
            <v>อ.ดอยสะเก็ด</v>
          </cell>
          <cell r="D1714" t="str">
            <v>ต.เทพเสด็จ</v>
          </cell>
          <cell r="E1714" t="str">
            <v>50220</v>
          </cell>
        </row>
        <row r="1715">
          <cell r="C1715" t="str">
            <v>อ.แม่แตง</v>
          </cell>
          <cell r="D1715" t="str">
            <v>ต.สันมหาพน</v>
          </cell>
          <cell r="E1715" t="str">
            <v>50150</v>
          </cell>
        </row>
        <row r="1716">
          <cell r="C1716" t="str">
            <v>อ.แม่แตง</v>
          </cell>
          <cell r="D1716" t="str">
            <v>ต.แม่แตง</v>
          </cell>
          <cell r="E1716" t="str">
            <v>50150</v>
          </cell>
        </row>
        <row r="1717">
          <cell r="C1717" t="str">
            <v>อ.แม่แตง</v>
          </cell>
          <cell r="D1717" t="str">
            <v>ต.ขี้เหล็ก</v>
          </cell>
          <cell r="E1717" t="str">
            <v>50150</v>
          </cell>
        </row>
        <row r="1718">
          <cell r="C1718" t="str">
            <v>อ.แม่แตง</v>
          </cell>
          <cell r="D1718" t="str">
            <v>ต.ช่อแล</v>
          </cell>
          <cell r="E1718" t="str">
            <v>50150</v>
          </cell>
        </row>
        <row r="1719">
          <cell r="C1719" t="str">
            <v>อ.แม่แตง</v>
          </cell>
          <cell r="D1719" t="str">
            <v>ต.แม่หอพระ</v>
          </cell>
          <cell r="E1719" t="str">
            <v>50150</v>
          </cell>
        </row>
        <row r="1720">
          <cell r="C1720" t="str">
            <v>อ.แม่แตง</v>
          </cell>
          <cell r="D1720" t="str">
            <v>ต.สบเปิง</v>
          </cell>
          <cell r="E1720" t="str">
            <v>50150</v>
          </cell>
        </row>
        <row r="1721">
          <cell r="C1721" t="str">
            <v>อ.แม่แตง</v>
          </cell>
          <cell r="D1721" t="str">
            <v>ต.บ้านเป้า</v>
          </cell>
          <cell r="E1721" t="str">
            <v>50150</v>
          </cell>
        </row>
        <row r="1722">
          <cell r="C1722" t="str">
            <v>อ.แม่แตง</v>
          </cell>
          <cell r="D1722" t="str">
            <v>ต.สันป่ายาง</v>
          </cell>
          <cell r="E1722" t="str">
            <v>50330</v>
          </cell>
        </row>
        <row r="1723">
          <cell r="C1723" t="str">
            <v>อ.แม่แตง</v>
          </cell>
          <cell r="D1723" t="str">
            <v>ต.ป่าแป๋</v>
          </cell>
          <cell r="E1723" t="str">
            <v>50150</v>
          </cell>
        </row>
        <row r="1724">
          <cell r="C1724" t="str">
            <v>อ.แม่แตง</v>
          </cell>
          <cell r="D1724" t="str">
            <v>ต.เมืองก๋าย</v>
          </cell>
          <cell r="E1724" t="str">
            <v>50150</v>
          </cell>
        </row>
        <row r="1725">
          <cell r="C1725" t="str">
            <v>อ.แม่แตง</v>
          </cell>
          <cell r="D1725" t="str">
            <v>ต.บ้านช้าง</v>
          </cell>
          <cell r="E1725" t="str">
            <v>50150</v>
          </cell>
        </row>
        <row r="1726">
          <cell r="C1726" t="str">
            <v>อ.แม่แตง</v>
          </cell>
          <cell r="D1726" t="str">
            <v>ต.กื้ดช้าง</v>
          </cell>
          <cell r="E1726" t="str">
            <v>50150</v>
          </cell>
        </row>
        <row r="1727">
          <cell r="C1727" t="str">
            <v>อ.แม่แตง</v>
          </cell>
          <cell r="D1727" t="str">
            <v>ต.อินทขิล</v>
          </cell>
          <cell r="E1727" t="str">
            <v>50150</v>
          </cell>
        </row>
        <row r="1728">
          <cell r="C1728" t="str">
            <v>อ.แม่แตง</v>
          </cell>
          <cell r="D1728" t="str">
            <v>ต.สมก๋าย</v>
          </cell>
          <cell r="E1728" t="str">
            <v>50150</v>
          </cell>
        </row>
        <row r="1729">
          <cell r="C1729" t="str">
            <v>อ.แม่ริม</v>
          </cell>
          <cell r="D1729" t="str">
            <v>ต.ริมใต้</v>
          </cell>
          <cell r="E1729" t="str">
            <v>50180</v>
          </cell>
        </row>
        <row r="1730">
          <cell r="C1730" t="str">
            <v>อ.แม่ริม</v>
          </cell>
          <cell r="D1730" t="str">
            <v>ต.ริมเหนือ</v>
          </cell>
          <cell r="E1730" t="str">
            <v>50180</v>
          </cell>
        </row>
        <row r="1731">
          <cell r="C1731" t="str">
            <v>อ.แม่ริม</v>
          </cell>
          <cell r="D1731" t="str">
            <v>ต.สันโป่ง</v>
          </cell>
          <cell r="E1731" t="str">
            <v>50180</v>
          </cell>
        </row>
        <row r="1732">
          <cell r="C1732" t="str">
            <v>อ.แม่ริม</v>
          </cell>
          <cell r="D1732" t="str">
            <v>ต.ขี้เหล็ก</v>
          </cell>
          <cell r="E1732" t="str">
            <v>50180</v>
          </cell>
        </row>
        <row r="1733">
          <cell r="C1733" t="str">
            <v>อ.แม่ริม</v>
          </cell>
          <cell r="D1733" t="str">
            <v>ต.สะลวง</v>
          </cell>
          <cell r="E1733" t="str">
            <v>50330</v>
          </cell>
        </row>
        <row r="1734">
          <cell r="C1734" t="str">
            <v>อ.แม่ริม</v>
          </cell>
          <cell r="D1734" t="str">
            <v>ต.ห้วยทราย</v>
          </cell>
          <cell r="E1734" t="str">
            <v>50180</v>
          </cell>
        </row>
        <row r="1735">
          <cell r="C1735" t="str">
            <v>อ.แม่ริม</v>
          </cell>
          <cell r="D1735" t="str">
            <v>ต.แม่แรม</v>
          </cell>
          <cell r="E1735" t="str">
            <v>50180</v>
          </cell>
        </row>
        <row r="1736">
          <cell r="C1736" t="str">
            <v>อ.แม่ริม</v>
          </cell>
          <cell r="D1736" t="str">
            <v>ต.โป่งแยง</v>
          </cell>
          <cell r="E1736" t="str">
            <v>50180</v>
          </cell>
        </row>
        <row r="1737">
          <cell r="C1737" t="str">
            <v>อ.แม่ริม</v>
          </cell>
          <cell r="D1737" t="str">
            <v>ต.แม่สา</v>
          </cell>
          <cell r="E1737" t="str">
            <v>50180</v>
          </cell>
        </row>
        <row r="1738">
          <cell r="C1738" t="str">
            <v>อ.แม่ริม</v>
          </cell>
          <cell r="D1738" t="str">
            <v>ต.ดอนแก้ว</v>
          </cell>
          <cell r="E1738" t="str">
            <v>50180</v>
          </cell>
        </row>
        <row r="1739">
          <cell r="C1739" t="str">
            <v>อ.แม่ริม</v>
          </cell>
          <cell r="D1739" t="str">
            <v>ต.เหมืองแก้ว</v>
          </cell>
          <cell r="E1739" t="str">
            <v>50180</v>
          </cell>
        </row>
        <row r="1740">
          <cell r="C1740" t="str">
            <v>อ.สะเมิง</v>
          </cell>
          <cell r="D1740" t="str">
            <v>ต.สะเมิงใต้</v>
          </cell>
          <cell r="E1740" t="str">
            <v>50250</v>
          </cell>
        </row>
        <row r="1741">
          <cell r="C1741" t="str">
            <v>อ.สะเมิง</v>
          </cell>
          <cell r="D1741" t="str">
            <v>ต.สะเมิงเหนือ</v>
          </cell>
          <cell r="E1741" t="str">
            <v>50250</v>
          </cell>
        </row>
        <row r="1742">
          <cell r="C1742" t="str">
            <v>อ.สะเมิง</v>
          </cell>
          <cell r="D1742" t="str">
            <v>ต.แม่สาบ</v>
          </cell>
          <cell r="E1742" t="str">
            <v>50250</v>
          </cell>
        </row>
        <row r="1743">
          <cell r="C1743" t="str">
            <v>อ.สะเมิง</v>
          </cell>
          <cell r="D1743" t="str">
            <v>ต.บ่อแก้ว</v>
          </cell>
          <cell r="E1743" t="str">
            <v>50250</v>
          </cell>
        </row>
        <row r="1744">
          <cell r="C1744" t="str">
            <v>อ.สะเมิง</v>
          </cell>
          <cell r="D1744" t="str">
            <v>ต.ยั้งเมิน</v>
          </cell>
          <cell r="E1744" t="str">
            <v>50250</v>
          </cell>
        </row>
        <row r="1745">
          <cell r="C1745" t="str">
            <v>อ.ฝาง</v>
          </cell>
          <cell r="D1745" t="str">
            <v>ต.เวียง</v>
          </cell>
          <cell r="E1745" t="str">
            <v>50110</v>
          </cell>
        </row>
        <row r="1746">
          <cell r="C1746" t="str">
            <v>อ.ฝาง</v>
          </cell>
          <cell r="D1746" t="str">
            <v>ต.ปงตำ</v>
          </cell>
          <cell r="E1746" t="str">
            <v>โปรดระบุ</v>
          </cell>
        </row>
        <row r="1747">
          <cell r="C1747" t="str">
            <v>อ.ฝาง</v>
          </cell>
          <cell r="D1747" t="str">
            <v>ต.ม่อนปิ่น</v>
          </cell>
          <cell r="E1747" t="str">
            <v>50110</v>
          </cell>
        </row>
        <row r="1748">
          <cell r="C1748" t="str">
            <v>อ.ฝาง</v>
          </cell>
          <cell r="D1748" t="str">
            <v>ต.แม่งอน</v>
          </cell>
          <cell r="E1748" t="str">
            <v>50320</v>
          </cell>
        </row>
        <row r="1749">
          <cell r="C1749" t="str">
            <v>อ.ฝาง</v>
          </cell>
          <cell r="D1749" t="str">
            <v>ต.แม่สูน</v>
          </cell>
          <cell r="E1749" t="str">
            <v>50110</v>
          </cell>
        </row>
        <row r="1750">
          <cell r="C1750" t="str">
            <v>อ.ฝาง</v>
          </cell>
          <cell r="D1750" t="str">
            <v>ต.สันทราย</v>
          </cell>
          <cell r="E1750" t="str">
            <v>50110</v>
          </cell>
        </row>
        <row r="1751">
          <cell r="C1751" t="str">
            <v>อ.ฝาง</v>
          </cell>
          <cell r="D1751" t="str">
            <v>ต.ศรีดงเย็น</v>
          </cell>
          <cell r="E1751" t="str">
            <v>โปรดระบุ</v>
          </cell>
        </row>
        <row r="1752">
          <cell r="C1752" t="str">
            <v>อ.ฝาง</v>
          </cell>
          <cell r="D1752" t="str">
            <v>ต.แม่ทะลบ</v>
          </cell>
          <cell r="E1752" t="str">
            <v>โปรดระบุ</v>
          </cell>
        </row>
        <row r="1753">
          <cell r="C1753" t="str">
            <v>อ.ฝาง</v>
          </cell>
          <cell r="D1753" t="str">
            <v>ต.หนองบัว</v>
          </cell>
          <cell r="E1753" t="str">
            <v>โปรดระบุ</v>
          </cell>
        </row>
        <row r="1754">
          <cell r="C1754" t="str">
            <v>อ.ฝาง</v>
          </cell>
          <cell r="D1754" t="str">
            <v>ต.แม่คะ</v>
          </cell>
          <cell r="E1754" t="str">
            <v>50110</v>
          </cell>
        </row>
        <row r="1755">
          <cell r="C1755" t="str">
            <v>อ.ฝาง</v>
          </cell>
          <cell r="D1755" t="str">
            <v>ต.แม่ข่า</v>
          </cell>
          <cell r="E1755" t="str">
            <v>50320</v>
          </cell>
        </row>
        <row r="1756">
          <cell r="C1756" t="str">
            <v>อ.ฝาง</v>
          </cell>
          <cell r="D1756" t="str">
            <v>ต.โป่งน้ำร้อน</v>
          </cell>
          <cell r="E1756" t="str">
            <v>50110</v>
          </cell>
        </row>
        <row r="1757">
          <cell r="C1757" t="str">
            <v>อ.ฝาง</v>
          </cell>
          <cell r="D1757" t="str">
            <v>ต.แม่นาวาง</v>
          </cell>
          <cell r="E1757" t="str">
            <v>โปรดระบุ</v>
          </cell>
        </row>
        <row r="1758">
          <cell r="C1758" t="str">
            <v>อ.ฝาง</v>
          </cell>
          <cell r="D1758" t="str">
            <v>ต.แม่สาว</v>
          </cell>
          <cell r="E1758" t="str">
            <v>โปรดระบุ</v>
          </cell>
        </row>
        <row r="1759">
          <cell r="C1759" t="str">
            <v>อ.ฝาง</v>
          </cell>
          <cell r="D1759" t="str">
            <v>ต.แม่อาย</v>
          </cell>
          <cell r="E1759" t="str">
            <v>โปรดระบุ</v>
          </cell>
        </row>
        <row r="1760">
          <cell r="C1760" t="str">
            <v>อ.ฝาง</v>
          </cell>
          <cell r="D1760" t="str">
            <v>ต.ศรีดงเย็น</v>
          </cell>
          <cell r="E1760" t="str">
            <v>โปรดระบุ</v>
          </cell>
        </row>
        <row r="1761">
          <cell r="C1761" t="str">
            <v>อ.ฝาง</v>
          </cell>
          <cell r="D1761" t="str">
            <v>ต.ปงตำ</v>
          </cell>
          <cell r="E1761" t="str">
            <v>โปรดระบุ</v>
          </cell>
        </row>
        <row r="1762">
          <cell r="C1762" t="str">
            <v>อ.แม่อาย</v>
          </cell>
          <cell r="D1762" t="str">
            <v>ต.แม่อาย</v>
          </cell>
          <cell r="E1762" t="str">
            <v>50280</v>
          </cell>
        </row>
        <row r="1763">
          <cell r="C1763" t="str">
            <v>อ.แม่อาย</v>
          </cell>
          <cell r="D1763" t="str">
            <v>ต.แม่สาว</v>
          </cell>
          <cell r="E1763" t="str">
            <v>50280</v>
          </cell>
        </row>
        <row r="1764">
          <cell r="C1764" t="str">
            <v>อ.แม่อาย</v>
          </cell>
          <cell r="D1764" t="str">
            <v>ต.สันต้นหมื้อ</v>
          </cell>
          <cell r="E1764" t="str">
            <v>50280</v>
          </cell>
        </row>
        <row r="1765">
          <cell r="C1765" t="str">
            <v>อ.แม่อาย</v>
          </cell>
          <cell r="D1765" t="str">
            <v>ต.แม่นาวาง</v>
          </cell>
          <cell r="E1765" t="str">
            <v>50280</v>
          </cell>
        </row>
        <row r="1766">
          <cell r="C1766" t="str">
            <v>อ.แม่อาย</v>
          </cell>
          <cell r="D1766" t="str">
            <v>ต.ท่าตอน</v>
          </cell>
          <cell r="E1766" t="str">
            <v>50280</v>
          </cell>
        </row>
        <row r="1767">
          <cell r="C1767" t="str">
            <v>อ.แม่อาย</v>
          </cell>
          <cell r="D1767" t="str">
            <v>ต.บ้านหลวง</v>
          </cell>
          <cell r="E1767" t="str">
            <v>50280</v>
          </cell>
        </row>
        <row r="1768">
          <cell r="C1768" t="str">
            <v>อ.แม่อาย</v>
          </cell>
          <cell r="D1768" t="str">
            <v>ต.มะลิกา</v>
          </cell>
          <cell r="E1768" t="str">
            <v>50280</v>
          </cell>
        </row>
        <row r="1769">
          <cell r="C1769" t="str">
            <v>อ.พร้าว</v>
          </cell>
          <cell r="D1769" t="str">
            <v>ต.เวียง</v>
          </cell>
          <cell r="E1769" t="str">
            <v>50190</v>
          </cell>
        </row>
        <row r="1770">
          <cell r="C1770" t="str">
            <v>อ.พร้าว</v>
          </cell>
          <cell r="D1770" t="str">
            <v>ต.ทุ่งหลวง</v>
          </cell>
          <cell r="E1770" t="str">
            <v>50190</v>
          </cell>
        </row>
        <row r="1771">
          <cell r="C1771" t="str">
            <v>อ.พร้าว</v>
          </cell>
          <cell r="D1771" t="str">
            <v>ต.ป่าตุ้ม</v>
          </cell>
          <cell r="E1771" t="str">
            <v>50190</v>
          </cell>
        </row>
        <row r="1772">
          <cell r="C1772" t="str">
            <v>อ.พร้าว</v>
          </cell>
          <cell r="D1772" t="str">
            <v>ต.ป่าไหน่</v>
          </cell>
          <cell r="E1772" t="str">
            <v>50190</v>
          </cell>
        </row>
        <row r="1773">
          <cell r="C1773" t="str">
            <v>อ.พร้าว</v>
          </cell>
          <cell r="D1773" t="str">
            <v>ต.สันทราย</v>
          </cell>
          <cell r="E1773" t="str">
            <v>50190</v>
          </cell>
        </row>
        <row r="1774">
          <cell r="C1774" t="str">
            <v>อ.พร้าว</v>
          </cell>
          <cell r="D1774" t="str">
            <v>ต.บ้านโป่ง</v>
          </cell>
          <cell r="E1774" t="str">
            <v>50190</v>
          </cell>
        </row>
        <row r="1775">
          <cell r="C1775" t="str">
            <v>อ.พร้าว</v>
          </cell>
          <cell r="D1775" t="str">
            <v>ต.น้ำแพร่</v>
          </cell>
          <cell r="E1775" t="str">
            <v>50190</v>
          </cell>
        </row>
        <row r="1776">
          <cell r="C1776" t="str">
            <v>อ.พร้าว</v>
          </cell>
          <cell r="D1776" t="str">
            <v>ต.เขื่อนผาก</v>
          </cell>
          <cell r="E1776" t="str">
            <v>50190</v>
          </cell>
        </row>
        <row r="1777">
          <cell r="C1777" t="str">
            <v>อ.พร้าว</v>
          </cell>
          <cell r="D1777" t="str">
            <v>ต.แม่แวน</v>
          </cell>
          <cell r="E1777" t="str">
            <v>50190</v>
          </cell>
        </row>
        <row r="1778">
          <cell r="C1778" t="str">
            <v>อ.พร้าว</v>
          </cell>
          <cell r="D1778" t="str">
            <v>ต.แม่ปั๋ง</v>
          </cell>
          <cell r="E1778" t="str">
            <v>50190</v>
          </cell>
        </row>
        <row r="1779">
          <cell r="C1779" t="str">
            <v>อ.พร้าว</v>
          </cell>
          <cell r="D1779" t="str">
            <v>ต.โหล่งขอด</v>
          </cell>
          <cell r="E1779" t="str">
            <v>50190</v>
          </cell>
        </row>
        <row r="1780">
          <cell r="C1780" t="str">
            <v>อ.สันป่าตอง</v>
          </cell>
          <cell r="D1780" t="str">
            <v>ต.ยุหว่า</v>
          </cell>
          <cell r="E1780" t="str">
            <v>50120</v>
          </cell>
        </row>
        <row r="1781">
          <cell r="C1781" t="str">
            <v>อ.สันป่าตอง</v>
          </cell>
          <cell r="D1781" t="str">
            <v>ต.สันกลาง</v>
          </cell>
          <cell r="E1781" t="str">
            <v>50120</v>
          </cell>
        </row>
        <row r="1782">
          <cell r="C1782" t="str">
            <v>อ.สันป่าตอง</v>
          </cell>
          <cell r="D1782" t="str">
            <v>ต.ท่าวังพร้าว</v>
          </cell>
          <cell r="E1782" t="str">
            <v>50120</v>
          </cell>
        </row>
        <row r="1783">
          <cell r="C1783" t="str">
            <v>อ.สันป่าตอง</v>
          </cell>
          <cell r="D1783" t="str">
            <v>ต.มะขามหลวง</v>
          </cell>
          <cell r="E1783" t="str">
            <v>50120</v>
          </cell>
        </row>
        <row r="1784">
          <cell r="C1784" t="str">
            <v>อ.สันป่าตอง</v>
          </cell>
          <cell r="D1784" t="str">
            <v>ต.แม่ก๊า</v>
          </cell>
          <cell r="E1784" t="str">
            <v>50120</v>
          </cell>
        </row>
        <row r="1785">
          <cell r="C1785" t="str">
            <v>อ.สันป่าตอง</v>
          </cell>
          <cell r="D1785" t="str">
            <v>ต.บ้านแม</v>
          </cell>
          <cell r="E1785" t="str">
            <v>50120</v>
          </cell>
        </row>
        <row r="1786">
          <cell r="C1786" t="str">
            <v>อ.สันป่าตอง</v>
          </cell>
          <cell r="D1786" t="str">
            <v>ต.บ้านกลาง</v>
          </cell>
          <cell r="E1786" t="str">
            <v>50120</v>
          </cell>
        </row>
        <row r="1787">
          <cell r="C1787" t="str">
            <v>อ.สันป่าตอง</v>
          </cell>
          <cell r="D1787" t="str">
            <v>ต.ทุ่งสะโตก</v>
          </cell>
          <cell r="E1787" t="str">
            <v>50120</v>
          </cell>
        </row>
        <row r="1788">
          <cell r="C1788" t="str">
            <v>อ.สันป่าตอง</v>
          </cell>
          <cell r="D1788" t="str">
            <v>ต.ทุ่งปี้</v>
          </cell>
          <cell r="E1788" t="str">
            <v>โปรดระบุ</v>
          </cell>
        </row>
        <row r="1789">
          <cell r="C1789" t="str">
            <v>อ.สันป่าตอง</v>
          </cell>
          <cell r="D1789" t="str">
            <v>ต.ทุ่งต้อม</v>
          </cell>
          <cell r="E1789" t="str">
            <v>50120</v>
          </cell>
        </row>
        <row r="1790">
          <cell r="C1790" t="str">
            <v>อ.สันป่าตอง</v>
          </cell>
          <cell r="D1790" t="str">
            <v>ต.บ้านกาด</v>
          </cell>
          <cell r="E1790" t="str">
            <v>โปรดระบุ</v>
          </cell>
        </row>
        <row r="1791">
          <cell r="C1791" t="str">
            <v>อ.สันป่าตอง</v>
          </cell>
          <cell r="D1791" t="str">
            <v>ต.แม่วิน</v>
          </cell>
          <cell r="E1791" t="str">
            <v>โปรดระบุ</v>
          </cell>
        </row>
        <row r="1792">
          <cell r="C1792" t="str">
            <v>อ.สันป่าตอง</v>
          </cell>
          <cell r="D1792" t="str">
            <v>ต.ทุ่งรวงทอง</v>
          </cell>
          <cell r="E1792" t="str">
            <v>โปรดระบุ</v>
          </cell>
        </row>
        <row r="1793">
          <cell r="C1793" t="str">
            <v>อ.สันป่าตอง</v>
          </cell>
          <cell r="D1793" t="str">
            <v>ต.น้ำบ่อหลวง</v>
          </cell>
          <cell r="E1793" t="str">
            <v>50120</v>
          </cell>
        </row>
        <row r="1794">
          <cell r="C1794" t="str">
            <v>อ.สันป่าตอง</v>
          </cell>
          <cell r="D1794" t="str">
            <v>ต.มะขุนหวาน</v>
          </cell>
          <cell r="E1794" t="str">
            <v>50120</v>
          </cell>
        </row>
        <row r="1795">
          <cell r="C1795" t="str">
            <v>อ.สันกำแพง</v>
          </cell>
          <cell r="D1795" t="str">
            <v>ต.สันกำแพง</v>
          </cell>
          <cell r="E1795" t="str">
            <v>50130</v>
          </cell>
        </row>
        <row r="1796">
          <cell r="C1796" t="str">
            <v>อ.สันกำแพง</v>
          </cell>
          <cell r="D1796" t="str">
            <v>ต.ทรายมูล</v>
          </cell>
          <cell r="E1796" t="str">
            <v>50130</v>
          </cell>
        </row>
        <row r="1797">
          <cell r="C1797" t="str">
            <v>อ.สันกำแพง</v>
          </cell>
          <cell r="D1797" t="str">
            <v>ต.ร้องวัวแดง</v>
          </cell>
          <cell r="E1797" t="str">
            <v>50130</v>
          </cell>
        </row>
        <row r="1798">
          <cell r="C1798" t="str">
            <v>อ.สันกำแพง</v>
          </cell>
          <cell r="D1798" t="str">
            <v>ต.บวกค้าง</v>
          </cell>
          <cell r="E1798" t="str">
            <v>50130</v>
          </cell>
        </row>
        <row r="1799">
          <cell r="C1799" t="str">
            <v>อ.สันกำแพง</v>
          </cell>
          <cell r="D1799" t="str">
            <v>ต.แช่ช้าง</v>
          </cell>
          <cell r="E1799" t="str">
            <v>50130</v>
          </cell>
        </row>
        <row r="1800">
          <cell r="C1800" t="str">
            <v>อ.สันกำแพง</v>
          </cell>
          <cell r="D1800" t="str">
            <v>ต.ออนใต้</v>
          </cell>
          <cell r="E1800" t="str">
            <v>50130</v>
          </cell>
        </row>
        <row r="1801">
          <cell r="C1801" t="str">
            <v>อ.สันกำแพง</v>
          </cell>
          <cell r="D1801" t="str">
            <v>ต.ออนเหนือ</v>
          </cell>
          <cell r="E1801" t="str">
            <v>โปรดระบุ</v>
          </cell>
        </row>
        <row r="1802">
          <cell r="C1802" t="str">
            <v>อ.สันกำแพง</v>
          </cell>
          <cell r="D1802" t="str">
            <v>ต.บ้านสหกรณ์</v>
          </cell>
          <cell r="E1802" t="str">
            <v>โปรดระบุ</v>
          </cell>
        </row>
        <row r="1803">
          <cell r="C1803" t="str">
            <v>อ.สันกำแพง</v>
          </cell>
          <cell r="D1803" t="str">
            <v>ต.ห้วยแก้ว</v>
          </cell>
          <cell r="E1803" t="str">
            <v>โปรดระบุ</v>
          </cell>
        </row>
        <row r="1804">
          <cell r="C1804" t="str">
            <v>อ.สันกำแพง</v>
          </cell>
          <cell r="D1804" t="str">
            <v>ต.แม่ปูคา</v>
          </cell>
          <cell r="E1804" t="str">
            <v>50130</v>
          </cell>
        </row>
        <row r="1805">
          <cell r="C1805" t="str">
            <v>อ.สันกำแพง</v>
          </cell>
          <cell r="D1805" t="str">
            <v>ต.ห้วยทราย</v>
          </cell>
          <cell r="E1805" t="str">
            <v>50130</v>
          </cell>
        </row>
        <row r="1806">
          <cell r="C1806" t="str">
            <v>อ.สันกำแพง</v>
          </cell>
          <cell r="D1806" t="str">
            <v>ต.ต้นเปา</v>
          </cell>
          <cell r="E1806" t="str">
            <v>50130</v>
          </cell>
        </row>
        <row r="1807">
          <cell r="C1807" t="str">
            <v>อ.สันกำแพง</v>
          </cell>
          <cell r="D1807" t="str">
            <v>ต.สันกลาง</v>
          </cell>
          <cell r="E1807" t="str">
            <v>50130</v>
          </cell>
        </row>
        <row r="1808">
          <cell r="C1808" t="str">
            <v>อ.สันกำแพง</v>
          </cell>
          <cell r="D1808" t="str">
            <v>ต.แม่ทา</v>
          </cell>
          <cell r="E1808" t="str">
            <v>โปรดระบุ</v>
          </cell>
        </row>
        <row r="1809">
          <cell r="C1809" t="str">
            <v>อ.สันกำแพง</v>
          </cell>
          <cell r="D1809" t="str">
            <v>ต.ทาเหนือ</v>
          </cell>
          <cell r="E1809" t="str">
            <v>โปรดระบุ</v>
          </cell>
        </row>
        <row r="1810">
          <cell r="C1810" t="str">
            <v>อ.สันกำแพง</v>
          </cell>
          <cell r="D1810" t="str">
            <v>ต.ออนกลาง</v>
          </cell>
          <cell r="E1810" t="str">
            <v>โปรดระบุ</v>
          </cell>
        </row>
        <row r="1811">
          <cell r="C1811" t="str">
            <v>อ.สันกำแพง</v>
          </cell>
          <cell r="D1811" t="str">
            <v>ต.แม่วิน</v>
          </cell>
          <cell r="E1811" t="str">
            <v>โปรดระบุ</v>
          </cell>
        </row>
        <row r="1812">
          <cell r="C1812" t="str">
            <v>อ.สันกำแพง</v>
          </cell>
          <cell r="D1812" t="str">
            <v>ต.ทุ่งปี้</v>
          </cell>
          <cell r="E1812" t="str">
            <v>โปรดระบุ</v>
          </cell>
        </row>
        <row r="1813">
          <cell r="C1813" t="str">
            <v>อ.สันกำแพง</v>
          </cell>
          <cell r="D1813" t="str">
            <v>ต.บ้านกาด</v>
          </cell>
          <cell r="E1813" t="str">
            <v>โปรดระบุ</v>
          </cell>
        </row>
        <row r="1814">
          <cell r="C1814" t="str">
            <v>อ.สันทราย</v>
          </cell>
          <cell r="D1814" t="str">
            <v>ต.สันทรายหลวง</v>
          </cell>
          <cell r="E1814" t="str">
            <v>50210</v>
          </cell>
        </row>
        <row r="1815">
          <cell r="C1815" t="str">
            <v>อ.สันทราย</v>
          </cell>
          <cell r="D1815" t="str">
            <v>ต.สันทรายน้อย</v>
          </cell>
          <cell r="E1815" t="str">
            <v>50210</v>
          </cell>
        </row>
        <row r="1816">
          <cell r="C1816" t="str">
            <v>อ.สันทราย</v>
          </cell>
          <cell r="D1816" t="str">
            <v>ต.สันพระเนตร</v>
          </cell>
          <cell r="E1816" t="str">
            <v>50210</v>
          </cell>
        </row>
        <row r="1817">
          <cell r="C1817" t="str">
            <v>อ.สันทราย</v>
          </cell>
          <cell r="D1817" t="str">
            <v>ต.สันนาเม็ง</v>
          </cell>
          <cell r="E1817" t="str">
            <v>50210</v>
          </cell>
        </row>
        <row r="1818">
          <cell r="C1818" t="str">
            <v>อ.สันทราย</v>
          </cell>
          <cell r="D1818" t="str">
            <v>ต.สันป่าเปา</v>
          </cell>
          <cell r="E1818" t="str">
            <v>50210</v>
          </cell>
        </row>
        <row r="1819">
          <cell r="C1819" t="str">
            <v>อ.สันทราย</v>
          </cell>
          <cell r="D1819" t="str">
            <v>ต.หนองแหย่ง</v>
          </cell>
          <cell r="E1819" t="str">
            <v>50210</v>
          </cell>
        </row>
        <row r="1820">
          <cell r="C1820" t="str">
            <v>อ.สันทราย</v>
          </cell>
          <cell r="D1820" t="str">
            <v>ต.หนองจ๊อม</v>
          </cell>
          <cell r="E1820" t="str">
            <v>50210</v>
          </cell>
        </row>
        <row r="1821">
          <cell r="C1821" t="str">
            <v>อ.สันทราย</v>
          </cell>
          <cell r="D1821" t="str">
            <v>ต.หนองหาร</v>
          </cell>
          <cell r="E1821" t="str">
            <v>50290</v>
          </cell>
        </row>
        <row r="1822">
          <cell r="C1822" t="str">
            <v>อ.สันทราย</v>
          </cell>
          <cell r="D1822" t="str">
            <v>ต.แม่แฝก</v>
          </cell>
          <cell r="E1822" t="str">
            <v>50290</v>
          </cell>
        </row>
        <row r="1823">
          <cell r="C1823" t="str">
            <v>อ.สันทราย</v>
          </cell>
          <cell r="D1823" t="str">
            <v>ต.แม่แฝกใหม่</v>
          </cell>
          <cell r="E1823" t="str">
            <v>50290</v>
          </cell>
        </row>
        <row r="1824">
          <cell r="C1824" t="str">
            <v>อ.สันทราย</v>
          </cell>
          <cell r="D1824" t="str">
            <v>ต.เมืองเล็น</v>
          </cell>
          <cell r="E1824" t="str">
            <v>50210</v>
          </cell>
        </row>
        <row r="1825">
          <cell r="C1825" t="str">
            <v>อ.สันทราย</v>
          </cell>
          <cell r="D1825" t="str">
            <v>ต.ป่าไผ่</v>
          </cell>
          <cell r="E1825" t="str">
            <v>50210</v>
          </cell>
        </row>
        <row r="1826">
          <cell r="C1826" t="str">
            <v>อ.หางดง</v>
          </cell>
          <cell r="D1826" t="str">
            <v>ต.หางดง</v>
          </cell>
          <cell r="E1826" t="str">
            <v>50230</v>
          </cell>
        </row>
        <row r="1827">
          <cell r="C1827" t="str">
            <v>อ.หางดง</v>
          </cell>
          <cell r="D1827" t="str">
            <v>ต.หนองแก๋ว</v>
          </cell>
          <cell r="E1827" t="str">
            <v>50230</v>
          </cell>
        </row>
        <row r="1828">
          <cell r="C1828" t="str">
            <v>อ.หางดง</v>
          </cell>
          <cell r="D1828" t="str">
            <v>ต.หารแก้ว</v>
          </cell>
          <cell r="E1828" t="str">
            <v>50230</v>
          </cell>
        </row>
        <row r="1829">
          <cell r="C1829" t="str">
            <v>อ.หางดง</v>
          </cell>
          <cell r="D1829" t="str">
            <v>ต.หนองตอง</v>
          </cell>
          <cell r="E1829" t="str">
            <v>50340</v>
          </cell>
        </row>
        <row r="1830">
          <cell r="C1830" t="str">
            <v>อ.หางดง</v>
          </cell>
          <cell r="D1830" t="str">
            <v>ต.ขุนคง</v>
          </cell>
          <cell r="E1830" t="str">
            <v>50230</v>
          </cell>
        </row>
        <row r="1831">
          <cell r="C1831" t="str">
            <v>อ.หางดง</v>
          </cell>
          <cell r="D1831" t="str">
            <v>ต.สบแม่ข่า</v>
          </cell>
          <cell r="E1831" t="str">
            <v>50230</v>
          </cell>
        </row>
        <row r="1832">
          <cell r="C1832" t="str">
            <v>อ.หางดง</v>
          </cell>
          <cell r="D1832" t="str">
            <v>ต.บ้านแหวน</v>
          </cell>
          <cell r="E1832" t="str">
            <v>50230</v>
          </cell>
        </row>
        <row r="1833">
          <cell r="C1833" t="str">
            <v>อ.หางดง</v>
          </cell>
          <cell r="D1833" t="str">
            <v>ต.สันผักหวาน</v>
          </cell>
          <cell r="E1833" t="str">
            <v>50230</v>
          </cell>
        </row>
        <row r="1834">
          <cell r="C1834" t="str">
            <v>อ.หางดง</v>
          </cell>
          <cell r="D1834" t="str">
            <v>ต.หนองควาย</v>
          </cell>
          <cell r="E1834" t="str">
            <v>50230</v>
          </cell>
        </row>
        <row r="1835">
          <cell r="C1835" t="str">
            <v>อ.หางดง</v>
          </cell>
          <cell r="D1835" t="str">
            <v>ต.บ้านปง</v>
          </cell>
          <cell r="E1835" t="str">
            <v>50230</v>
          </cell>
        </row>
        <row r="1836">
          <cell r="C1836" t="str">
            <v>อ.หางดง</v>
          </cell>
          <cell r="D1836" t="str">
            <v>ต.น้ำแพร่</v>
          </cell>
          <cell r="E1836" t="str">
            <v>50230</v>
          </cell>
        </row>
        <row r="1837">
          <cell r="C1837" t="str">
            <v>อ.ฮอด</v>
          </cell>
          <cell r="D1837" t="str">
            <v>ต.หางดง</v>
          </cell>
          <cell r="E1837" t="str">
            <v>50240</v>
          </cell>
        </row>
        <row r="1838">
          <cell r="C1838" t="str">
            <v>อ.ฮอด</v>
          </cell>
          <cell r="D1838" t="str">
            <v>ต.ฮอด</v>
          </cell>
          <cell r="E1838" t="str">
            <v>50240</v>
          </cell>
        </row>
        <row r="1839">
          <cell r="C1839" t="str">
            <v>อ.ฮอด</v>
          </cell>
          <cell r="D1839" t="str">
            <v>ต.บ้านตาล</v>
          </cell>
          <cell r="E1839" t="str">
            <v>50240</v>
          </cell>
        </row>
        <row r="1840">
          <cell r="C1840" t="str">
            <v>อ.ฮอด</v>
          </cell>
          <cell r="D1840" t="str">
            <v>ต.บ่อหลวง</v>
          </cell>
          <cell r="E1840" t="str">
            <v>50240</v>
          </cell>
        </row>
        <row r="1841">
          <cell r="C1841" t="str">
            <v>อ.ฮอด</v>
          </cell>
          <cell r="D1841" t="str">
            <v>ต.บ่อสลี</v>
          </cell>
          <cell r="E1841" t="str">
            <v>50240</v>
          </cell>
        </row>
        <row r="1842">
          <cell r="C1842" t="str">
            <v>อ.ฮอด</v>
          </cell>
          <cell r="D1842" t="str">
            <v>ต.นาคอเรือ</v>
          </cell>
          <cell r="E1842" t="str">
            <v>50240</v>
          </cell>
        </row>
        <row r="1843">
          <cell r="C1843" t="str">
            <v>อ.ดอยเต่า</v>
          </cell>
          <cell r="D1843" t="str">
            <v>ต.ดอยเต่า</v>
          </cell>
          <cell r="E1843" t="str">
            <v>50260</v>
          </cell>
        </row>
        <row r="1844">
          <cell r="C1844" t="str">
            <v>อ.ดอยเต่า</v>
          </cell>
          <cell r="D1844" t="str">
            <v>ต.ท่าเดื่อ</v>
          </cell>
          <cell r="E1844" t="str">
            <v>50260</v>
          </cell>
        </row>
        <row r="1845">
          <cell r="C1845" t="str">
            <v>อ.ดอยเต่า</v>
          </cell>
          <cell r="D1845" t="str">
            <v>ต.มืดกา</v>
          </cell>
          <cell r="E1845" t="str">
            <v>50260</v>
          </cell>
        </row>
        <row r="1846">
          <cell r="C1846" t="str">
            <v>อ.ดอยเต่า</v>
          </cell>
          <cell r="D1846" t="str">
            <v>ต.บ้านแอ่น</v>
          </cell>
          <cell r="E1846" t="str">
            <v>50260</v>
          </cell>
        </row>
        <row r="1847">
          <cell r="C1847" t="str">
            <v>อ.ดอยเต่า</v>
          </cell>
          <cell r="D1847" t="str">
            <v>ต.บงตัน</v>
          </cell>
          <cell r="E1847" t="str">
            <v>50260</v>
          </cell>
        </row>
        <row r="1848">
          <cell r="C1848" t="str">
            <v>อ.ดอยเต่า</v>
          </cell>
          <cell r="D1848" t="str">
            <v>ต.โปงทุ่ง</v>
          </cell>
          <cell r="E1848" t="str">
            <v>50260</v>
          </cell>
        </row>
        <row r="1849">
          <cell r="C1849" t="str">
            <v>อ.อมก๋อย</v>
          </cell>
          <cell r="D1849" t="str">
            <v>ต.อมก๋อย</v>
          </cell>
          <cell r="E1849" t="str">
            <v>50310</v>
          </cell>
        </row>
        <row r="1850">
          <cell r="C1850" t="str">
            <v>อ.อมก๋อย</v>
          </cell>
          <cell r="D1850" t="str">
            <v>ต.ยางเปียง</v>
          </cell>
          <cell r="E1850" t="str">
            <v>50310</v>
          </cell>
        </row>
        <row r="1851">
          <cell r="C1851" t="str">
            <v>อ.อมก๋อย</v>
          </cell>
          <cell r="D1851" t="str">
            <v>ต.แม่ตื่น</v>
          </cell>
          <cell r="E1851" t="str">
            <v>50310</v>
          </cell>
        </row>
        <row r="1852">
          <cell r="C1852" t="str">
            <v>อ.อมก๋อย</v>
          </cell>
          <cell r="D1852" t="str">
            <v>ต.ม่อนจอง</v>
          </cell>
          <cell r="E1852" t="str">
            <v>50310</v>
          </cell>
        </row>
        <row r="1853">
          <cell r="C1853" t="str">
            <v>อ.อมก๋อย</v>
          </cell>
          <cell r="D1853" t="str">
            <v>ต.สบโขง</v>
          </cell>
          <cell r="E1853" t="str">
            <v>50310</v>
          </cell>
        </row>
        <row r="1854">
          <cell r="C1854" t="str">
            <v>อ.อมก๋อย</v>
          </cell>
          <cell r="D1854" t="str">
            <v>ต.นาเกียน</v>
          </cell>
          <cell r="E1854" t="str">
            <v>50310</v>
          </cell>
        </row>
        <row r="1855">
          <cell r="C1855" t="str">
            <v>อ.สารภี</v>
          </cell>
          <cell r="D1855" t="str">
            <v>ต.ยางเนิ้ง</v>
          </cell>
          <cell r="E1855" t="str">
            <v>50140</v>
          </cell>
        </row>
        <row r="1856">
          <cell r="C1856" t="str">
            <v>อ.สารภี</v>
          </cell>
          <cell r="D1856" t="str">
            <v>ต.สารภี</v>
          </cell>
          <cell r="E1856" t="str">
            <v>50140</v>
          </cell>
        </row>
        <row r="1857">
          <cell r="C1857" t="str">
            <v>อ.สารภี</v>
          </cell>
          <cell r="D1857" t="str">
            <v>ต.ชมภู</v>
          </cell>
          <cell r="E1857" t="str">
            <v>50140</v>
          </cell>
        </row>
        <row r="1858">
          <cell r="C1858" t="str">
            <v>อ.สารภี</v>
          </cell>
          <cell r="D1858" t="str">
            <v>ต.ไชยสถาน</v>
          </cell>
          <cell r="E1858" t="str">
            <v>50140</v>
          </cell>
        </row>
        <row r="1859">
          <cell r="C1859" t="str">
            <v>อ.สารภี</v>
          </cell>
          <cell r="D1859" t="str">
            <v>ต.ขัวมุง</v>
          </cell>
          <cell r="E1859" t="str">
            <v>50140</v>
          </cell>
        </row>
        <row r="1860">
          <cell r="C1860" t="str">
            <v>อ.สารภี</v>
          </cell>
          <cell r="D1860" t="str">
            <v>ต.หนองแฝก</v>
          </cell>
          <cell r="E1860" t="str">
            <v>50140</v>
          </cell>
        </row>
        <row r="1861">
          <cell r="C1861" t="str">
            <v>อ.สารภี</v>
          </cell>
          <cell r="D1861" t="str">
            <v>ต.หนองผึ้ง</v>
          </cell>
          <cell r="E1861" t="str">
            <v>50140</v>
          </cell>
        </row>
        <row r="1862">
          <cell r="C1862" t="str">
            <v>อ.สารภี</v>
          </cell>
          <cell r="D1862" t="str">
            <v>ต.ท่ากว้าง</v>
          </cell>
          <cell r="E1862" t="str">
            <v>50140</v>
          </cell>
        </row>
        <row r="1863">
          <cell r="C1863" t="str">
            <v>อ.สารภี</v>
          </cell>
          <cell r="D1863" t="str">
            <v>ต.ดอนแก้ว</v>
          </cell>
          <cell r="E1863" t="str">
            <v>50140</v>
          </cell>
        </row>
        <row r="1864">
          <cell r="C1864" t="str">
            <v>อ.สารภี</v>
          </cell>
          <cell r="D1864" t="str">
            <v>ต.ท่าวังตาล</v>
          </cell>
          <cell r="E1864" t="str">
            <v>50140</v>
          </cell>
        </row>
        <row r="1865">
          <cell r="C1865" t="str">
            <v>อ.สารภี</v>
          </cell>
          <cell r="D1865" t="str">
            <v>ต.สันทราย</v>
          </cell>
          <cell r="E1865" t="str">
            <v>50140</v>
          </cell>
        </row>
        <row r="1866">
          <cell r="C1866" t="str">
            <v>อ.สารภี</v>
          </cell>
          <cell r="D1866" t="str">
            <v>ต.ป่าบง</v>
          </cell>
          <cell r="E1866" t="str">
            <v>50140</v>
          </cell>
        </row>
        <row r="1867">
          <cell r="C1867" t="str">
            <v>อ.เวียงแหง</v>
          </cell>
          <cell r="D1867" t="str">
            <v>ต.เมืองแหง</v>
          </cell>
          <cell r="E1867" t="str">
            <v>50350</v>
          </cell>
        </row>
        <row r="1868">
          <cell r="C1868" t="str">
            <v>อ.เวียงแหง</v>
          </cell>
          <cell r="D1868" t="str">
            <v>ต.เปียงหลวง</v>
          </cell>
          <cell r="E1868" t="str">
            <v>50350</v>
          </cell>
        </row>
        <row r="1869">
          <cell r="C1869" t="str">
            <v>อ.เวียงแหง</v>
          </cell>
          <cell r="D1869" t="str">
            <v>ต.แสนไห</v>
          </cell>
          <cell r="E1869" t="str">
            <v>50350</v>
          </cell>
        </row>
        <row r="1870">
          <cell r="C1870" t="str">
            <v>อ.ไชยปราการ</v>
          </cell>
          <cell r="D1870" t="str">
            <v>ต.ปงตำ</v>
          </cell>
          <cell r="E1870" t="str">
            <v>50320</v>
          </cell>
        </row>
        <row r="1871">
          <cell r="C1871" t="str">
            <v>อ.ไชยปราการ</v>
          </cell>
          <cell r="D1871" t="str">
            <v>ต.ศรีดงเย็น</v>
          </cell>
          <cell r="E1871" t="str">
            <v>50320</v>
          </cell>
        </row>
        <row r="1872">
          <cell r="C1872" t="str">
            <v>อ.ไชยปราการ</v>
          </cell>
          <cell r="D1872" t="str">
            <v>ต.แม่ทะลบ</v>
          </cell>
          <cell r="E1872" t="str">
            <v>50320</v>
          </cell>
        </row>
        <row r="1873">
          <cell r="C1873" t="str">
            <v>อ.ไชยปราการ</v>
          </cell>
          <cell r="D1873" t="str">
            <v>ต.หนองบัว</v>
          </cell>
          <cell r="E1873" t="str">
            <v>50320</v>
          </cell>
        </row>
        <row r="1874">
          <cell r="C1874" t="str">
            <v>อ.แม่วาง</v>
          </cell>
          <cell r="D1874" t="str">
            <v>ต.บ้านกาด</v>
          </cell>
          <cell r="E1874" t="str">
            <v>50360</v>
          </cell>
        </row>
        <row r="1875">
          <cell r="C1875" t="str">
            <v>อ.แม่วาง</v>
          </cell>
          <cell r="D1875" t="str">
            <v>ต.ทุ่งปี้</v>
          </cell>
          <cell r="E1875" t="str">
            <v>50360</v>
          </cell>
        </row>
        <row r="1876">
          <cell r="C1876" t="str">
            <v>อ.แม่วาง</v>
          </cell>
          <cell r="D1876" t="str">
            <v>ต.ทุ่งรวงทอง</v>
          </cell>
          <cell r="E1876" t="str">
            <v>50360</v>
          </cell>
        </row>
        <row r="1877">
          <cell r="C1877" t="str">
            <v>อ.แม่วาง</v>
          </cell>
          <cell r="D1877" t="str">
            <v>ต.แม่วิน</v>
          </cell>
          <cell r="E1877" t="str">
            <v>50360</v>
          </cell>
        </row>
        <row r="1878">
          <cell r="C1878" t="str">
            <v>อ.แม่วาง</v>
          </cell>
          <cell r="D1878" t="str">
            <v>ต.ดอนเปา</v>
          </cell>
          <cell r="E1878" t="str">
            <v>50360</v>
          </cell>
        </row>
        <row r="1879">
          <cell r="C1879" t="str">
            <v>อ.แม่ออน</v>
          </cell>
          <cell r="D1879" t="str">
            <v>ต.ออนเหนือ</v>
          </cell>
          <cell r="E1879" t="str">
            <v>50130</v>
          </cell>
        </row>
        <row r="1880">
          <cell r="C1880" t="str">
            <v>อ.แม่ออน</v>
          </cell>
          <cell r="D1880" t="str">
            <v>ต.ออนกลาง</v>
          </cell>
          <cell r="E1880" t="str">
            <v>50130</v>
          </cell>
        </row>
        <row r="1881">
          <cell r="C1881" t="str">
            <v>อ.แม่ออน</v>
          </cell>
          <cell r="D1881" t="str">
            <v>ต.บ้านสหกรณ์</v>
          </cell>
          <cell r="E1881" t="str">
            <v>50130</v>
          </cell>
        </row>
        <row r="1882">
          <cell r="C1882" t="str">
            <v>อ.แม่ออน</v>
          </cell>
          <cell r="D1882" t="str">
            <v>ต.ห้วยแก้ว</v>
          </cell>
          <cell r="E1882" t="str">
            <v>50130</v>
          </cell>
        </row>
        <row r="1883">
          <cell r="C1883" t="str">
            <v>อ.แม่ออน</v>
          </cell>
          <cell r="D1883" t="str">
            <v>ต.แม่ทา</v>
          </cell>
          <cell r="E1883" t="str">
            <v>50130</v>
          </cell>
        </row>
        <row r="1884">
          <cell r="C1884" t="str">
            <v>อ.แม่ออน</v>
          </cell>
          <cell r="D1884" t="str">
            <v>ต.ทาเหนือ</v>
          </cell>
          <cell r="E1884" t="str">
            <v>50130</v>
          </cell>
        </row>
        <row r="1885">
          <cell r="C1885" t="str">
            <v>อ.ดอยหล่อ</v>
          </cell>
          <cell r="D1885" t="str">
            <v>ต.ดอยหล่อ</v>
          </cell>
          <cell r="E1885" t="str">
            <v>50160</v>
          </cell>
        </row>
        <row r="1886">
          <cell r="C1886" t="str">
            <v>อ.ดอยหล่อ</v>
          </cell>
          <cell r="D1886" t="str">
            <v>ต.สองแคว</v>
          </cell>
          <cell r="E1886" t="str">
            <v>50160</v>
          </cell>
        </row>
        <row r="1887">
          <cell r="C1887" t="str">
            <v>อ.ดอยหล่อ</v>
          </cell>
          <cell r="D1887" t="str">
            <v>ต.ยางคราม</v>
          </cell>
          <cell r="E1887" t="str">
            <v>50160</v>
          </cell>
        </row>
        <row r="1888">
          <cell r="C1888" t="str">
            <v>อ.ดอยหล่อ</v>
          </cell>
          <cell r="D1888" t="str">
            <v>ต.สันติสุข</v>
          </cell>
          <cell r="E1888" t="str">
            <v>50160</v>
          </cell>
        </row>
        <row r="1889">
          <cell r="C1889" t="str">
            <v>อ.เมืองตรัง</v>
          </cell>
          <cell r="D1889" t="str">
            <v>ต.ทับเที่ยง</v>
          </cell>
          <cell r="E1889" t="str">
            <v>92000</v>
          </cell>
        </row>
        <row r="1890">
          <cell r="C1890" t="str">
            <v>อ.เมืองตรัง</v>
          </cell>
          <cell r="D1890" t="str">
            <v>ต.โคกสะบ้า</v>
          </cell>
          <cell r="E1890" t="str">
            <v>โปรดระบุ</v>
          </cell>
        </row>
        <row r="1891">
          <cell r="C1891" t="str">
            <v>อ.เมืองตรัง</v>
          </cell>
          <cell r="D1891" t="str">
            <v>ต.ละมอ</v>
          </cell>
          <cell r="E1891" t="str">
            <v>โปรดระบุ</v>
          </cell>
        </row>
        <row r="1892">
          <cell r="C1892" t="str">
            <v>อ.เมืองตรัง</v>
          </cell>
          <cell r="D1892" t="str">
            <v>ต.นาพละ</v>
          </cell>
          <cell r="E1892" t="str">
            <v>92000</v>
          </cell>
        </row>
        <row r="1893">
          <cell r="C1893" t="str">
            <v>อ.เมืองตรัง</v>
          </cell>
          <cell r="D1893" t="str">
            <v>ต.บ้านควน</v>
          </cell>
          <cell r="E1893" t="str">
            <v>92000</v>
          </cell>
        </row>
        <row r="1894">
          <cell r="C1894" t="str">
            <v>อ.เมืองตรัง</v>
          </cell>
          <cell r="D1894" t="str">
            <v>ต.นาบินหลา</v>
          </cell>
          <cell r="E1894" t="str">
            <v>92000</v>
          </cell>
        </row>
        <row r="1895">
          <cell r="C1895" t="str">
            <v>อ.เมืองตรัง</v>
          </cell>
          <cell r="D1895" t="str">
            <v>ต.ควนปริง</v>
          </cell>
          <cell r="E1895" t="str">
            <v>92000</v>
          </cell>
        </row>
        <row r="1896">
          <cell r="C1896" t="str">
            <v>อ.เมืองตรัง</v>
          </cell>
          <cell r="D1896" t="str">
            <v>ต.นาโยงใต้</v>
          </cell>
          <cell r="E1896" t="str">
            <v>92170</v>
          </cell>
        </row>
        <row r="1897">
          <cell r="C1897" t="str">
            <v>อ.เมืองตรัง</v>
          </cell>
          <cell r="D1897" t="str">
            <v>ต.บางรัก</v>
          </cell>
          <cell r="E1897" t="str">
            <v>92000</v>
          </cell>
        </row>
        <row r="1898">
          <cell r="C1898" t="str">
            <v>อ.เมืองตรัง</v>
          </cell>
          <cell r="D1898" t="str">
            <v>ต.โคกหล่อ</v>
          </cell>
          <cell r="E1898" t="str">
            <v>92000</v>
          </cell>
        </row>
        <row r="1899">
          <cell r="C1899" t="str">
            <v>อ.เมืองตรัง</v>
          </cell>
          <cell r="D1899" t="str">
            <v>ต.นาข้าวเสีย</v>
          </cell>
          <cell r="E1899" t="str">
            <v>โปรดระบุ</v>
          </cell>
        </row>
        <row r="1900">
          <cell r="C1900" t="str">
            <v>อ.เมืองตรัง</v>
          </cell>
          <cell r="D1900" t="str">
            <v>ต.นาหมื่นศรี</v>
          </cell>
          <cell r="E1900" t="str">
            <v>โปรดระบุ</v>
          </cell>
        </row>
        <row r="1901">
          <cell r="C1901" t="str">
            <v>อ.เมืองตรัง</v>
          </cell>
          <cell r="D1901" t="str">
            <v>ต.นาโต๊ะหมิง</v>
          </cell>
          <cell r="E1901" t="str">
            <v>92000</v>
          </cell>
        </row>
        <row r="1902">
          <cell r="C1902" t="str">
            <v>อ.เมืองตรัง</v>
          </cell>
          <cell r="D1902" t="str">
            <v>ต.หนองตรุด</v>
          </cell>
          <cell r="E1902" t="str">
            <v>92000</v>
          </cell>
        </row>
        <row r="1903">
          <cell r="C1903" t="str">
            <v>อ.เมืองตรัง</v>
          </cell>
          <cell r="D1903" t="str">
            <v>ต.น้ำผุด</v>
          </cell>
          <cell r="E1903" t="str">
            <v>92000</v>
          </cell>
        </row>
        <row r="1904">
          <cell r="C1904" t="str">
            <v>อ.เมืองตรัง</v>
          </cell>
          <cell r="D1904" t="str">
            <v>ต.นาโยงเหนือ</v>
          </cell>
          <cell r="E1904" t="str">
            <v>โปรดระบุ</v>
          </cell>
        </row>
        <row r="1905">
          <cell r="C1905" t="str">
            <v>อ.เมืองตรัง</v>
          </cell>
          <cell r="D1905" t="str">
            <v>ต.นาตาล่วง</v>
          </cell>
          <cell r="E1905" t="str">
            <v>92000</v>
          </cell>
        </row>
        <row r="1906">
          <cell r="C1906" t="str">
            <v>อ.เมืองตรัง</v>
          </cell>
          <cell r="D1906" t="str">
            <v>ต.บ้านโพธิ์</v>
          </cell>
          <cell r="E1906" t="str">
            <v>92000</v>
          </cell>
        </row>
        <row r="1907">
          <cell r="C1907" t="str">
            <v>อ.เมืองตรัง</v>
          </cell>
          <cell r="D1907" t="str">
            <v>ต.นาท่ามเหนือ</v>
          </cell>
          <cell r="E1907" t="str">
            <v>92190</v>
          </cell>
        </row>
        <row r="1908">
          <cell r="C1908" t="str">
            <v>อ.เมืองตรัง</v>
          </cell>
          <cell r="D1908" t="str">
            <v>ต.นาท่ามใต้</v>
          </cell>
          <cell r="E1908" t="str">
            <v>92190</v>
          </cell>
        </row>
        <row r="1909">
          <cell r="C1909" t="str">
            <v>อ.เมืองตรัง</v>
          </cell>
          <cell r="D1909" t="str">
            <v>ต.ช่อง</v>
          </cell>
          <cell r="E1909" t="str">
            <v>โปรดระบุ</v>
          </cell>
        </row>
        <row r="1910">
          <cell r="C1910" t="str">
            <v>อ.เมืองตรัง</v>
          </cell>
          <cell r="D1910" t="str">
            <v>ต.นาข้าวเสีย</v>
          </cell>
          <cell r="E1910" t="str">
            <v>โปรดระบุ</v>
          </cell>
        </row>
        <row r="1911">
          <cell r="C1911" t="str">
            <v>อ.เมืองตรัง</v>
          </cell>
          <cell r="D1911" t="str">
            <v>ต.โคกสะบ้า</v>
          </cell>
          <cell r="E1911" t="str">
            <v>โปรดระบุ</v>
          </cell>
        </row>
        <row r="1912">
          <cell r="C1912" t="str">
            <v>อ.เมืองตรัง</v>
          </cell>
          <cell r="D1912" t="str">
            <v>ต.ละมอ</v>
          </cell>
          <cell r="E1912" t="str">
            <v>โปรดระบุ</v>
          </cell>
        </row>
        <row r="1913">
          <cell r="C1913" t="str">
            <v>อ.เมืองตรัง</v>
          </cell>
          <cell r="D1913" t="str">
            <v>ต.นาหมื่นศรี</v>
          </cell>
          <cell r="E1913" t="str">
            <v>โปรดระบุ</v>
          </cell>
        </row>
        <row r="1914">
          <cell r="C1914" t="str">
            <v>อ.เมืองตรัง</v>
          </cell>
          <cell r="D1914" t="str">
            <v>ต.ช่อง</v>
          </cell>
          <cell r="E1914" t="str">
            <v>โปรดระบุ</v>
          </cell>
        </row>
        <row r="1915">
          <cell r="C1915" t="str">
            <v>อ.เมืองตรัง</v>
          </cell>
          <cell r="D1915" t="str">
            <v>ต.นาโยงเหนือ</v>
          </cell>
          <cell r="E1915" t="str">
            <v>โปรดระบุ</v>
          </cell>
        </row>
        <row r="1916">
          <cell r="C1916" t="str">
            <v>อ.กันตัง</v>
          </cell>
          <cell r="D1916" t="str">
            <v>ต.กันตัง</v>
          </cell>
          <cell r="E1916" t="str">
            <v>92110</v>
          </cell>
        </row>
        <row r="1917">
          <cell r="C1917" t="str">
            <v>อ.กันตัง</v>
          </cell>
          <cell r="D1917" t="str">
            <v>ต.ควนธานี</v>
          </cell>
          <cell r="E1917" t="str">
            <v>92110</v>
          </cell>
        </row>
        <row r="1918">
          <cell r="C1918" t="str">
            <v>อ.กันตัง</v>
          </cell>
          <cell r="D1918" t="str">
            <v>ต.บางหมาก</v>
          </cell>
          <cell r="E1918" t="str">
            <v>92110</v>
          </cell>
        </row>
        <row r="1919">
          <cell r="C1919" t="str">
            <v>อ.กันตัง</v>
          </cell>
          <cell r="D1919" t="str">
            <v>ต.บางเป้า</v>
          </cell>
          <cell r="E1919" t="str">
            <v>92110</v>
          </cell>
        </row>
        <row r="1920">
          <cell r="C1920" t="str">
            <v>อ.กันตัง</v>
          </cell>
          <cell r="D1920" t="str">
            <v>ต.วังวน</v>
          </cell>
          <cell r="E1920" t="str">
            <v>92110</v>
          </cell>
        </row>
        <row r="1921">
          <cell r="C1921" t="str">
            <v>อ.กันตัง</v>
          </cell>
          <cell r="D1921" t="str">
            <v>ต.กันตังใต้</v>
          </cell>
          <cell r="E1921" t="str">
            <v>92110</v>
          </cell>
        </row>
        <row r="1922">
          <cell r="C1922" t="str">
            <v>อ.กันตัง</v>
          </cell>
          <cell r="D1922" t="str">
            <v>ต.โคกยาง</v>
          </cell>
          <cell r="E1922" t="str">
            <v>92110</v>
          </cell>
        </row>
        <row r="1923">
          <cell r="C1923" t="str">
            <v>อ.กันตัง</v>
          </cell>
          <cell r="D1923" t="str">
            <v>ต.คลองลุ</v>
          </cell>
          <cell r="E1923" t="str">
            <v>92110</v>
          </cell>
        </row>
        <row r="1924">
          <cell r="C1924" t="str">
            <v>อ.กันตัง</v>
          </cell>
          <cell r="D1924" t="str">
            <v>ต.ย่านซื่อ</v>
          </cell>
          <cell r="E1924" t="str">
            <v>92110</v>
          </cell>
        </row>
        <row r="1925">
          <cell r="C1925" t="str">
            <v>อ.กันตัง</v>
          </cell>
          <cell r="D1925" t="str">
            <v>ต.บ่อน้ำร้อน</v>
          </cell>
          <cell r="E1925" t="str">
            <v>92110</v>
          </cell>
        </row>
        <row r="1926">
          <cell r="C1926" t="str">
            <v>อ.กันตัง</v>
          </cell>
          <cell r="D1926" t="str">
            <v>ต.บางสัก</v>
          </cell>
          <cell r="E1926" t="str">
            <v>92110</v>
          </cell>
        </row>
        <row r="1927">
          <cell r="C1927" t="str">
            <v>อ.กันตัง</v>
          </cell>
          <cell r="D1927" t="str">
            <v>ต.นาเกลือ</v>
          </cell>
          <cell r="E1927" t="str">
            <v>92110</v>
          </cell>
        </row>
        <row r="1928">
          <cell r="C1928" t="str">
            <v>อ.กันตัง</v>
          </cell>
          <cell r="D1928" t="str">
            <v>ต.เกาะลิบง</v>
          </cell>
          <cell r="E1928" t="str">
            <v>92110</v>
          </cell>
        </row>
        <row r="1929">
          <cell r="C1929" t="str">
            <v>อ.กันตัง</v>
          </cell>
          <cell r="D1929" t="str">
            <v>ต.คลองชีล้อม</v>
          </cell>
          <cell r="E1929" t="str">
            <v>92110</v>
          </cell>
        </row>
        <row r="1930">
          <cell r="C1930" t="str">
            <v>อ.ย่านตาขาว</v>
          </cell>
          <cell r="D1930" t="str">
            <v>ต.ย่านตาขาว</v>
          </cell>
          <cell r="E1930" t="str">
            <v>92140</v>
          </cell>
        </row>
        <row r="1931">
          <cell r="C1931" t="str">
            <v>อ.ย่านตาขาว</v>
          </cell>
          <cell r="D1931" t="str">
            <v>ต.หนองบ่อ</v>
          </cell>
          <cell r="E1931" t="str">
            <v>92140</v>
          </cell>
        </row>
        <row r="1932">
          <cell r="C1932" t="str">
            <v>อ.ย่านตาขาว</v>
          </cell>
          <cell r="D1932" t="str">
            <v>ต.นาชุมเห็ด</v>
          </cell>
          <cell r="E1932" t="str">
            <v>92140</v>
          </cell>
        </row>
        <row r="1933">
          <cell r="C1933" t="str">
            <v>อ.ย่านตาขาว</v>
          </cell>
          <cell r="D1933" t="str">
            <v>ต.ในควน</v>
          </cell>
          <cell r="E1933" t="str">
            <v>92140</v>
          </cell>
        </row>
        <row r="1934">
          <cell r="C1934" t="str">
            <v>อ.ย่านตาขาว</v>
          </cell>
          <cell r="D1934" t="str">
            <v>ต.โพรงจระเข้</v>
          </cell>
          <cell r="E1934" t="str">
            <v>92140</v>
          </cell>
        </row>
        <row r="1935">
          <cell r="C1935" t="str">
            <v>อ.ย่านตาขาว</v>
          </cell>
          <cell r="D1935" t="str">
            <v>ต.ทุ่งกระบือ</v>
          </cell>
          <cell r="E1935" t="str">
            <v>92140</v>
          </cell>
        </row>
        <row r="1936">
          <cell r="C1936" t="str">
            <v>อ.ย่านตาขาว</v>
          </cell>
          <cell r="D1936" t="str">
            <v>ต.ทุ่งค่าย</v>
          </cell>
          <cell r="E1936" t="str">
            <v>92140</v>
          </cell>
        </row>
        <row r="1937">
          <cell r="C1937" t="str">
            <v>อ.ย่านตาขาว</v>
          </cell>
          <cell r="D1937" t="str">
            <v>ต.เกาะเปียะ</v>
          </cell>
          <cell r="E1937" t="str">
            <v>92140</v>
          </cell>
        </row>
        <row r="1938">
          <cell r="C1938" t="str">
            <v>อ.ปะเหลียน</v>
          </cell>
          <cell r="D1938" t="str">
            <v>ต.ท่าข้าม</v>
          </cell>
          <cell r="E1938" t="str">
            <v>92120</v>
          </cell>
        </row>
        <row r="1939">
          <cell r="C1939" t="str">
            <v>อ.ปะเหลียน</v>
          </cell>
          <cell r="D1939" t="str">
            <v>ต.ทุ่งยาว</v>
          </cell>
          <cell r="E1939" t="str">
            <v>92180</v>
          </cell>
        </row>
        <row r="1940">
          <cell r="C1940" t="str">
            <v>อ.ปะเหลียน</v>
          </cell>
          <cell r="D1940" t="str">
            <v>ต.ปะเหลียน</v>
          </cell>
          <cell r="E1940" t="str">
            <v>92180</v>
          </cell>
        </row>
        <row r="1941">
          <cell r="C1941" t="str">
            <v>อ.ปะเหลียน</v>
          </cell>
          <cell r="D1941" t="str">
            <v>ต.บางด้วน</v>
          </cell>
          <cell r="E1941" t="str">
            <v>92140</v>
          </cell>
        </row>
        <row r="1942">
          <cell r="C1942" t="str">
            <v>อ.ปะเหลียน</v>
          </cell>
          <cell r="D1942" t="str">
            <v>ต.หาดสำราญ</v>
          </cell>
          <cell r="E1942" t="str">
            <v>โปรดระบุ</v>
          </cell>
        </row>
        <row r="1943">
          <cell r="C1943" t="str">
            <v>อ.ปะเหลียน</v>
          </cell>
          <cell r="D1943" t="str">
            <v>ต.ตะเสะ</v>
          </cell>
          <cell r="E1943" t="str">
            <v>โปรดระบุ</v>
          </cell>
        </row>
        <row r="1944">
          <cell r="C1944" t="str">
            <v>อ.ปะเหลียน</v>
          </cell>
          <cell r="D1944" t="str">
            <v>ต.บ้านนา</v>
          </cell>
          <cell r="E1944" t="str">
            <v>92140</v>
          </cell>
        </row>
        <row r="1945">
          <cell r="C1945" t="str">
            <v>อ.ปะเหลียน</v>
          </cell>
          <cell r="D1945" t="str">
            <v>ต.บ้าหวี</v>
          </cell>
          <cell r="E1945" t="str">
            <v>โปรดระบุ</v>
          </cell>
        </row>
        <row r="1946">
          <cell r="C1946" t="str">
            <v>อ.ปะเหลียน</v>
          </cell>
          <cell r="D1946" t="str">
            <v>ต.สุโสะ</v>
          </cell>
          <cell r="E1946" t="str">
            <v>92120</v>
          </cell>
        </row>
        <row r="1947">
          <cell r="C1947" t="str">
            <v>อ.ปะเหลียน</v>
          </cell>
          <cell r="D1947" t="str">
            <v>ต.ลิพัง</v>
          </cell>
          <cell r="E1947" t="str">
            <v>92180</v>
          </cell>
        </row>
        <row r="1948">
          <cell r="C1948" t="str">
            <v>อ.ปะเหลียน</v>
          </cell>
          <cell r="D1948" t="str">
            <v>ต.เกาะสุกร</v>
          </cell>
          <cell r="E1948" t="str">
            <v>92120</v>
          </cell>
        </row>
        <row r="1949">
          <cell r="C1949" t="str">
            <v>อ.ปะเหลียน</v>
          </cell>
          <cell r="D1949" t="str">
            <v>ต.ท่าพญา</v>
          </cell>
          <cell r="E1949" t="str">
            <v>92140</v>
          </cell>
        </row>
        <row r="1950">
          <cell r="C1950" t="str">
            <v>อ.ปะเหลียน</v>
          </cell>
          <cell r="D1950" t="str">
            <v>ต.แหลมสอม</v>
          </cell>
          <cell r="E1950" t="str">
            <v>92180</v>
          </cell>
        </row>
        <row r="1951">
          <cell r="C1951" t="str">
            <v>อ.สิเกา</v>
          </cell>
          <cell r="D1951" t="str">
            <v>ต.บ่อหิน</v>
          </cell>
          <cell r="E1951" t="str">
            <v>92150</v>
          </cell>
        </row>
        <row r="1952">
          <cell r="C1952" t="str">
            <v>อ.สิเกา</v>
          </cell>
          <cell r="D1952" t="str">
            <v>ต.เขาไม้แก้ว</v>
          </cell>
          <cell r="E1952" t="str">
            <v>92150</v>
          </cell>
        </row>
        <row r="1953">
          <cell r="C1953" t="str">
            <v>อ.สิเกา</v>
          </cell>
          <cell r="D1953" t="str">
            <v>ต.กะลาเส</v>
          </cell>
          <cell r="E1953" t="str">
            <v>92150</v>
          </cell>
        </row>
        <row r="1954">
          <cell r="C1954" t="str">
            <v>อ.สิเกา</v>
          </cell>
          <cell r="D1954" t="str">
            <v>ต.ไม้ฝาด</v>
          </cell>
          <cell r="E1954" t="str">
            <v>92150</v>
          </cell>
        </row>
        <row r="1955">
          <cell r="C1955" t="str">
            <v>อ.สิเกา</v>
          </cell>
          <cell r="D1955" t="str">
            <v>ต.นาเมืองเพชร</v>
          </cell>
          <cell r="E1955" t="str">
            <v>92000</v>
          </cell>
        </row>
        <row r="1956">
          <cell r="C1956" t="str">
            <v>อ.สิเกา</v>
          </cell>
          <cell r="D1956" t="str">
            <v>ต.ท่าสะบ้า</v>
          </cell>
          <cell r="E1956" t="str">
            <v>โปรดระบุ</v>
          </cell>
        </row>
        <row r="1957">
          <cell r="C1957" t="str">
            <v>อ.สิเกา</v>
          </cell>
          <cell r="D1957" t="str">
            <v>ต.สิเกา</v>
          </cell>
          <cell r="E1957" t="str">
            <v>โปรดระบุ</v>
          </cell>
        </row>
        <row r="1958">
          <cell r="C1958" t="str">
            <v>อ.สิเกา</v>
          </cell>
          <cell r="D1958" t="str">
            <v>ต.อ่าวตง</v>
          </cell>
          <cell r="E1958" t="str">
            <v>โปรดระบุ</v>
          </cell>
        </row>
        <row r="1959">
          <cell r="C1959" t="str">
            <v>อ.สิเกา</v>
          </cell>
          <cell r="D1959" t="str">
            <v>ต.วังมะปราง</v>
          </cell>
          <cell r="E1959" t="str">
            <v>โปรดระบุ</v>
          </cell>
        </row>
        <row r="1960">
          <cell r="C1960" t="str">
            <v>อ.สิเกา</v>
          </cell>
          <cell r="D1960" t="str">
            <v>ต.เขาวิเศษ</v>
          </cell>
          <cell r="E1960" t="str">
            <v>โปรดระบุ</v>
          </cell>
        </row>
        <row r="1961">
          <cell r="C1961" t="str">
            <v>อ.ห้วยยอด</v>
          </cell>
          <cell r="D1961" t="str">
            <v>ต.ห้วยยอด</v>
          </cell>
          <cell r="E1961" t="str">
            <v>92130</v>
          </cell>
        </row>
        <row r="1962">
          <cell r="C1962" t="str">
            <v>อ.ห้วยยอด</v>
          </cell>
          <cell r="D1962" t="str">
            <v>ต.หนองช้างแล่น</v>
          </cell>
          <cell r="E1962" t="str">
            <v>92130</v>
          </cell>
        </row>
        <row r="1963">
          <cell r="C1963" t="str">
            <v>อ.ห้วยยอด</v>
          </cell>
          <cell r="D1963" t="str">
            <v>ต.หนองปรือ</v>
          </cell>
          <cell r="E1963" t="str">
            <v>โปรดระบุ</v>
          </cell>
        </row>
        <row r="1964">
          <cell r="C1964" t="str">
            <v>อ.ห้วยยอด</v>
          </cell>
          <cell r="D1964" t="str">
            <v>ต.หนองบัว</v>
          </cell>
          <cell r="E1964" t="str">
            <v>โปรดระบุ</v>
          </cell>
        </row>
        <row r="1965">
          <cell r="C1965" t="str">
            <v>อ.ห้วยยอด</v>
          </cell>
          <cell r="D1965" t="str">
            <v>ต.บางดี</v>
          </cell>
          <cell r="E1965" t="str">
            <v>92210</v>
          </cell>
        </row>
        <row r="1966">
          <cell r="C1966" t="str">
            <v>อ.ห้วยยอด</v>
          </cell>
          <cell r="D1966" t="str">
            <v>ต.บางกุ้ง</v>
          </cell>
          <cell r="E1966" t="str">
            <v>92210</v>
          </cell>
        </row>
        <row r="1967">
          <cell r="C1967" t="str">
            <v>อ.ห้วยยอด</v>
          </cell>
          <cell r="D1967" t="str">
            <v>ต.เขากอบ</v>
          </cell>
          <cell r="E1967" t="str">
            <v>92130</v>
          </cell>
        </row>
        <row r="1968">
          <cell r="C1968" t="str">
            <v>อ.ห้วยยอด</v>
          </cell>
          <cell r="D1968" t="str">
            <v>ต.เขาขาว</v>
          </cell>
          <cell r="E1968" t="str">
            <v>92130</v>
          </cell>
        </row>
        <row r="1969">
          <cell r="C1969" t="str">
            <v>อ.ห้วยยอด</v>
          </cell>
          <cell r="D1969" t="str">
            <v>ต.เขาปูน</v>
          </cell>
          <cell r="E1969" t="str">
            <v>92130</v>
          </cell>
        </row>
        <row r="1970">
          <cell r="C1970" t="str">
            <v>อ.ห้วยยอด</v>
          </cell>
          <cell r="D1970" t="str">
            <v>ต.ปากแจ่ม</v>
          </cell>
          <cell r="E1970" t="str">
            <v>92190</v>
          </cell>
        </row>
        <row r="1971">
          <cell r="C1971" t="str">
            <v>อ.ห้วยยอด</v>
          </cell>
          <cell r="D1971" t="str">
            <v>ต.ปากคม</v>
          </cell>
          <cell r="E1971" t="str">
            <v>92130</v>
          </cell>
        </row>
        <row r="1972">
          <cell r="C1972" t="str">
            <v>อ.ห้วยยอด</v>
          </cell>
          <cell r="D1972" t="str">
            <v>ต.คลองปาง</v>
          </cell>
          <cell r="E1972" t="str">
            <v>โปรดระบุ</v>
          </cell>
        </row>
        <row r="1973">
          <cell r="C1973" t="str">
            <v>อ.ห้วยยอด</v>
          </cell>
          <cell r="D1973" t="str">
            <v>ต.ควนเมา</v>
          </cell>
          <cell r="E1973" t="str">
            <v>โปรดระบุ</v>
          </cell>
        </row>
        <row r="1974">
          <cell r="C1974" t="str">
            <v>อ.ห้วยยอด</v>
          </cell>
          <cell r="D1974" t="str">
            <v>ต.ท่างิ้ว</v>
          </cell>
          <cell r="E1974" t="str">
            <v>92130</v>
          </cell>
        </row>
        <row r="1975">
          <cell r="C1975" t="str">
            <v>อ.ห้วยยอด</v>
          </cell>
          <cell r="D1975" t="str">
            <v>ต.ลำภูรา</v>
          </cell>
          <cell r="E1975" t="str">
            <v>92190</v>
          </cell>
        </row>
        <row r="1976">
          <cell r="C1976" t="str">
            <v>อ.ห้วยยอด</v>
          </cell>
          <cell r="D1976" t="str">
            <v>ต.นาวง</v>
          </cell>
          <cell r="E1976" t="str">
            <v>92210</v>
          </cell>
        </row>
        <row r="1977">
          <cell r="C1977" t="str">
            <v>อ.ห้วยยอด</v>
          </cell>
          <cell r="D1977" t="str">
            <v>ต.ห้วยนาง</v>
          </cell>
          <cell r="E1977" t="str">
            <v>92130</v>
          </cell>
        </row>
        <row r="1978">
          <cell r="C1978" t="str">
            <v>อ.ห้วยยอด</v>
          </cell>
          <cell r="D1978" t="str">
            <v>ต.เขาไพร</v>
          </cell>
          <cell r="E1978" t="str">
            <v>โปรดระบุ</v>
          </cell>
        </row>
        <row r="1979">
          <cell r="C1979" t="str">
            <v>อ.ห้วยยอด</v>
          </cell>
          <cell r="D1979" t="str">
            <v>ต.ในเตา</v>
          </cell>
          <cell r="E1979" t="str">
            <v>92130</v>
          </cell>
        </row>
        <row r="1980">
          <cell r="C1980" t="str">
            <v>อ.ห้วยยอด</v>
          </cell>
          <cell r="D1980" t="str">
            <v>ต.ทุ่งต่อ</v>
          </cell>
          <cell r="E1980" t="str">
            <v>92130</v>
          </cell>
        </row>
        <row r="1981">
          <cell r="C1981" t="str">
            <v>อ.ห้วยยอด</v>
          </cell>
          <cell r="D1981" t="str">
            <v>ต.วังคีรี</v>
          </cell>
          <cell r="E1981" t="str">
            <v>92210</v>
          </cell>
        </row>
        <row r="1982">
          <cell r="C1982" t="str">
            <v>อ.ห้วยยอด</v>
          </cell>
          <cell r="D1982" t="str">
            <v>ต.หนองปรือ</v>
          </cell>
          <cell r="E1982" t="str">
            <v>โปรดระบุ</v>
          </cell>
        </row>
        <row r="1983">
          <cell r="C1983" t="str">
            <v>อ.ห้วยยอด</v>
          </cell>
          <cell r="D1983" t="str">
            <v>ต.หนองบัว</v>
          </cell>
          <cell r="E1983" t="str">
            <v>โปรดระบุ</v>
          </cell>
        </row>
        <row r="1984">
          <cell r="C1984" t="str">
            <v>อ.ห้วยยอด</v>
          </cell>
          <cell r="D1984" t="str">
            <v>ต.คลองปาง</v>
          </cell>
          <cell r="E1984" t="str">
            <v>โปรดระบุ</v>
          </cell>
        </row>
        <row r="1985">
          <cell r="C1985" t="str">
            <v>อ.ห้วยยอด</v>
          </cell>
          <cell r="D1985" t="str">
            <v>ต.ควนเมา</v>
          </cell>
          <cell r="E1985" t="str">
            <v>โปรดระบุ</v>
          </cell>
        </row>
        <row r="1986">
          <cell r="C1986" t="str">
            <v>อ.วังวิเศษ</v>
          </cell>
          <cell r="D1986" t="str">
            <v>ต.เขาวิเศษ</v>
          </cell>
          <cell r="E1986" t="str">
            <v>92220</v>
          </cell>
        </row>
        <row r="1987">
          <cell r="C1987" t="str">
            <v>อ.วังวิเศษ</v>
          </cell>
          <cell r="D1987" t="str">
            <v>ต.วังมะปราง</v>
          </cell>
          <cell r="E1987" t="str">
            <v>92220</v>
          </cell>
        </row>
        <row r="1988">
          <cell r="C1988" t="str">
            <v>อ.วังวิเศษ</v>
          </cell>
          <cell r="D1988" t="str">
            <v>ต.อ่าวตง</v>
          </cell>
          <cell r="E1988" t="str">
            <v>92220</v>
          </cell>
        </row>
        <row r="1989">
          <cell r="C1989" t="str">
            <v>อ.วังวิเศษ</v>
          </cell>
          <cell r="D1989" t="str">
            <v>ต.ท่าสะบ้า</v>
          </cell>
          <cell r="E1989" t="str">
            <v>92000</v>
          </cell>
        </row>
        <row r="1990">
          <cell r="C1990" t="str">
            <v>อ.วังวิเศษ</v>
          </cell>
          <cell r="D1990" t="str">
            <v>ต.วังมะปรางเหนือ</v>
          </cell>
          <cell r="E1990" t="str">
            <v>92220</v>
          </cell>
        </row>
        <row r="1991">
          <cell r="C1991" t="str">
            <v>อ.นาโยง</v>
          </cell>
          <cell r="D1991" t="str">
            <v>ต.นาโยงเหนือ</v>
          </cell>
          <cell r="E1991" t="str">
            <v>92170</v>
          </cell>
        </row>
        <row r="1992">
          <cell r="C1992" t="str">
            <v>อ.นาโยง</v>
          </cell>
          <cell r="D1992" t="str">
            <v>ต.ช่อง</v>
          </cell>
          <cell r="E1992" t="str">
            <v>92170</v>
          </cell>
        </row>
        <row r="1993">
          <cell r="C1993" t="str">
            <v>อ.นาโยง</v>
          </cell>
          <cell r="D1993" t="str">
            <v>ต.ละมอ</v>
          </cell>
          <cell r="E1993" t="str">
            <v>92170</v>
          </cell>
        </row>
        <row r="1994">
          <cell r="C1994" t="str">
            <v>อ.นาโยง</v>
          </cell>
          <cell r="D1994" t="str">
            <v>ต.โคกสะบ้า</v>
          </cell>
          <cell r="E1994" t="str">
            <v>92170</v>
          </cell>
        </row>
        <row r="1995">
          <cell r="C1995" t="str">
            <v>อ.นาโยง</v>
          </cell>
          <cell r="D1995" t="str">
            <v>ต.นาหมื่นศรี</v>
          </cell>
          <cell r="E1995" t="str">
            <v>92170</v>
          </cell>
        </row>
        <row r="1996">
          <cell r="C1996" t="str">
            <v>อ.นาโยง</v>
          </cell>
          <cell r="D1996" t="str">
            <v>ต.นาข้าวเสีย</v>
          </cell>
          <cell r="E1996" t="str">
            <v>92170</v>
          </cell>
        </row>
        <row r="1997">
          <cell r="C1997" t="str">
            <v>อ.รัษฎา</v>
          </cell>
          <cell r="D1997" t="str">
            <v>ต.ควนเมา</v>
          </cell>
          <cell r="E1997" t="str">
            <v>92160</v>
          </cell>
        </row>
        <row r="1998">
          <cell r="C1998" t="str">
            <v>อ.รัษฎา</v>
          </cell>
          <cell r="D1998" t="str">
            <v>ต.คลองปาง</v>
          </cell>
          <cell r="E1998" t="str">
            <v>92160</v>
          </cell>
        </row>
        <row r="1999">
          <cell r="C1999" t="str">
            <v>อ.รัษฎา</v>
          </cell>
          <cell r="D1999" t="str">
            <v>ต.หนองบัว</v>
          </cell>
          <cell r="E1999" t="str">
            <v>92160</v>
          </cell>
        </row>
        <row r="2000">
          <cell r="C2000" t="str">
            <v>อ.รัษฎา</v>
          </cell>
          <cell r="D2000" t="str">
            <v>ต.หนองปรือ</v>
          </cell>
          <cell r="E2000" t="str">
            <v>92130</v>
          </cell>
        </row>
        <row r="2001">
          <cell r="C2001" t="str">
            <v>อ.รัษฎา</v>
          </cell>
          <cell r="D2001" t="str">
            <v>ต.เขาไพร</v>
          </cell>
          <cell r="E2001" t="str">
            <v>92160</v>
          </cell>
        </row>
        <row r="2002">
          <cell r="C2002" t="str">
            <v>อ.หาดสำราญ</v>
          </cell>
          <cell r="D2002" t="str">
            <v>ต.หาดสำราญ</v>
          </cell>
          <cell r="E2002" t="str">
            <v>92120</v>
          </cell>
        </row>
        <row r="2003">
          <cell r="C2003" t="str">
            <v>อ.หาดสำราญ</v>
          </cell>
          <cell r="D2003" t="str">
            <v>ต.บ้าหวี</v>
          </cell>
          <cell r="E2003" t="str">
            <v>92120</v>
          </cell>
        </row>
        <row r="2004">
          <cell r="C2004" t="str">
            <v>อ.หาดสำราญ</v>
          </cell>
          <cell r="D2004" t="str">
            <v>ต.ตะเสะ</v>
          </cell>
          <cell r="E2004" t="str">
            <v>92120</v>
          </cell>
        </row>
        <row r="2005">
          <cell r="C2005" t="str">
            <v>อ.เมืองตราด</v>
          </cell>
          <cell r="D2005" t="str">
            <v>ต.บางพระ</v>
          </cell>
          <cell r="E2005" t="str">
            <v>23000</v>
          </cell>
        </row>
        <row r="2006">
          <cell r="C2006" t="str">
            <v>อ.เมืองตราด</v>
          </cell>
          <cell r="D2006" t="str">
            <v>ต.หนองเสม็ด</v>
          </cell>
          <cell r="E2006" t="str">
            <v>23000</v>
          </cell>
        </row>
        <row r="2007">
          <cell r="C2007" t="str">
            <v>อ.เมืองตราด</v>
          </cell>
          <cell r="D2007" t="str">
            <v>ต.หนองโสน</v>
          </cell>
          <cell r="E2007" t="str">
            <v>23000</v>
          </cell>
        </row>
        <row r="2008">
          <cell r="C2008" t="str">
            <v>อ.เมืองตราด</v>
          </cell>
          <cell r="D2008" t="str">
            <v>ต.หนองคันทรง</v>
          </cell>
          <cell r="E2008" t="str">
            <v>23000</v>
          </cell>
        </row>
        <row r="2009">
          <cell r="C2009" t="str">
            <v>อ.เมืองตราด</v>
          </cell>
          <cell r="D2009" t="str">
            <v>ต.ห้วงน้ำขาว</v>
          </cell>
          <cell r="E2009" t="str">
            <v>23000</v>
          </cell>
        </row>
        <row r="2010">
          <cell r="C2010" t="str">
            <v>อ.เมืองตราด</v>
          </cell>
          <cell r="D2010" t="str">
            <v>ต.อ่าวใหญ่</v>
          </cell>
          <cell r="E2010" t="str">
            <v>23000</v>
          </cell>
        </row>
        <row r="2011">
          <cell r="C2011" t="str">
            <v>อ.เมืองตราด</v>
          </cell>
          <cell r="D2011" t="str">
            <v>ต.วังกระแจะ</v>
          </cell>
          <cell r="E2011" t="str">
            <v>23000</v>
          </cell>
        </row>
        <row r="2012">
          <cell r="C2012" t="str">
            <v>อ.เมืองตราด</v>
          </cell>
          <cell r="D2012" t="str">
            <v>ต.ห้วยแร้ง</v>
          </cell>
          <cell r="E2012" t="str">
            <v>23000</v>
          </cell>
        </row>
        <row r="2013">
          <cell r="C2013" t="str">
            <v>อ.เมืองตราด</v>
          </cell>
          <cell r="D2013" t="str">
            <v>ต.เนินทราย</v>
          </cell>
          <cell r="E2013" t="str">
            <v>23000</v>
          </cell>
        </row>
        <row r="2014">
          <cell r="C2014" t="str">
            <v>อ.เมืองตราด</v>
          </cell>
          <cell r="D2014" t="str">
            <v>ต.ท่าพริก</v>
          </cell>
          <cell r="E2014" t="str">
            <v>23000</v>
          </cell>
        </row>
        <row r="2015">
          <cell r="C2015" t="str">
            <v>อ.เมืองตราด</v>
          </cell>
          <cell r="D2015" t="str">
            <v>ต.ท่ากุ่ม</v>
          </cell>
          <cell r="E2015" t="str">
            <v>23000</v>
          </cell>
        </row>
        <row r="2016">
          <cell r="C2016" t="str">
            <v>อ.เมืองตราด</v>
          </cell>
          <cell r="D2016" t="str">
            <v>ต.ตะกาง</v>
          </cell>
          <cell r="E2016" t="str">
            <v>23000</v>
          </cell>
        </row>
        <row r="2017">
          <cell r="C2017" t="str">
            <v>อ.เมืองตราด</v>
          </cell>
          <cell r="D2017" t="str">
            <v>ต.ชำราก</v>
          </cell>
          <cell r="E2017" t="str">
            <v>23000</v>
          </cell>
        </row>
        <row r="2018">
          <cell r="C2018" t="str">
            <v>อ.เมืองตราด</v>
          </cell>
          <cell r="D2018" t="str">
            <v>ต.แหลมกลัด</v>
          </cell>
          <cell r="E2018" t="str">
            <v>23000</v>
          </cell>
        </row>
        <row r="2019">
          <cell r="C2019" t="str">
            <v>อ.คลองใหญ่</v>
          </cell>
          <cell r="D2019" t="str">
            <v>ต.คลองใหญ่</v>
          </cell>
          <cell r="E2019" t="str">
            <v>23110</v>
          </cell>
        </row>
        <row r="2020">
          <cell r="C2020" t="str">
            <v>อ.คลองใหญ่</v>
          </cell>
          <cell r="D2020" t="str">
            <v>ต.ไม้รูด</v>
          </cell>
          <cell r="E2020" t="str">
            <v>23110</v>
          </cell>
        </row>
        <row r="2021">
          <cell r="C2021" t="str">
            <v>อ.คลองใหญ่</v>
          </cell>
          <cell r="D2021" t="str">
            <v>ต.หาดเล็ก</v>
          </cell>
          <cell r="E2021" t="str">
            <v>23110</v>
          </cell>
        </row>
        <row r="2022">
          <cell r="C2022" t="str">
            <v>อ.เขาสมิง</v>
          </cell>
          <cell r="D2022" t="str">
            <v>ต.เขาสมิง</v>
          </cell>
          <cell r="E2022" t="str">
            <v>23130</v>
          </cell>
        </row>
        <row r="2023">
          <cell r="C2023" t="str">
            <v>อ.เขาสมิง</v>
          </cell>
          <cell r="D2023" t="str">
            <v>ต.แสนตุ้ง</v>
          </cell>
          <cell r="E2023" t="str">
            <v>23150</v>
          </cell>
        </row>
        <row r="2024">
          <cell r="C2024" t="str">
            <v>อ.เขาสมิง</v>
          </cell>
          <cell r="D2024" t="str">
            <v>ต.วังตะเคียน</v>
          </cell>
          <cell r="E2024" t="str">
            <v>23130</v>
          </cell>
        </row>
        <row r="2025">
          <cell r="C2025" t="str">
            <v>อ.เขาสมิง</v>
          </cell>
          <cell r="D2025" t="str">
            <v>ต.ท่าโสม</v>
          </cell>
          <cell r="E2025" t="str">
            <v>23150</v>
          </cell>
        </row>
        <row r="2026">
          <cell r="C2026" t="str">
            <v>อ.เขาสมิง</v>
          </cell>
          <cell r="D2026" t="str">
            <v>ต.สะตอ</v>
          </cell>
          <cell r="E2026" t="str">
            <v>23150</v>
          </cell>
        </row>
        <row r="2027">
          <cell r="C2027" t="str">
            <v>อ.เขาสมิง</v>
          </cell>
          <cell r="D2027" t="str">
            <v>ต.ประณีต</v>
          </cell>
          <cell r="E2027" t="str">
            <v>23150</v>
          </cell>
        </row>
        <row r="2028">
          <cell r="C2028" t="str">
            <v>อ.เขาสมิง</v>
          </cell>
          <cell r="D2028" t="str">
            <v>ต.เทพนิมิต</v>
          </cell>
          <cell r="E2028" t="str">
            <v>23150</v>
          </cell>
        </row>
        <row r="2029">
          <cell r="C2029" t="str">
            <v>อ.เขาสมิง</v>
          </cell>
          <cell r="D2029" t="str">
            <v>ต.ทุ่งนนทรี</v>
          </cell>
          <cell r="E2029" t="str">
            <v>23130</v>
          </cell>
        </row>
        <row r="2030">
          <cell r="C2030" t="str">
            <v>อ.เขาสมิง</v>
          </cell>
          <cell r="D2030" t="str">
            <v>ต.บ่อไร่</v>
          </cell>
          <cell r="E2030" t="str">
            <v>โปรดระบุ</v>
          </cell>
        </row>
        <row r="2031">
          <cell r="C2031" t="str">
            <v>อ.เขาสมิง</v>
          </cell>
          <cell r="D2031" t="str">
            <v>ต.ด่านชุมพล</v>
          </cell>
          <cell r="E2031" t="str">
            <v>โปรดระบุ</v>
          </cell>
        </row>
        <row r="2032">
          <cell r="C2032" t="str">
            <v>อ.เขาสมิง</v>
          </cell>
          <cell r="D2032" t="str">
            <v>ต.หนองบอน</v>
          </cell>
          <cell r="E2032" t="str">
            <v>โปรดระบุ</v>
          </cell>
        </row>
        <row r="2033">
          <cell r="C2033" t="str">
            <v>อ.เขาสมิง</v>
          </cell>
          <cell r="D2033" t="str">
            <v>ต.ช้างทูน</v>
          </cell>
          <cell r="E2033" t="str">
            <v>โปรดระบุ</v>
          </cell>
        </row>
        <row r="2034">
          <cell r="C2034" t="str">
            <v>อ.เขาสมิง</v>
          </cell>
          <cell r="D2034" t="str">
            <v>ต.บ่อพลอย</v>
          </cell>
          <cell r="E2034" t="str">
            <v>โปรดระบุ</v>
          </cell>
        </row>
        <row r="2035">
          <cell r="C2035" t="str">
            <v>อ.บ่อไร่</v>
          </cell>
          <cell r="D2035" t="str">
            <v>ต.บ่อพลอย</v>
          </cell>
          <cell r="E2035" t="str">
            <v>23140</v>
          </cell>
        </row>
        <row r="2036">
          <cell r="C2036" t="str">
            <v>อ.บ่อไร่</v>
          </cell>
          <cell r="D2036" t="str">
            <v>ต.ช้างทูน</v>
          </cell>
          <cell r="E2036" t="str">
            <v>23140</v>
          </cell>
        </row>
        <row r="2037">
          <cell r="C2037" t="str">
            <v>อ.บ่อไร่</v>
          </cell>
          <cell r="D2037" t="str">
            <v>ต.ด่านชุมพล</v>
          </cell>
          <cell r="E2037" t="str">
            <v>23140</v>
          </cell>
        </row>
        <row r="2038">
          <cell r="C2038" t="str">
            <v>อ.บ่อไร่</v>
          </cell>
          <cell r="D2038" t="str">
            <v>ต.หนองบอน</v>
          </cell>
          <cell r="E2038" t="str">
            <v>23140</v>
          </cell>
        </row>
        <row r="2039">
          <cell r="C2039" t="str">
            <v>อ.บ่อไร่</v>
          </cell>
          <cell r="D2039" t="str">
            <v>ต.นนทรีย์</v>
          </cell>
          <cell r="E2039" t="str">
            <v>23140</v>
          </cell>
        </row>
        <row r="2040">
          <cell r="C2040" t="str">
            <v>อ.แหลมงอบ</v>
          </cell>
          <cell r="D2040" t="str">
            <v>ต.แหลมงอบ</v>
          </cell>
          <cell r="E2040" t="str">
            <v>23120</v>
          </cell>
        </row>
        <row r="2041">
          <cell r="C2041" t="str">
            <v>อ.แหลมงอบ</v>
          </cell>
          <cell r="D2041" t="str">
            <v>ต.น้ำเชี่ยว</v>
          </cell>
          <cell r="E2041" t="str">
            <v>23120</v>
          </cell>
        </row>
        <row r="2042">
          <cell r="C2042" t="str">
            <v>อ.แหลมงอบ</v>
          </cell>
          <cell r="D2042" t="str">
            <v>ต.บางปิด</v>
          </cell>
          <cell r="E2042" t="str">
            <v>23120</v>
          </cell>
        </row>
        <row r="2043">
          <cell r="C2043" t="str">
            <v>อ.แหลมงอบ</v>
          </cell>
          <cell r="D2043" t="str">
            <v>ต.เกาะช้าง</v>
          </cell>
          <cell r="E2043" t="str">
            <v>โปรดระบุ</v>
          </cell>
        </row>
        <row r="2044">
          <cell r="C2044" t="str">
            <v>อ.แหลมงอบ</v>
          </cell>
          <cell r="D2044" t="str">
            <v>ต.เกาะหมาก</v>
          </cell>
          <cell r="E2044" t="str">
            <v>โปรดระบุ</v>
          </cell>
        </row>
        <row r="2045">
          <cell r="C2045" t="str">
            <v>อ.แหลมงอบ</v>
          </cell>
          <cell r="D2045" t="str">
            <v>ต.เกาะกูด</v>
          </cell>
          <cell r="E2045" t="str">
            <v>โปรดระบุ</v>
          </cell>
        </row>
        <row r="2046">
          <cell r="C2046" t="str">
            <v>อ.แหลมงอบ</v>
          </cell>
          <cell r="D2046" t="str">
            <v>ต.คลองใหญ่</v>
          </cell>
          <cell r="E2046" t="str">
            <v>23120</v>
          </cell>
        </row>
        <row r="2047">
          <cell r="C2047" t="str">
            <v>อ.แหลมงอบ</v>
          </cell>
          <cell r="D2047" t="str">
            <v>ต.เกาะช้างใต้</v>
          </cell>
          <cell r="E2047" t="str">
            <v>โปรดระบุ</v>
          </cell>
        </row>
        <row r="2048">
          <cell r="C2048" t="str">
            <v>อ.เกาะกูด</v>
          </cell>
          <cell r="D2048" t="str">
            <v>ต.เกาะหมาก</v>
          </cell>
          <cell r="E2048" t="str">
            <v>23000</v>
          </cell>
        </row>
        <row r="2049">
          <cell r="C2049" t="str">
            <v>อ.เกาะกูด</v>
          </cell>
          <cell r="D2049" t="str">
            <v>ต.เกาะกูด</v>
          </cell>
          <cell r="E2049" t="str">
            <v>23000</v>
          </cell>
        </row>
        <row r="2050">
          <cell r="C2050" t="str">
            <v>อ.เกาะช้าง</v>
          </cell>
          <cell r="D2050" t="str">
            <v>ต.เกาะช้าง</v>
          </cell>
          <cell r="E2050" t="str">
            <v>23170</v>
          </cell>
        </row>
        <row r="2051">
          <cell r="C2051" t="str">
            <v>อ.เกาะช้าง</v>
          </cell>
          <cell r="D2051" t="str">
            <v>ต.เกาะช้างใต้</v>
          </cell>
          <cell r="E2051" t="str">
            <v>23170</v>
          </cell>
        </row>
        <row r="2052">
          <cell r="C2052" t="str">
            <v>อ.เมืองตาก</v>
          </cell>
          <cell r="D2052" t="str">
            <v>ต.ระแหง</v>
          </cell>
          <cell r="E2052" t="str">
            <v>63000</v>
          </cell>
        </row>
        <row r="2053">
          <cell r="C2053" t="str">
            <v>อ.เมืองตาก</v>
          </cell>
          <cell r="D2053" t="str">
            <v>ต.หนองหลวง</v>
          </cell>
          <cell r="E2053" t="str">
            <v>63000</v>
          </cell>
        </row>
        <row r="2054">
          <cell r="C2054" t="str">
            <v>อ.เมืองตาก</v>
          </cell>
          <cell r="D2054" t="str">
            <v>ต.เชียงเงิน</v>
          </cell>
          <cell r="E2054" t="str">
            <v>63000</v>
          </cell>
        </row>
        <row r="2055">
          <cell r="C2055" t="str">
            <v>อ.เมืองตาก</v>
          </cell>
          <cell r="D2055" t="str">
            <v>ต.หัวเดียด</v>
          </cell>
          <cell r="E2055" t="str">
            <v>63000</v>
          </cell>
        </row>
        <row r="2056">
          <cell r="C2056" t="str">
            <v>อ.เมืองตาก</v>
          </cell>
          <cell r="D2056" t="str">
            <v>ต.หนองบัวเหนือ</v>
          </cell>
          <cell r="E2056" t="str">
            <v>63000</v>
          </cell>
        </row>
        <row r="2057">
          <cell r="C2057" t="str">
            <v>อ.เมืองตาก</v>
          </cell>
          <cell r="D2057" t="str">
            <v>ต.ไม้งาม</v>
          </cell>
          <cell r="E2057" t="str">
            <v>63000</v>
          </cell>
        </row>
        <row r="2058">
          <cell r="C2058" t="str">
            <v>อ.เมืองตาก</v>
          </cell>
          <cell r="D2058" t="str">
            <v>ต.โป่งแดง</v>
          </cell>
          <cell r="E2058" t="str">
            <v>63000</v>
          </cell>
        </row>
        <row r="2059">
          <cell r="C2059" t="str">
            <v>อ.เมืองตาก</v>
          </cell>
          <cell r="D2059" t="str">
            <v>ต.น้ำรึม</v>
          </cell>
          <cell r="E2059" t="str">
            <v>63000</v>
          </cell>
        </row>
        <row r="2060">
          <cell r="C2060" t="str">
            <v>อ.เมืองตาก</v>
          </cell>
          <cell r="D2060" t="str">
            <v>ต.วังหิน</v>
          </cell>
          <cell r="E2060" t="str">
            <v>63000</v>
          </cell>
        </row>
        <row r="2061">
          <cell r="C2061" t="str">
            <v>อ.เมืองตาก</v>
          </cell>
          <cell r="D2061" t="str">
            <v>ต.เชียงทอง</v>
          </cell>
          <cell r="E2061" t="str">
            <v>โปรดระบุ</v>
          </cell>
        </row>
        <row r="2062">
          <cell r="C2062" t="str">
            <v>อ.เมืองตาก</v>
          </cell>
          <cell r="D2062" t="str">
            <v>ต.แม่ท้อ</v>
          </cell>
          <cell r="E2062" t="str">
            <v>63000</v>
          </cell>
        </row>
        <row r="2063">
          <cell r="C2063" t="str">
            <v>อ.เมืองตาก</v>
          </cell>
          <cell r="D2063" t="str">
            <v>ต.ป่ามะม่วง</v>
          </cell>
          <cell r="E2063" t="str">
            <v>63000</v>
          </cell>
        </row>
        <row r="2064">
          <cell r="C2064" t="str">
            <v>อ.เมืองตาก</v>
          </cell>
          <cell r="D2064" t="str">
            <v>ต.หนองบัวใต้</v>
          </cell>
          <cell r="E2064" t="str">
            <v>63000</v>
          </cell>
        </row>
        <row r="2065">
          <cell r="C2065" t="str">
            <v>อ.เมืองตาก</v>
          </cell>
          <cell r="D2065" t="str">
            <v>ต.วังประจบ</v>
          </cell>
          <cell r="E2065" t="str">
            <v>63000</v>
          </cell>
        </row>
        <row r="2066">
          <cell r="C2066" t="str">
            <v>อ.เมืองตาก</v>
          </cell>
          <cell r="D2066" t="str">
            <v>ต.ตลุกกลางทุ่ง</v>
          </cell>
          <cell r="E2066" t="str">
            <v>63000</v>
          </cell>
        </row>
        <row r="2067">
          <cell r="C2067" t="str">
            <v>อ.เมืองตาก</v>
          </cell>
          <cell r="D2067" t="str">
            <v>ต.นาโบสถ์</v>
          </cell>
          <cell r="E2067" t="str">
            <v>โปรดระบุ</v>
          </cell>
        </row>
        <row r="2068">
          <cell r="C2068" t="str">
            <v>อ.เมืองตาก</v>
          </cell>
          <cell r="D2068" t="str">
            <v>ต.ประดาง</v>
          </cell>
          <cell r="E2068" t="str">
            <v>โปรดระบุ</v>
          </cell>
        </row>
        <row r="2069">
          <cell r="C2069" t="str">
            <v>อ.บ้านตาก</v>
          </cell>
          <cell r="D2069" t="str">
            <v>ต.ตากออก</v>
          </cell>
          <cell r="E2069" t="str">
            <v>63120</v>
          </cell>
        </row>
        <row r="2070">
          <cell r="C2070" t="str">
            <v>อ.บ้านตาก</v>
          </cell>
          <cell r="D2070" t="str">
            <v>ต.สมอโคน</v>
          </cell>
          <cell r="E2070" t="str">
            <v>63120</v>
          </cell>
        </row>
        <row r="2071">
          <cell r="C2071" t="str">
            <v>อ.บ้านตาก</v>
          </cell>
          <cell r="D2071" t="str">
            <v>ต.แม่สลิด</v>
          </cell>
          <cell r="E2071" t="str">
            <v>63120</v>
          </cell>
        </row>
        <row r="2072">
          <cell r="C2072" t="str">
            <v>อ.บ้านตาก</v>
          </cell>
          <cell r="D2072" t="str">
            <v>ต.ตากตก</v>
          </cell>
          <cell r="E2072" t="str">
            <v>63120</v>
          </cell>
        </row>
        <row r="2073">
          <cell r="C2073" t="str">
            <v>อ.บ้านตาก</v>
          </cell>
          <cell r="D2073" t="str">
            <v>ต.เกาะตะเภา</v>
          </cell>
          <cell r="E2073" t="str">
            <v>63120</v>
          </cell>
        </row>
        <row r="2074">
          <cell r="C2074" t="str">
            <v>อ.บ้านตาก</v>
          </cell>
          <cell r="D2074" t="str">
            <v>ต.ทุ่งกระเชาะ</v>
          </cell>
          <cell r="E2074" t="str">
            <v>63120</v>
          </cell>
        </row>
        <row r="2075">
          <cell r="C2075" t="str">
            <v>อ.บ้านตาก</v>
          </cell>
          <cell r="D2075" t="str">
            <v>ต.ท้องฟ้า</v>
          </cell>
          <cell r="E2075" t="str">
            <v>63120</v>
          </cell>
        </row>
        <row r="2076">
          <cell r="C2076" t="str">
            <v>อ.สามเงา</v>
          </cell>
          <cell r="D2076" t="str">
            <v>ต.สามเงา</v>
          </cell>
          <cell r="E2076" t="str">
            <v>63130</v>
          </cell>
        </row>
        <row r="2077">
          <cell r="C2077" t="str">
            <v>อ.สามเงา</v>
          </cell>
          <cell r="D2077" t="str">
            <v>ต.วังหมัน</v>
          </cell>
          <cell r="E2077" t="str">
            <v>63130</v>
          </cell>
        </row>
        <row r="2078">
          <cell r="C2078" t="str">
            <v>อ.สามเงา</v>
          </cell>
          <cell r="D2078" t="str">
            <v>ต.ยกกระบัตร</v>
          </cell>
          <cell r="E2078" t="str">
            <v>63130</v>
          </cell>
        </row>
        <row r="2079">
          <cell r="C2079" t="str">
            <v>อ.สามเงา</v>
          </cell>
          <cell r="D2079" t="str">
            <v>ต.ย่านรี</v>
          </cell>
          <cell r="E2079" t="str">
            <v>63130</v>
          </cell>
        </row>
        <row r="2080">
          <cell r="C2080" t="str">
            <v>อ.สามเงา</v>
          </cell>
          <cell r="D2080" t="str">
            <v>ต.บ้านนา</v>
          </cell>
          <cell r="E2080" t="str">
            <v>63130</v>
          </cell>
        </row>
        <row r="2081">
          <cell r="C2081" t="str">
            <v>อ.สามเงา</v>
          </cell>
          <cell r="D2081" t="str">
            <v>ต.วังจันทร์</v>
          </cell>
          <cell r="E2081" t="str">
            <v>63130</v>
          </cell>
        </row>
        <row r="2082">
          <cell r="C2082" t="str">
            <v>อ.แม่ระมาด</v>
          </cell>
          <cell r="D2082" t="str">
            <v>ต.แม่ระมาด</v>
          </cell>
          <cell r="E2082" t="str">
            <v>63140</v>
          </cell>
        </row>
        <row r="2083">
          <cell r="C2083" t="str">
            <v>อ.แม่ระมาด</v>
          </cell>
          <cell r="D2083" t="str">
            <v>ต.แม่จะเรา</v>
          </cell>
          <cell r="E2083" t="str">
            <v>63140</v>
          </cell>
        </row>
        <row r="2084">
          <cell r="C2084" t="str">
            <v>อ.แม่ระมาด</v>
          </cell>
          <cell r="D2084" t="str">
            <v>ต.ขะเนจื้อ</v>
          </cell>
          <cell r="E2084" t="str">
            <v>63140</v>
          </cell>
        </row>
        <row r="2085">
          <cell r="C2085" t="str">
            <v>อ.แม่ระมาด</v>
          </cell>
          <cell r="D2085" t="str">
            <v>ต.แม่ตื่น</v>
          </cell>
          <cell r="E2085" t="str">
            <v>63140</v>
          </cell>
        </row>
        <row r="2086">
          <cell r="C2086" t="str">
            <v>อ.แม่ระมาด</v>
          </cell>
          <cell r="D2086" t="str">
            <v>ต.สามหมื่น</v>
          </cell>
          <cell r="E2086" t="str">
            <v>63140</v>
          </cell>
        </row>
        <row r="2087">
          <cell r="C2087" t="str">
            <v>อ.แม่ระมาด</v>
          </cell>
          <cell r="D2087" t="str">
            <v>ต.พระธาตุ</v>
          </cell>
          <cell r="E2087" t="str">
            <v>63140</v>
          </cell>
        </row>
        <row r="2088">
          <cell r="C2088" t="str">
            <v>อ.ท่าสองยาง</v>
          </cell>
          <cell r="D2088" t="str">
            <v>ต.ท่าสองยาง</v>
          </cell>
          <cell r="E2088" t="str">
            <v>63150</v>
          </cell>
        </row>
        <row r="2089">
          <cell r="C2089" t="str">
            <v>อ.ท่าสองยาง</v>
          </cell>
          <cell r="D2089" t="str">
            <v>ต.แม่ต้าน</v>
          </cell>
          <cell r="E2089" t="str">
            <v>63150</v>
          </cell>
        </row>
        <row r="2090">
          <cell r="C2090" t="str">
            <v>อ.ท่าสองยาง</v>
          </cell>
          <cell r="D2090" t="str">
            <v>ต.แม่สอง</v>
          </cell>
          <cell r="E2090" t="str">
            <v>63150</v>
          </cell>
        </row>
        <row r="2091">
          <cell r="C2091" t="str">
            <v>อ.ท่าสองยาง</v>
          </cell>
          <cell r="D2091" t="str">
            <v>ต.แม่หละ</v>
          </cell>
          <cell r="E2091" t="str">
            <v>63150</v>
          </cell>
        </row>
        <row r="2092">
          <cell r="C2092" t="str">
            <v>อ.ท่าสองยาง</v>
          </cell>
          <cell r="D2092" t="str">
            <v>ต.แม่วะหลวง</v>
          </cell>
          <cell r="E2092" t="str">
            <v>63150</v>
          </cell>
        </row>
        <row r="2093">
          <cell r="C2093" t="str">
            <v>อ.ท่าสองยาง</v>
          </cell>
          <cell r="D2093" t="str">
            <v>ต.แม่อุสุ</v>
          </cell>
          <cell r="E2093" t="str">
            <v>63150</v>
          </cell>
        </row>
        <row r="2094">
          <cell r="C2094" t="str">
            <v>อ.แม่สอด</v>
          </cell>
          <cell r="D2094" t="str">
            <v>ต.แม่สอด</v>
          </cell>
          <cell r="E2094" t="str">
            <v>63110</v>
          </cell>
        </row>
        <row r="2095">
          <cell r="C2095" t="str">
            <v>อ.แม่สอด</v>
          </cell>
          <cell r="D2095" t="str">
            <v>ต.แม่กุ</v>
          </cell>
          <cell r="E2095" t="str">
            <v>63110</v>
          </cell>
        </row>
        <row r="2096">
          <cell r="C2096" t="str">
            <v>อ.แม่สอด</v>
          </cell>
          <cell r="D2096" t="str">
            <v>ต.พะวอ</v>
          </cell>
          <cell r="E2096" t="str">
            <v>63110</v>
          </cell>
        </row>
        <row r="2097">
          <cell r="C2097" t="str">
            <v>อ.แม่สอด</v>
          </cell>
          <cell r="D2097" t="str">
            <v>ต.แม่ตาว</v>
          </cell>
          <cell r="E2097" t="str">
            <v>63110</v>
          </cell>
        </row>
        <row r="2098">
          <cell r="C2098" t="str">
            <v>อ.แม่สอด</v>
          </cell>
          <cell r="D2098" t="str">
            <v>ต.แม่กาษา</v>
          </cell>
          <cell r="E2098" t="str">
            <v>63110</v>
          </cell>
        </row>
        <row r="2099">
          <cell r="C2099" t="str">
            <v>อ.แม่สอด</v>
          </cell>
          <cell r="D2099" t="str">
            <v>ต.ท่าสายลวด</v>
          </cell>
          <cell r="E2099" t="str">
            <v>63110</v>
          </cell>
        </row>
        <row r="2100">
          <cell r="C2100" t="str">
            <v>อ.แม่สอด</v>
          </cell>
          <cell r="D2100" t="str">
            <v>ต.แม่ปะ</v>
          </cell>
          <cell r="E2100" t="str">
            <v>63110</v>
          </cell>
        </row>
        <row r="2101">
          <cell r="C2101" t="str">
            <v>อ.แม่สอด</v>
          </cell>
          <cell r="D2101" t="str">
            <v>ต.มหาวัน</v>
          </cell>
          <cell r="E2101" t="str">
            <v>63110</v>
          </cell>
        </row>
        <row r="2102">
          <cell r="C2102" t="str">
            <v>อ.แม่สอด</v>
          </cell>
          <cell r="D2102" t="str">
            <v>ต.ด่านแม่ละเมา</v>
          </cell>
          <cell r="E2102" t="str">
            <v>63110</v>
          </cell>
        </row>
        <row r="2103">
          <cell r="C2103" t="str">
            <v>อ.แม่สอด</v>
          </cell>
          <cell r="D2103" t="str">
            <v>ต.พระธาตุผาแดง</v>
          </cell>
          <cell r="E2103" t="str">
            <v>63110</v>
          </cell>
        </row>
        <row r="2104">
          <cell r="C2104" t="str">
            <v>อ.พบพระ</v>
          </cell>
          <cell r="D2104" t="str">
            <v>ต.พบพระ</v>
          </cell>
          <cell r="E2104" t="str">
            <v>63160</v>
          </cell>
        </row>
        <row r="2105">
          <cell r="C2105" t="str">
            <v>อ.พบพระ</v>
          </cell>
          <cell r="D2105" t="str">
            <v>ต.ช่องแคบ</v>
          </cell>
          <cell r="E2105" t="str">
            <v>63160</v>
          </cell>
        </row>
        <row r="2106">
          <cell r="C2106" t="str">
            <v>อ.พบพระ</v>
          </cell>
          <cell r="D2106" t="str">
            <v>ต.คีรีราษฎร์</v>
          </cell>
          <cell r="E2106" t="str">
            <v>63160</v>
          </cell>
        </row>
        <row r="2107">
          <cell r="C2107" t="str">
            <v>อ.พบพระ</v>
          </cell>
          <cell r="D2107" t="str">
            <v>ต.วาเล่ย์</v>
          </cell>
          <cell r="E2107" t="str">
            <v>63160</v>
          </cell>
        </row>
        <row r="2108">
          <cell r="C2108" t="str">
            <v>อ.พบพระ</v>
          </cell>
          <cell r="D2108" t="str">
            <v>ต.รวมไทยพัฒนา</v>
          </cell>
          <cell r="E2108" t="str">
            <v>63160</v>
          </cell>
        </row>
        <row r="2109">
          <cell r="C2109" t="str">
            <v>อ.อุ้มผาง</v>
          </cell>
          <cell r="D2109" t="str">
            <v>ต.อุ้มผาง</v>
          </cell>
          <cell r="E2109" t="str">
            <v>63170</v>
          </cell>
        </row>
        <row r="2110">
          <cell r="C2110" t="str">
            <v>อ.อุ้มผาง</v>
          </cell>
          <cell r="D2110" t="str">
            <v>ต.หนองหลวง</v>
          </cell>
          <cell r="E2110" t="str">
            <v>63170</v>
          </cell>
        </row>
        <row r="2111">
          <cell r="C2111" t="str">
            <v>อ.อุ้มผาง</v>
          </cell>
          <cell r="D2111" t="str">
            <v>ต.โมโกร</v>
          </cell>
          <cell r="E2111" t="str">
            <v>63170</v>
          </cell>
        </row>
        <row r="2112">
          <cell r="C2112" t="str">
            <v>อ.อุ้มผาง</v>
          </cell>
          <cell r="D2112" t="str">
            <v>ต.แม่จัน</v>
          </cell>
          <cell r="E2112" t="str">
            <v>63170</v>
          </cell>
        </row>
        <row r="2113">
          <cell r="C2113" t="str">
            <v>อ.อุ้มผาง</v>
          </cell>
          <cell r="D2113" t="str">
            <v>ต.แม่ละมุ้ง</v>
          </cell>
          <cell r="E2113" t="str">
            <v>63170</v>
          </cell>
        </row>
        <row r="2114">
          <cell r="C2114" t="str">
            <v>อ.อุ้มผาง</v>
          </cell>
          <cell r="D2114" t="str">
            <v>ต.แม่กลอง</v>
          </cell>
          <cell r="E2114" t="str">
            <v>63170</v>
          </cell>
        </row>
        <row r="2115">
          <cell r="C2115" t="str">
            <v>อ.วังเจ้า</v>
          </cell>
          <cell r="D2115" t="str">
            <v>ต.เชียงทอง</v>
          </cell>
          <cell r="E2115" t="str">
            <v>63000</v>
          </cell>
        </row>
        <row r="2116">
          <cell r="C2116" t="str">
            <v>อ.วังเจ้า</v>
          </cell>
          <cell r="D2116" t="str">
            <v>ต.นาโบสถ์</v>
          </cell>
          <cell r="E2116" t="str">
            <v>63000</v>
          </cell>
        </row>
        <row r="2117">
          <cell r="C2117" t="str">
            <v>อ.วังเจ้า</v>
          </cell>
          <cell r="D2117" t="str">
            <v>ต.ประดาง</v>
          </cell>
          <cell r="E2117" t="str">
            <v>63000</v>
          </cell>
        </row>
        <row r="2118">
          <cell r="C2118" t="str">
            <v>อ.เมืองนครนายก</v>
          </cell>
          <cell r="D2118" t="str">
            <v>ต.นครนายก</v>
          </cell>
          <cell r="E2118" t="str">
            <v>26000</v>
          </cell>
        </row>
        <row r="2119">
          <cell r="C2119" t="str">
            <v>อ.เมืองนครนายก</v>
          </cell>
          <cell r="D2119" t="str">
            <v>ต.ท่าช้าง</v>
          </cell>
          <cell r="E2119" t="str">
            <v>26000</v>
          </cell>
        </row>
        <row r="2120">
          <cell r="C2120" t="str">
            <v>อ.เมืองนครนายก</v>
          </cell>
          <cell r="D2120" t="str">
            <v>ต.บ้านใหญ่</v>
          </cell>
          <cell r="E2120" t="str">
            <v>26000</v>
          </cell>
        </row>
        <row r="2121">
          <cell r="C2121" t="str">
            <v>อ.เมืองนครนายก</v>
          </cell>
          <cell r="D2121" t="str">
            <v>ต.วังกระโจม</v>
          </cell>
          <cell r="E2121" t="str">
            <v>26000</v>
          </cell>
        </row>
        <row r="2122">
          <cell r="C2122" t="str">
            <v>อ.เมืองนครนายก</v>
          </cell>
          <cell r="D2122" t="str">
            <v>ต.ท่าทราย</v>
          </cell>
          <cell r="E2122" t="str">
            <v>26000</v>
          </cell>
        </row>
        <row r="2123">
          <cell r="C2123" t="str">
            <v>อ.เมืองนครนายก</v>
          </cell>
          <cell r="D2123" t="str">
            <v>ต.ดอนยอ</v>
          </cell>
          <cell r="E2123" t="str">
            <v>26000</v>
          </cell>
        </row>
        <row r="2124">
          <cell r="C2124" t="str">
            <v>อ.เมืองนครนายก</v>
          </cell>
          <cell r="D2124" t="str">
            <v>ต.ศรีจุฬา</v>
          </cell>
          <cell r="E2124" t="str">
            <v>26000</v>
          </cell>
        </row>
        <row r="2125">
          <cell r="C2125" t="str">
            <v>อ.เมืองนครนายก</v>
          </cell>
          <cell r="D2125" t="str">
            <v>ต.ดงละคร</v>
          </cell>
          <cell r="E2125" t="str">
            <v>26000</v>
          </cell>
        </row>
        <row r="2126">
          <cell r="C2126" t="str">
            <v>อ.เมืองนครนายก</v>
          </cell>
          <cell r="D2126" t="str">
            <v>ต.ศรีนาวา</v>
          </cell>
          <cell r="E2126" t="str">
            <v>26000</v>
          </cell>
        </row>
        <row r="2127">
          <cell r="C2127" t="str">
            <v>อ.เมืองนครนายก</v>
          </cell>
          <cell r="D2127" t="str">
            <v>ต.สาริกา</v>
          </cell>
          <cell r="E2127" t="str">
            <v>26000</v>
          </cell>
        </row>
        <row r="2128">
          <cell r="C2128" t="str">
            <v>อ.เมืองนครนายก</v>
          </cell>
          <cell r="D2128" t="str">
            <v>ต.หินตั้ง</v>
          </cell>
          <cell r="E2128" t="str">
            <v>26000</v>
          </cell>
        </row>
        <row r="2129">
          <cell r="C2129" t="str">
            <v>อ.เมืองนครนายก</v>
          </cell>
          <cell r="D2129" t="str">
            <v>ต.เขาพระ</v>
          </cell>
          <cell r="E2129" t="str">
            <v>26000</v>
          </cell>
        </row>
        <row r="2130">
          <cell r="C2130" t="str">
            <v>อ.เมืองนครนายก</v>
          </cell>
          <cell r="D2130" t="str">
            <v>ต.พรหมณี</v>
          </cell>
          <cell r="E2130" t="str">
            <v>26000</v>
          </cell>
        </row>
        <row r="2131">
          <cell r="C2131" t="str">
            <v>อ.ปากพลี</v>
          </cell>
          <cell r="D2131" t="str">
            <v>ต.เกาะหวาย</v>
          </cell>
          <cell r="E2131" t="str">
            <v>26130</v>
          </cell>
        </row>
        <row r="2132">
          <cell r="C2132" t="str">
            <v>อ.ปากพลี</v>
          </cell>
          <cell r="D2132" t="str">
            <v>ต.เกาะโพธิ์</v>
          </cell>
          <cell r="E2132" t="str">
            <v>26130</v>
          </cell>
        </row>
        <row r="2133">
          <cell r="C2133" t="str">
            <v>อ.ปากพลี</v>
          </cell>
          <cell r="D2133" t="str">
            <v>ต.ปากพลี</v>
          </cell>
          <cell r="E2133" t="str">
            <v>26130</v>
          </cell>
        </row>
        <row r="2134">
          <cell r="C2134" t="str">
            <v>อ.ปากพลี</v>
          </cell>
          <cell r="D2134" t="str">
            <v>ต.โคกกรวด</v>
          </cell>
          <cell r="E2134" t="str">
            <v>26130</v>
          </cell>
        </row>
        <row r="2135">
          <cell r="C2135" t="str">
            <v>อ.ปากพลี</v>
          </cell>
          <cell r="D2135" t="str">
            <v>ต.ท่าเรือ</v>
          </cell>
          <cell r="E2135" t="str">
            <v>26130</v>
          </cell>
        </row>
        <row r="2136">
          <cell r="C2136" t="str">
            <v>อ.ปากพลี</v>
          </cell>
          <cell r="D2136" t="str">
            <v>ต.หนองแสง</v>
          </cell>
          <cell r="E2136" t="str">
            <v>26130</v>
          </cell>
        </row>
        <row r="2137">
          <cell r="C2137" t="str">
            <v>อ.ปากพลี</v>
          </cell>
          <cell r="D2137" t="str">
            <v>ต.นาหินลาด</v>
          </cell>
          <cell r="E2137" t="str">
            <v>26130</v>
          </cell>
        </row>
        <row r="2138">
          <cell r="C2138" t="str">
            <v>อ.บ้านนา</v>
          </cell>
          <cell r="D2138" t="str">
            <v>ต.บ้านนา</v>
          </cell>
          <cell r="E2138" t="str">
            <v>26110</v>
          </cell>
        </row>
        <row r="2139">
          <cell r="C2139" t="str">
            <v>อ.บ้านนา</v>
          </cell>
          <cell r="D2139" t="str">
            <v>ต.บ้านพร้าว</v>
          </cell>
          <cell r="E2139" t="str">
            <v>26110</v>
          </cell>
        </row>
        <row r="2140">
          <cell r="C2140" t="str">
            <v>อ.บ้านนา</v>
          </cell>
          <cell r="D2140" t="str">
            <v>ต.บ้านพริก</v>
          </cell>
          <cell r="E2140" t="str">
            <v>26110</v>
          </cell>
        </row>
        <row r="2141">
          <cell r="C2141" t="str">
            <v>อ.บ้านนา</v>
          </cell>
          <cell r="D2141" t="str">
            <v>ต.อาษา</v>
          </cell>
          <cell r="E2141" t="str">
            <v>26110</v>
          </cell>
        </row>
        <row r="2142">
          <cell r="C2142" t="str">
            <v>อ.บ้านนา</v>
          </cell>
          <cell r="D2142" t="str">
            <v>ต.ทองหลาง</v>
          </cell>
          <cell r="E2142" t="str">
            <v>26110</v>
          </cell>
        </row>
        <row r="2143">
          <cell r="C2143" t="str">
            <v>อ.บ้านนา</v>
          </cell>
          <cell r="D2143" t="str">
            <v>ต.บางอ้อ</v>
          </cell>
          <cell r="E2143" t="str">
            <v>26110</v>
          </cell>
        </row>
        <row r="2144">
          <cell r="C2144" t="str">
            <v>อ.บ้านนา</v>
          </cell>
          <cell r="D2144" t="str">
            <v>ต.พิกุลออก</v>
          </cell>
          <cell r="E2144" t="str">
            <v>26110</v>
          </cell>
        </row>
        <row r="2145">
          <cell r="C2145" t="str">
            <v>อ.บ้านนา</v>
          </cell>
          <cell r="D2145" t="str">
            <v>ต.ป่าขะ</v>
          </cell>
          <cell r="E2145" t="str">
            <v>26110</v>
          </cell>
        </row>
        <row r="2146">
          <cell r="C2146" t="str">
            <v>อ.บ้านนา</v>
          </cell>
          <cell r="D2146" t="str">
            <v>ต.เขาเพิ่ม</v>
          </cell>
          <cell r="E2146" t="str">
            <v>26110</v>
          </cell>
        </row>
        <row r="2147">
          <cell r="C2147" t="str">
            <v>อ.บ้านนา</v>
          </cell>
          <cell r="D2147" t="str">
            <v>ต.ศรีกะอาง</v>
          </cell>
          <cell r="E2147" t="str">
            <v>26110</v>
          </cell>
        </row>
        <row r="2148">
          <cell r="C2148" t="str">
            <v>อ.องครักษ์</v>
          </cell>
          <cell r="D2148" t="str">
            <v>ต.พระอาจารย์</v>
          </cell>
          <cell r="E2148" t="str">
            <v>26120</v>
          </cell>
        </row>
        <row r="2149">
          <cell r="C2149" t="str">
            <v>อ.องครักษ์</v>
          </cell>
          <cell r="D2149" t="str">
            <v>ต.บึงศาล</v>
          </cell>
          <cell r="E2149" t="str">
            <v>26120</v>
          </cell>
        </row>
        <row r="2150">
          <cell r="C2150" t="str">
            <v>อ.องครักษ์</v>
          </cell>
          <cell r="D2150" t="str">
            <v>ต.ศีรษะกระบือ</v>
          </cell>
          <cell r="E2150" t="str">
            <v>26120</v>
          </cell>
        </row>
        <row r="2151">
          <cell r="C2151" t="str">
            <v>อ.องครักษ์</v>
          </cell>
          <cell r="D2151" t="str">
            <v>ต.โพธิ์แทน</v>
          </cell>
          <cell r="E2151" t="str">
            <v>26120</v>
          </cell>
        </row>
        <row r="2152">
          <cell r="C2152" t="str">
            <v>อ.องครักษ์</v>
          </cell>
          <cell r="D2152" t="str">
            <v>ต.บางสมบูรณ์</v>
          </cell>
          <cell r="E2152" t="str">
            <v>26120</v>
          </cell>
        </row>
        <row r="2153">
          <cell r="C2153" t="str">
            <v>อ.องครักษ์</v>
          </cell>
          <cell r="D2153" t="str">
            <v>ต.ทรายมูล</v>
          </cell>
          <cell r="E2153" t="str">
            <v>26120</v>
          </cell>
        </row>
        <row r="2154">
          <cell r="C2154" t="str">
            <v>อ.องครักษ์</v>
          </cell>
          <cell r="D2154" t="str">
            <v>ต.บางปลากด</v>
          </cell>
          <cell r="E2154" t="str">
            <v>26120</v>
          </cell>
        </row>
        <row r="2155">
          <cell r="C2155" t="str">
            <v>อ.องครักษ์</v>
          </cell>
          <cell r="D2155" t="str">
            <v>ต.บางลูกเสือ</v>
          </cell>
          <cell r="E2155" t="str">
            <v>26120</v>
          </cell>
        </row>
        <row r="2156">
          <cell r="C2156" t="str">
            <v>อ.องครักษ์</v>
          </cell>
          <cell r="D2156" t="str">
            <v>ต.องครักษ์</v>
          </cell>
          <cell r="E2156" t="str">
            <v>26120</v>
          </cell>
        </row>
        <row r="2157">
          <cell r="C2157" t="str">
            <v>อ.องครักษ์</v>
          </cell>
          <cell r="D2157" t="str">
            <v>ต.ชุมพล</v>
          </cell>
          <cell r="E2157" t="str">
            <v>26120</v>
          </cell>
        </row>
        <row r="2158">
          <cell r="C2158" t="str">
            <v>อ.องครักษ์</v>
          </cell>
          <cell r="D2158" t="str">
            <v>ต.คลองใหญ่</v>
          </cell>
          <cell r="E2158" t="str">
            <v>26120</v>
          </cell>
        </row>
        <row r="2159">
          <cell r="C2159" t="str">
            <v>อ.เมืองนครปฐม</v>
          </cell>
          <cell r="D2159" t="str">
            <v>ต.พระปฐมเจดีย์</v>
          </cell>
          <cell r="E2159" t="str">
            <v>73000</v>
          </cell>
        </row>
        <row r="2160">
          <cell r="C2160" t="str">
            <v>อ.เมืองนครปฐม</v>
          </cell>
          <cell r="D2160" t="str">
            <v>ต.บางแขม</v>
          </cell>
          <cell r="E2160" t="str">
            <v>73000</v>
          </cell>
        </row>
        <row r="2161">
          <cell r="C2161" t="str">
            <v>อ.เมืองนครปฐม</v>
          </cell>
          <cell r="D2161" t="str">
            <v>ต.พระประโทน</v>
          </cell>
          <cell r="E2161" t="str">
            <v>73000</v>
          </cell>
        </row>
        <row r="2162">
          <cell r="C2162" t="str">
            <v>อ.เมืองนครปฐม</v>
          </cell>
          <cell r="D2162" t="str">
            <v>ต.ธรรมศาลา</v>
          </cell>
          <cell r="E2162" t="str">
            <v>73000</v>
          </cell>
        </row>
        <row r="2163">
          <cell r="C2163" t="str">
            <v>อ.เมืองนครปฐม</v>
          </cell>
          <cell r="D2163" t="str">
            <v>ต.ตาก้อง</v>
          </cell>
          <cell r="E2163" t="str">
            <v>73000</v>
          </cell>
        </row>
        <row r="2164">
          <cell r="C2164" t="str">
            <v>อ.เมืองนครปฐม</v>
          </cell>
          <cell r="D2164" t="str">
            <v>ต.มาบแค</v>
          </cell>
          <cell r="E2164" t="str">
            <v>73000</v>
          </cell>
        </row>
        <row r="2165">
          <cell r="C2165" t="str">
            <v>อ.เมืองนครปฐม</v>
          </cell>
          <cell r="D2165" t="str">
            <v>ต.สนามจันทร์</v>
          </cell>
          <cell r="E2165" t="str">
            <v>73000</v>
          </cell>
        </row>
        <row r="2166">
          <cell r="C2166" t="str">
            <v>อ.เมืองนครปฐม</v>
          </cell>
          <cell r="D2166" t="str">
            <v>ต.ดอนยายหอม</v>
          </cell>
          <cell r="E2166" t="str">
            <v>73000</v>
          </cell>
        </row>
        <row r="2167">
          <cell r="C2167" t="str">
            <v>อ.เมืองนครปฐม</v>
          </cell>
          <cell r="D2167" t="str">
            <v>ต.ถนนขาด</v>
          </cell>
          <cell r="E2167" t="str">
            <v>73000</v>
          </cell>
        </row>
        <row r="2168">
          <cell r="C2168" t="str">
            <v>อ.เมืองนครปฐม</v>
          </cell>
          <cell r="D2168" t="str">
            <v>ต.บ่อพลับ</v>
          </cell>
          <cell r="E2168" t="str">
            <v>73000</v>
          </cell>
        </row>
        <row r="2169">
          <cell r="C2169" t="str">
            <v>อ.เมืองนครปฐม</v>
          </cell>
          <cell r="D2169" t="str">
            <v>ต.นครปฐม</v>
          </cell>
          <cell r="E2169" t="str">
            <v>73000</v>
          </cell>
        </row>
        <row r="2170">
          <cell r="C2170" t="str">
            <v>อ.เมืองนครปฐม</v>
          </cell>
          <cell r="D2170" t="str">
            <v>ต.วังตะกู</v>
          </cell>
          <cell r="E2170" t="str">
            <v>73000</v>
          </cell>
        </row>
        <row r="2171">
          <cell r="C2171" t="str">
            <v>อ.เมืองนครปฐม</v>
          </cell>
          <cell r="D2171" t="str">
            <v>ต.หนองปากโลง</v>
          </cell>
          <cell r="E2171" t="str">
            <v>73000</v>
          </cell>
        </row>
        <row r="2172">
          <cell r="C2172" t="str">
            <v>อ.เมืองนครปฐม</v>
          </cell>
          <cell r="D2172" t="str">
            <v>ต.สามควายเผือก</v>
          </cell>
          <cell r="E2172" t="str">
            <v>73000</v>
          </cell>
        </row>
        <row r="2173">
          <cell r="C2173" t="str">
            <v>อ.เมืองนครปฐม</v>
          </cell>
          <cell r="D2173" t="str">
            <v>ต.ทุ่งน้อย</v>
          </cell>
          <cell r="E2173" t="str">
            <v>73000</v>
          </cell>
        </row>
        <row r="2174">
          <cell r="C2174" t="str">
            <v>อ.เมืองนครปฐม</v>
          </cell>
          <cell r="D2174" t="str">
            <v>ต.หนองดินแดง</v>
          </cell>
          <cell r="E2174" t="str">
            <v>73000</v>
          </cell>
        </row>
        <row r="2175">
          <cell r="C2175" t="str">
            <v>อ.เมืองนครปฐม</v>
          </cell>
          <cell r="D2175" t="str">
            <v>ต.วังเย็น</v>
          </cell>
          <cell r="E2175" t="str">
            <v>73000</v>
          </cell>
        </row>
        <row r="2176">
          <cell r="C2176" t="str">
            <v>อ.เมืองนครปฐม</v>
          </cell>
          <cell r="D2176" t="str">
            <v>ต.โพรงมะเดื่อ</v>
          </cell>
          <cell r="E2176" t="str">
            <v>73000</v>
          </cell>
        </row>
        <row r="2177">
          <cell r="C2177" t="str">
            <v>อ.เมืองนครปฐม</v>
          </cell>
          <cell r="D2177" t="str">
            <v>ต.ลำพยา</v>
          </cell>
          <cell r="E2177" t="str">
            <v>73000</v>
          </cell>
        </row>
        <row r="2178">
          <cell r="C2178" t="str">
            <v>อ.เมืองนครปฐม</v>
          </cell>
          <cell r="D2178" t="str">
            <v>ต.สระกะเทียม</v>
          </cell>
          <cell r="E2178" t="str">
            <v>73000</v>
          </cell>
        </row>
        <row r="2179">
          <cell r="C2179" t="str">
            <v>อ.เมืองนครปฐม</v>
          </cell>
          <cell r="D2179" t="str">
            <v>ต.สวนป่าน</v>
          </cell>
          <cell r="E2179" t="str">
            <v>73000</v>
          </cell>
        </row>
        <row r="2180">
          <cell r="C2180" t="str">
            <v>อ.เมืองนครปฐม</v>
          </cell>
          <cell r="D2180" t="str">
            <v>ต.ห้วยจรเข้</v>
          </cell>
          <cell r="E2180" t="str">
            <v>73000</v>
          </cell>
        </row>
        <row r="2181">
          <cell r="C2181" t="str">
            <v>อ.เมืองนครปฐม</v>
          </cell>
          <cell r="D2181" t="str">
            <v>ต.ทัพหลวง</v>
          </cell>
          <cell r="E2181" t="str">
            <v>73000</v>
          </cell>
        </row>
        <row r="2182">
          <cell r="C2182" t="str">
            <v>อ.เมืองนครปฐม</v>
          </cell>
          <cell r="D2182" t="str">
            <v>ต.หนองงูเหลือม</v>
          </cell>
          <cell r="E2182" t="str">
            <v>73000</v>
          </cell>
        </row>
        <row r="2183">
          <cell r="C2183" t="str">
            <v>อ.เมืองนครปฐม</v>
          </cell>
          <cell r="D2183" t="str">
            <v>ต.บ้านยาง</v>
          </cell>
          <cell r="E2183" t="str">
            <v>73000</v>
          </cell>
        </row>
        <row r="2184">
          <cell r="C2184" t="str">
            <v>อ.กำแพงแสน</v>
          </cell>
          <cell r="D2184" t="str">
            <v>ต.ทุ่งกระพังโหม</v>
          </cell>
          <cell r="E2184" t="str">
            <v>73140</v>
          </cell>
        </row>
        <row r="2185">
          <cell r="C2185" t="str">
            <v>อ.กำแพงแสน</v>
          </cell>
          <cell r="D2185" t="str">
            <v>ต.กระตีบ</v>
          </cell>
          <cell r="E2185" t="str">
            <v>73180</v>
          </cell>
        </row>
        <row r="2186">
          <cell r="C2186" t="str">
            <v>อ.กำแพงแสน</v>
          </cell>
          <cell r="D2186" t="str">
            <v>ต.ทุ่งลูกนก</v>
          </cell>
          <cell r="E2186" t="str">
            <v>73140</v>
          </cell>
        </row>
        <row r="2187">
          <cell r="C2187" t="str">
            <v>อ.กำแพงแสน</v>
          </cell>
          <cell r="D2187" t="str">
            <v>ต.ห้วยขวาง</v>
          </cell>
          <cell r="E2187" t="str">
            <v>73140</v>
          </cell>
        </row>
        <row r="2188">
          <cell r="C2188" t="str">
            <v>อ.กำแพงแสน</v>
          </cell>
          <cell r="D2188" t="str">
            <v>ต.ทุ่งขวาง</v>
          </cell>
          <cell r="E2188" t="str">
            <v>73140</v>
          </cell>
        </row>
        <row r="2189">
          <cell r="C2189" t="str">
            <v>อ.กำแพงแสน</v>
          </cell>
          <cell r="D2189" t="str">
            <v>ต.สระสี่มุม</v>
          </cell>
          <cell r="E2189" t="str">
            <v>73140</v>
          </cell>
        </row>
        <row r="2190">
          <cell r="C2190" t="str">
            <v>อ.กำแพงแสน</v>
          </cell>
          <cell r="D2190" t="str">
            <v>ต.ทุ่งบัว</v>
          </cell>
          <cell r="E2190" t="str">
            <v>73140</v>
          </cell>
        </row>
        <row r="2191">
          <cell r="C2191" t="str">
            <v>อ.กำแพงแสน</v>
          </cell>
          <cell r="D2191" t="str">
            <v>ต.ดอนข่อย</v>
          </cell>
          <cell r="E2191" t="str">
            <v>73140</v>
          </cell>
        </row>
        <row r="2192">
          <cell r="C2192" t="str">
            <v>อ.กำแพงแสน</v>
          </cell>
          <cell r="D2192" t="str">
            <v>ต.สระพัฒนา</v>
          </cell>
          <cell r="E2192" t="str">
            <v>73180</v>
          </cell>
        </row>
        <row r="2193">
          <cell r="C2193" t="str">
            <v>อ.กำแพงแสน</v>
          </cell>
          <cell r="D2193" t="str">
            <v>ต.ห้วยหมอนทอง</v>
          </cell>
          <cell r="E2193" t="str">
            <v>73140</v>
          </cell>
        </row>
        <row r="2194">
          <cell r="C2194" t="str">
            <v>อ.กำแพงแสน</v>
          </cell>
          <cell r="D2194" t="str">
            <v>ต.ห้วยม่วง</v>
          </cell>
          <cell r="E2194" t="str">
            <v>73180</v>
          </cell>
        </row>
        <row r="2195">
          <cell r="C2195" t="str">
            <v>อ.กำแพงแสน</v>
          </cell>
          <cell r="D2195" t="str">
            <v>ต.กำแพงแสน</v>
          </cell>
          <cell r="E2195" t="str">
            <v>73140</v>
          </cell>
        </row>
        <row r="2196">
          <cell r="C2196" t="str">
            <v>อ.กำแพงแสน</v>
          </cell>
          <cell r="D2196" t="str">
            <v>ต.รางพิกุล</v>
          </cell>
          <cell r="E2196" t="str">
            <v>73140</v>
          </cell>
        </row>
        <row r="2197">
          <cell r="C2197" t="str">
            <v>อ.กำแพงแสน</v>
          </cell>
          <cell r="D2197" t="str">
            <v>ต.หนองกระทุ่ม</v>
          </cell>
          <cell r="E2197" t="str">
            <v>73140</v>
          </cell>
        </row>
        <row r="2198">
          <cell r="C2198" t="str">
            <v>อ.กำแพงแสน</v>
          </cell>
          <cell r="D2198" t="str">
            <v>ต.วังน้ำเขียว</v>
          </cell>
          <cell r="E2198" t="str">
            <v>73140</v>
          </cell>
        </row>
        <row r="2199">
          <cell r="C2199" t="str">
            <v>อ.นครชัยศรี</v>
          </cell>
          <cell r="D2199" t="str">
            <v>ต.นครชัยศรี</v>
          </cell>
          <cell r="E2199" t="str">
            <v>73120</v>
          </cell>
        </row>
        <row r="2200">
          <cell r="C2200" t="str">
            <v>อ.นครชัยศรี</v>
          </cell>
          <cell r="D2200" t="str">
            <v>ต.บางกระเบา</v>
          </cell>
          <cell r="E2200" t="str">
            <v>73120</v>
          </cell>
        </row>
        <row r="2201">
          <cell r="C2201" t="str">
            <v>อ.นครชัยศรี</v>
          </cell>
          <cell r="D2201" t="str">
            <v>ต.วัดแค</v>
          </cell>
          <cell r="E2201" t="str">
            <v>73120</v>
          </cell>
        </row>
        <row r="2202">
          <cell r="C2202" t="str">
            <v>อ.นครชัยศรี</v>
          </cell>
          <cell r="D2202" t="str">
            <v>ต.ท่าตำหนัก</v>
          </cell>
          <cell r="E2202" t="str">
            <v>73120</v>
          </cell>
        </row>
        <row r="2203">
          <cell r="C2203" t="str">
            <v>อ.นครชัยศรี</v>
          </cell>
          <cell r="D2203" t="str">
            <v>ต.บางแก้ว</v>
          </cell>
          <cell r="E2203" t="str">
            <v>73120</v>
          </cell>
        </row>
        <row r="2204">
          <cell r="C2204" t="str">
            <v>อ.นครชัยศรี</v>
          </cell>
          <cell r="D2204" t="str">
            <v>ต.ท่ากระชับ</v>
          </cell>
          <cell r="E2204" t="str">
            <v>73120</v>
          </cell>
        </row>
        <row r="2205">
          <cell r="C2205" t="str">
            <v>อ.นครชัยศรี</v>
          </cell>
          <cell r="D2205" t="str">
            <v>ต.ขุนแก้ว</v>
          </cell>
          <cell r="E2205" t="str">
            <v>73120</v>
          </cell>
        </row>
        <row r="2206">
          <cell r="C2206" t="str">
            <v>อ.นครชัยศรี</v>
          </cell>
          <cell r="D2206" t="str">
            <v>ต.ท่าพระยา</v>
          </cell>
          <cell r="E2206" t="str">
            <v>73120</v>
          </cell>
        </row>
        <row r="2207">
          <cell r="C2207" t="str">
            <v>อ.นครชัยศรี</v>
          </cell>
          <cell r="D2207" t="str">
            <v>ต.พะเนียด</v>
          </cell>
          <cell r="E2207" t="str">
            <v>73120</v>
          </cell>
        </row>
        <row r="2208">
          <cell r="C2208" t="str">
            <v>อ.นครชัยศรี</v>
          </cell>
          <cell r="D2208" t="str">
            <v>ต.บางระกำ</v>
          </cell>
          <cell r="E2208" t="str">
            <v>73120</v>
          </cell>
        </row>
        <row r="2209">
          <cell r="C2209" t="str">
            <v>อ.นครชัยศรี</v>
          </cell>
          <cell r="D2209" t="str">
            <v>ต.โคกพระเจดีย์</v>
          </cell>
          <cell r="E2209" t="str">
            <v>73120</v>
          </cell>
        </row>
        <row r="2210">
          <cell r="C2210" t="str">
            <v>อ.นครชัยศรี</v>
          </cell>
          <cell r="D2210" t="str">
            <v>ต.ศรีษะทอง</v>
          </cell>
          <cell r="E2210" t="str">
            <v>73120</v>
          </cell>
        </row>
        <row r="2211">
          <cell r="C2211" t="str">
            <v>อ.นครชัยศรี</v>
          </cell>
          <cell r="D2211" t="str">
            <v>ต.แหลมบัว</v>
          </cell>
          <cell r="E2211" t="str">
            <v>73120</v>
          </cell>
        </row>
        <row r="2212">
          <cell r="C2212" t="str">
            <v>อ.นครชัยศรี</v>
          </cell>
          <cell r="D2212" t="str">
            <v>ต.ศรีมหาโพธิ์</v>
          </cell>
          <cell r="E2212" t="str">
            <v>73120</v>
          </cell>
        </row>
        <row r="2213">
          <cell r="C2213" t="str">
            <v>อ.นครชัยศรี</v>
          </cell>
          <cell r="D2213" t="str">
            <v>ต.สัมปทวน</v>
          </cell>
          <cell r="E2213" t="str">
            <v>73120</v>
          </cell>
        </row>
        <row r="2214">
          <cell r="C2214" t="str">
            <v>อ.นครชัยศรี</v>
          </cell>
          <cell r="D2214" t="str">
            <v>ต.วัดสำโรง</v>
          </cell>
          <cell r="E2214" t="str">
            <v>73120</v>
          </cell>
        </row>
        <row r="2215">
          <cell r="C2215" t="str">
            <v>อ.นครชัยศรี</v>
          </cell>
          <cell r="D2215" t="str">
            <v>ต.ดอนแฝก</v>
          </cell>
          <cell r="E2215" t="str">
            <v>73120</v>
          </cell>
        </row>
        <row r="2216">
          <cell r="C2216" t="str">
            <v>อ.นครชัยศรี</v>
          </cell>
          <cell r="D2216" t="str">
            <v>ต.ห้วยพลู</v>
          </cell>
          <cell r="E2216" t="str">
            <v>73120</v>
          </cell>
        </row>
        <row r="2217">
          <cell r="C2217" t="str">
            <v>อ.นครชัยศรี</v>
          </cell>
          <cell r="D2217" t="str">
            <v>ต.วัดละมุด</v>
          </cell>
          <cell r="E2217" t="str">
            <v>73120</v>
          </cell>
        </row>
        <row r="2218">
          <cell r="C2218" t="str">
            <v>อ.นครชัยศรี</v>
          </cell>
          <cell r="D2218" t="str">
            <v>ต.บางพระ</v>
          </cell>
          <cell r="E2218" t="str">
            <v>73120</v>
          </cell>
        </row>
        <row r="2219">
          <cell r="C2219" t="str">
            <v>อ.นครชัยศรี</v>
          </cell>
          <cell r="D2219" t="str">
            <v>ต.บางแก้วฟ้า</v>
          </cell>
          <cell r="E2219" t="str">
            <v>73120</v>
          </cell>
        </row>
        <row r="2220">
          <cell r="C2220" t="str">
            <v>อ.นครชัยศรี</v>
          </cell>
          <cell r="D2220" t="str">
            <v>ต.ลานตากฟ้า</v>
          </cell>
          <cell r="E2220" t="str">
            <v>73120</v>
          </cell>
        </row>
        <row r="2221">
          <cell r="C2221" t="str">
            <v>อ.นครชัยศรี</v>
          </cell>
          <cell r="D2221" t="str">
            <v>ต.งิ้วราย</v>
          </cell>
          <cell r="E2221" t="str">
            <v>73120</v>
          </cell>
        </row>
        <row r="2222">
          <cell r="C2222" t="str">
            <v>อ.นครชัยศรี</v>
          </cell>
          <cell r="D2222" t="str">
            <v>ต.ไทยาวาส</v>
          </cell>
          <cell r="E2222" t="str">
            <v>73120</v>
          </cell>
        </row>
        <row r="2223">
          <cell r="C2223" t="str">
            <v>อ.นครชัยศรี</v>
          </cell>
          <cell r="D2223" t="str">
            <v>ต.ศาลายา</v>
          </cell>
          <cell r="E2223" t="str">
            <v>โปรดระบุ</v>
          </cell>
        </row>
        <row r="2224">
          <cell r="C2224" t="str">
            <v>อ.นครชัยศรี</v>
          </cell>
          <cell r="D2224" t="str">
            <v>ต.มหาสวัสดิ์</v>
          </cell>
          <cell r="E2224" t="str">
            <v>โปรดระบุ</v>
          </cell>
        </row>
        <row r="2225">
          <cell r="C2225" t="str">
            <v>อ.นครชัยศรี</v>
          </cell>
          <cell r="D2225" t="str">
            <v>ต.คลองโยง</v>
          </cell>
          <cell r="E2225" t="str">
            <v>โปรดระบุ</v>
          </cell>
        </row>
        <row r="2226">
          <cell r="C2226" t="str">
            <v>อ.นครชัยศรี</v>
          </cell>
          <cell r="D2226" t="str">
            <v>ต.มหาสวัสดิ์</v>
          </cell>
          <cell r="E2226" t="str">
            <v>โปรดระบุ</v>
          </cell>
        </row>
        <row r="2227">
          <cell r="C2227" t="str">
            <v>อ.นครชัยศรี</v>
          </cell>
          <cell r="D2227" t="str">
            <v>ต.คลองโยง</v>
          </cell>
          <cell r="E2227" t="str">
            <v>โปรดระบุ</v>
          </cell>
        </row>
        <row r="2228">
          <cell r="C2228" t="str">
            <v>อ.นครชัยศรี</v>
          </cell>
          <cell r="D2228" t="str">
            <v>ต.ศาลายา</v>
          </cell>
          <cell r="E2228" t="str">
            <v>โปรดระบุ</v>
          </cell>
        </row>
        <row r="2229">
          <cell r="C2229" t="str">
            <v>อ.ดอนตูม</v>
          </cell>
          <cell r="D2229" t="str">
            <v>ต.สามง่าม</v>
          </cell>
          <cell r="E2229" t="str">
            <v>73150</v>
          </cell>
        </row>
        <row r="2230">
          <cell r="C2230" t="str">
            <v>อ.ดอนตูม</v>
          </cell>
          <cell r="D2230" t="str">
            <v>ต.ห้วยพระ</v>
          </cell>
          <cell r="E2230" t="str">
            <v>73150</v>
          </cell>
        </row>
        <row r="2231">
          <cell r="C2231" t="str">
            <v>อ.ดอนตูม</v>
          </cell>
          <cell r="D2231" t="str">
            <v>ต.ลำเหย</v>
          </cell>
          <cell r="E2231" t="str">
            <v>73150</v>
          </cell>
        </row>
        <row r="2232">
          <cell r="C2232" t="str">
            <v>อ.ดอนตูม</v>
          </cell>
          <cell r="D2232" t="str">
            <v>ต.ดอนพุทรา</v>
          </cell>
          <cell r="E2232" t="str">
            <v>73150</v>
          </cell>
        </row>
        <row r="2233">
          <cell r="C2233" t="str">
            <v>อ.ดอนตูม</v>
          </cell>
          <cell r="D2233" t="str">
            <v>ต.บ้านหลวง</v>
          </cell>
          <cell r="E2233" t="str">
            <v>73150</v>
          </cell>
        </row>
        <row r="2234">
          <cell r="C2234" t="str">
            <v>อ.ดอนตูม</v>
          </cell>
          <cell r="D2234" t="str">
            <v>ต.ดอนรวก</v>
          </cell>
          <cell r="E2234" t="str">
            <v>73150</v>
          </cell>
        </row>
        <row r="2235">
          <cell r="C2235" t="str">
            <v>อ.ดอนตูม</v>
          </cell>
          <cell r="D2235" t="str">
            <v>ต.ห้วยด้วน</v>
          </cell>
          <cell r="E2235" t="str">
            <v>73150</v>
          </cell>
        </row>
        <row r="2236">
          <cell r="C2236" t="str">
            <v>อ.ดอนตูม</v>
          </cell>
          <cell r="D2236" t="str">
            <v>ต.ลำลูกบัว</v>
          </cell>
          <cell r="E2236" t="str">
            <v>73150</v>
          </cell>
        </row>
        <row r="2237">
          <cell r="C2237" t="str">
            <v>อ.บางเลน</v>
          </cell>
          <cell r="D2237" t="str">
            <v>ต.บางเลน</v>
          </cell>
          <cell r="E2237" t="str">
            <v>73130</v>
          </cell>
        </row>
        <row r="2238">
          <cell r="C2238" t="str">
            <v>อ.บางเลน</v>
          </cell>
          <cell r="D2238" t="str">
            <v>ต.บางปลา</v>
          </cell>
          <cell r="E2238" t="str">
            <v>73130</v>
          </cell>
        </row>
        <row r="2239">
          <cell r="C2239" t="str">
            <v>อ.บางเลน</v>
          </cell>
          <cell r="D2239" t="str">
            <v>ต.บางหลวง</v>
          </cell>
          <cell r="E2239" t="str">
            <v>73190</v>
          </cell>
        </row>
        <row r="2240">
          <cell r="C2240" t="str">
            <v>อ.บางเลน</v>
          </cell>
          <cell r="D2240" t="str">
            <v>ต.บางภาษี</v>
          </cell>
          <cell r="E2240" t="str">
            <v>73130</v>
          </cell>
        </row>
        <row r="2241">
          <cell r="C2241" t="str">
            <v>อ.บางเลน</v>
          </cell>
          <cell r="D2241" t="str">
            <v>ต.บางระกำ</v>
          </cell>
          <cell r="E2241" t="str">
            <v>73130</v>
          </cell>
        </row>
        <row r="2242">
          <cell r="C2242" t="str">
            <v>อ.บางเลน</v>
          </cell>
          <cell r="D2242" t="str">
            <v>ต.บางไทรป่า</v>
          </cell>
          <cell r="E2242" t="str">
            <v>73130</v>
          </cell>
        </row>
        <row r="2243">
          <cell r="C2243" t="str">
            <v>อ.บางเลน</v>
          </cell>
          <cell r="D2243" t="str">
            <v>ต.หินมูล</v>
          </cell>
          <cell r="E2243" t="str">
            <v>73190</v>
          </cell>
        </row>
        <row r="2244">
          <cell r="C2244" t="str">
            <v>อ.บางเลน</v>
          </cell>
          <cell r="D2244" t="str">
            <v>ต.ไทรงาม</v>
          </cell>
          <cell r="E2244" t="str">
            <v>73130</v>
          </cell>
        </row>
        <row r="2245">
          <cell r="C2245" t="str">
            <v>อ.บางเลน</v>
          </cell>
          <cell r="D2245" t="str">
            <v>ต.ดอนตูม</v>
          </cell>
          <cell r="E2245" t="str">
            <v>73130</v>
          </cell>
        </row>
        <row r="2246">
          <cell r="C2246" t="str">
            <v>อ.บางเลน</v>
          </cell>
          <cell r="D2246" t="str">
            <v>ต.นิลเพชร</v>
          </cell>
          <cell r="E2246" t="str">
            <v>73130</v>
          </cell>
        </row>
        <row r="2247">
          <cell r="C2247" t="str">
            <v>อ.บางเลน</v>
          </cell>
          <cell r="D2247" t="str">
            <v>ต.บัวปากท่า</v>
          </cell>
          <cell r="E2247" t="str">
            <v>73130</v>
          </cell>
        </row>
        <row r="2248">
          <cell r="C2248" t="str">
            <v>อ.บางเลน</v>
          </cell>
          <cell r="D2248" t="str">
            <v>ต.คลองนกกระทุง</v>
          </cell>
          <cell r="E2248" t="str">
            <v>73130</v>
          </cell>
        </row>
        <row r="2249">
          <cell r="C2249" t="str">
            <v>อ.บางเลน</v>
          </cell>
          <cell r="D2249" t="str">
            <v>ต.นราภิรมย์</v>
          </cell>
          <cell r="E2249" t="str">
            <v>73130</v>
          </cell>
        </row>
        <row r="2250">
          <cell r="C2250" t="str">
            <v>อ.บางเลน</v>
          </cell>
          <cell r="D2250" t="str">
            <v>ต.ลำพญา</v>
          </cell>
          <cell r="E2250" t="str">
            <v>73130</v>
          </cell>
        </row>
        <row r="2251">
          <cell r="C2251" t="str">
            <v>อ.บางเลน</v>
          </cell>
          <cell r="D2251" t="str">
            <v>ต.ไผ่หูช้าง</v>
          </cell>
          <cell r="E2251" t="str">
            <v>73130</v>
          </cell>
        </row>
        <row r="2252">
          <cell r="C2252" t="str">
            <v>อ.สามพราน</v>
          </cell>
          <cell r="D2252" t="str">
            <v>ต.ท่าข้าม</v>
          </cell>
          <cell r="E2252" t="str">
            <v>73110</v>
          </cell>
        </row>
        <row r="2253">
          <cell r="C2253" t="str">
            <v>อ.สามพราน</v>
          </cell>
          <cell r="D2253" t="str">
            <v>ต.ทรงคนอง</v>
          </cell>
          <cell r="E2253" t="str">
            <v>73210</v>
          </cell>
        </row>
        <row r="2254">
          <cell r="C2254" t="str">
            <v>อ.สามพราน</v>
          </cell>
          <cell r="D2254" t="str">
            <v>ต.หอมเกร็ด</v>
          </cell>
          <cell r="E2254" t="str">
            <v>73110</v>
          </cell>
        </row>
        <row r="2255">
          <cell r="C2255" t="str">
            <v>อ.สามพราน</v>
          </cell>
          <cell r="D2255" t="str">
            <v>ต.บางกระทึก</v>
          </cell>
          <cell r="E2255" t="str">
            <v>73210</v>
          </cell>
        </row>
        <row r="2256">
          <cell r="C2256" t="str">
            <v>อ.สามพราน</v>
          </cell>
          <cell r="D2256" t="str">
            <v>ต.บางเตย</v>
          </cell>
          <cell r="E2256" t="str">
            <v>73210</v>
          </cell>
        </row>
        <row r="2257">
          <cell r="C2257" t="str">
            <v>อ.สามพราน</v>
          </cell>
          <cell r="D2257" t="str">
            <v>ต.สามพราน</v>
          </cell>
          <cell r="E2257" t="str">
            <v>73110</v>
          </cell>
        </row>
        <row r="2258">
          <cell r="C2258" t="str">
            <v>อ.สามพราน</v>
          </cell>
          <cell r="D2258" t="str">
            <v>ต.บางช้าง</v>
          </cell>
          <cell r="E2258" t="str">
            <v>73110</v>
          </cell>
        </row>
        <row r="2259">
          <cell r="C2259" t="str">
            <v>อ.สามพราน</v>
          </cell>
          <cell r="D2259" t="str">
            <v>ต.ไร่ขิง</v>
          </cell>
          <cell r="E2259" t="str">
            <v>73210</v>
          </cell>
        </row>
        <row r="2260">
          <cell r="C2260" t="str">
            <v>อ.สามพราน</v>
          </cell>
          <cell r="D2260" t="str">
            <v>ต.ท่าตลาด</v>
          </cell>
          <cell r="E2260" t="str">
            <v>73110</v>
          </cell>
        </row>
        <row r="2261">
          <cell r="C2261" t="str">
            <v>อ.สามพราน</v>
          </cell>
          <cell r="D2261" t="str">
            <v>ต.กระทุ่มล้ม</v>
          </cell>
          <cell r="E2261" t="str">
            <v>73220</v>
          </cell>
        </row>
        <row r="2262">
          <cell r="C2262" t="str">
            <v>อ.สามพราน</v>
          </cell>
          <cell r="D2262" t="str">
            <v>ต.คลองใหม่</v>
          </cell>
          <cell r="E2262" t="str">
            <v>73110</v>
          </cell>
        </row>
        <row r="2263">
          <cell r="C2263" t="str">
            <v>อ.สามพราน</v>
          </cell>
          <cell r="D2263" t="str">
            <v>ต.ตลาดจินดา</v>
          </cell>
          <cell r="E2263" t="str">
            <v>73110</v>
          </cell>
        </row>
        <row r="2264">
          <cell r="C2264" t="str">
            <v>อ.สามพราน</v>
          </cell>
          <cell r="D2264" t="str">
            <v>ต.คลองจินดา</v>
          </cell>
          <cell r="E2264" t="str">
            <v>73110</v>
          </cell>
        </row>
        <row r="2265">
          <cell r="C2265" t="str">
            <v>อ.สามพราน</v>
          </cell>
          <cell r="D2265" t="str">
            <v>ต.ยายชา</v>
          </cell>
          <cell r="E2265" t="str">
            <v>73110</v>
          </cell>
        </row>
        <row r="2266">
          <cell r="C2266" t="str">
            <v>อ.สามพราน</v>
          </cell>
          <cell r="D2266" t="str">
            <v>ต.บ้านใหม่</v>
          </cell>
          <cell r="E2266" t="str">
            <v>73110</v>
          </cell>
        </row>
        <row r="2267">
          <cell r="C2267" t="str">
            <v>อ.สามพราน</v>
          </cell>
          <cell r="D2267" t="str">
            <v>ต.อ้อมใหญ่</v>
          </cell>
          <cell r="E2267" t="str">
            <v>73160</v>
          </cell>
        </row>
        <row r="2268">
          <cell r="C2268" t="str">
            <v>อ.พุทธมณฑล</v>
          </cell>
          <cell r="D2268" t="str">
            <v>ต.ศาลายา</v>
          </cell>
          <cell r="E2268" t="str">
            <v>73170</v>
          </cell>
        </row>
        <row r="2269">
          <cell r="C2269" t="str">
            <v>อ.พุทธมณฑล</v>
          </cell>
          <cell r="D2269" t="str">
            <v>ต.คลองโยง</v>
          </cell>
          <cell r="E2269" t="str">
            <v>73170</v>
          </cell>
        </row>
        <row r="2270">
          <cell r="C2270" t="str">
            <v>อ.พุทธมณฑล</v>
          </cell>
          <cell r="D2270" t="str">
            <v>ต.มหาสวัสดิ์</v>
          </cell>
          <cell r="E2270" t="str">
            <v>73170</v>
          </cell>
        </row>
        <row r="2271">
          <cell r="C2271" t="str">
            <v>อ.เมืองนครพนม</v>
          </cell>
          <cell r="D2271" t="str">
            <v>ต.ในเมือง</v>
          </cell>
          <cell r="E2271" t="str">
            <v>48000</v>
          </cell>
        </row>
        <row r="2272">
          <cell r="C2272" t="str">
            <v>อ.เมืองนครพนม</v>
          </cell>
          <cell r="D2272" t="str">
            <v>ต.หนองแสง</v>
          </cell>
          <cell r="E2272" t="str">
            <v>48000</v>
          </cell>
        </row>
        <row r="2273">
          <cell r="C2273" t="str">
            <v>อ.เมืองนครพนม</v>
          </cell>
          <cell r="D2273" t="str">
            <v>ต.นาทราย</v>
          </cell>
          <cell r="E2273" t="str">
            <v>48000</v>
          </cell>
        </row>
        <row r="2274">
          <cell r="C2274" t="str">
            <v>อ.เมืองนครพนม</v>
          </cell>
          <cell r="D2274" t="str">
            <v>ต.นาราชควาย</v>
          </cell>
          <cell r="E2274" t="str">
            <v>48000</v>
          </cell>
        </row>
        <row r="2275">
          <cell r="C2275" t="str">
            <v>อ.เมืองนครพนม</v>
          </cell>
          <cell r="D2275" t="str">
            <v>ต.กุรุคุ</v>
          </cell>
          <cell r="E2275" t="str">
            <v>48000</v>
          </cell>
        </row>
        <row r="2276">
          <cell r="C2276" t="str">
            <v>อ.เมืองนครพนม</v>
          </cell>
          <cell r="D2276" t="str">
            <v>ต.บ้านผึ้ง</v>
          </cell>
          <cell r="E2276" t="str">
            <v>48000</v>
          </cell>
        </row>
        <row r="2277">
          <cell r="C2277" t="str">
            <v>อ.เมืองนครพนม</v>
          </cell>
          <cell r="D2277" t="str">
            <v>ต.อาจสามารถ</v>
          </cell>
          <cell r="E2277" t="str">
            <v>48000</v>
          </cell>
        </row>
        <row r="2278">
          <cell r="C2278" t="str">
            <v>อ.เมืองนครพนม</v>
          </cell>
          <cell r="D2278" t="str">
            <v>ต.ขามเฒ่า</v>
          </cell>
          <cell r="E2278" t="str">
            <v>48000</v>
          </cell>
        </row>
        <row r="2279">
          <cell r="C2279" t="str">
            <v>อ.เมืองนครพนม</v>
          </cell>
          <cell r="D2279" t="str">
            <v>ต.บ้านกลาง</v>
          </cell>
          <cell r="E2279" t="str">
            <v>48000</v>
          </cell>
        </row>
        <row r="2280">
          <cell r="C2280" t="str">
            <v>อ.เมืองนครพนม</v>
          </cell>
          <cell r="D2280" t="str">
            <v>ต.ท่าค้อ</v>
          </cell>
          <cell r="E2280" t="str">
            <v>48000</v>
          </cell>
        </row>
        <row r="2281">
          <cell r="C2281" t="str">
            <v>อ.เมืองนครพนม</v>
          </cell>
          <cell r="D2281" t="str">
            <v>ต.คำเตย</v>
          </cell>
          <cell r="E2281" t="str">
            <v>48000</v>
          </cell>
        </row>
        <row r="2282">
          <cell r="C2282" t="str">
            <v>อ.เมืองนครพนม</v>
          </cell>
          <cell r="D2282" t="str">
            <v>ต.หนองญาติ</v>
          </cell>
          <cell r="E2282" t="str">
            <v>48000</v>
          </cell>
        </row>
        <row r="2283">
          <cell r="C2283" t="str">
            <v>อ.เมืองนครพนม</v>
          </cell>
          <cell r="D2283" t="str">
            <v>ต.ดงขวาง</v>
          </cell>
          <cell r="E2283" t="str">
            <v>48000</v>
          </cell>
        </row>
        <row r="2284">
          <cell r="C2284" t="str">
            <v>อ.เมืองนครพนม</v>
          </cell>
          <cell r="D2284" t="str">
            <v>ต.วังตามัว</v>
          </cell>
          <cell r="E2284" t="str">
            <v>48000</v>
          </cell>
        </row>
        <row r="2285">
          <cell r="C2285" t="str">
            <v>อ.เมืองนครพนม</v>
          </cell>
          <cell r="D2285" t="str">
            <v>ต.โพธิ์ตาก</v>
          </cell>
          <cell r="E2285" t="str">
            <v>48000</v>
          </cell>
        </row>
        <row r="2286">
          <cell r="C2286" t="str">
            <v>อ.ปลาปาก</v>
          </cell>
          <cell r="D2286" t="str">
            <v>ต.ปลาปาก</v>
          </cell>
          <cell r="E2286" t="str">
            <v>48160</v>
          </cell>
        </row>
        <row r="2287">
          <cell r="C2287" t="str">
            <v>อ.ปลาปาก</v>
          </cell>
          <cell r="D2287" t="str">
            <v>ต.หนองฮี</v>
          </cell>
          <cell r="E2287" t="str">
            <v>48160</v>
          </cell>
        </row>
        <row r="2288">
          <cell r="C2288" t="str">
            <v>อ.ปลาปาก</v>
          </cell>
          <cell r="D2288" t="str">
            <v>ต.กุตาไก้</v>
          </cell>
          <cell r="E2288" t="str">
            <v>48160</v>
          </cell>
        </row>
        <row r="2289">
          <cell r="C2289" t="str">
            <v>อ.ปลาปาก</v>
          </cell>
          <cell r="D2289" t="str">
            <v>ต.โคกสว่าง</v>
          </cell>
          <cell r="E2289" t="str">
            <v>48160</v>
          </cell>
        </row>
        <row r="2290">
          <cell r="C2290" t="str">
            <v>อ.ปลาปาก</v>
          </cell>
          <cell r="D2290" t="str">
            <v>ต.โคกสูง</v>
          </cell>
          <cell r="E2290" t="str">
            <v>48160</v>
          </cell>
        </row>
        <row r="2291">
          <cell r="C2291" t="str">
            <v>อ.ปลาปาก</v>
          </cell>
          <cell r="D2291" t="str">
            <v>ต.มหาชัย</v>
          </cell>
          <cell r="E2291" t="str">
            <v>48160</v>
          </cell>
        </row>
        <row r="2292">
          <cell r="C2292" t="str">
            <v>อ.ปลาปาก</v>
          </cell>
          <cell r="D2292" t="str">
            <v>ต.นามะเขือ</v>
          </cell>
          <cell r="E2292" t="str">
            <v>48160</v>
          </cell>
        </row>
        <row r="2293">
          <cell r="C2293" t="str">
            <v>อ.ปลาปาก</v>
          </cell>
          <cell r="D2293" t="str">
            <v>ต.หนองเทาใหญ่</v>
          </cell>
          <cell r="E2293" t="str">
            <v>48160</v>
          </cell>
        </row>
        <row r="2294">
          <cell r="C2294" t="str">
            <v>อ.ท่าอุเทน</v>
          </cell>
          <cell r="D2294" t="str">
            <v>ต.ท่าอุเทน</v>
          </cell>
          <cell r="E2294" t="str">
            <v>48120</v>
          </cell>
        </row>
        <row r="2295">
          <cell r="C2295" t="str">
            <v>อ.ท่าอุเทน</v>
          </cell>
          <cell r="D2295" t="str">
            <v>ต.โนนตาล</v>
          </cell>
          <cell r="E2295" t="str">
            <v>48120</v>
          </cell>
        </row>
        <row r="2296">
          <cell r="C2296" t="str">
            <v>อ.ท่าอุเทน</v>
          </cell>
          <cell r="D2296" t="str">
            <v>ต.ท่าจำปา</v>
          </cell>
          <cell r="E2296" t="str">
            <v>48120</v>
          </cell>
        </row>
        <row r="2297">
          <cell r="C2297" t="str">
            <v>อ.ท่าอุเทน</v>
          </cell>
          <cell r="D2297" t="str">
            <v>ต.ไชยบุรี</v>
          </cell>
          <cell r="E2297" t="str">
            <v>48120</v>
          </cell>
        </row>
        <row r="2298">
          <cell r="C2298" t="str">
            <v>อ.ท่าอุเทน</v>
          </cell>
          <cell r="D2298" t="str">
            <v>ต.พนอม</v>
          </cell>
          <cell r="E2298" t="str">
            <v>48120</v>
          </cell>
        </row>
        <row r="2299">
          <cell r="C2299" t="str">
            <v>อ.ท่าอุเทน</v>
          </cell>
          <cell r="D2299" t="str">
            <v>ต.พะทาย</v>
          </cell>
          <cell r="E2299" t="str">
            <v>48120</v>
          </cell>
        </row>
        <row r="2300">
          <cell r="C2300" t="str">
            <v>อ.ท่าอุเทน</v>
          </cell>
          <cell r="D2300" t="str">
            <v>ต.นาขมิ้น</v>
          </cell>
          <cell r="E2300" t="str">
            <v>โปรดระบุ</v>
          </cell>
        </row>
        <row r="2301">
          <cell r="C2301" t="str">
            <v>อ.ท่าอุเทน</v>
          </cell>
          <cell r="D2301" t="str">
            <v>ต.โพนบก</v>
          </cell>
          <cell r="E2301" t="str">
            <v>โปรดระบุ</v>
          </cell>
        </row>
        <row r="2302">
          <cell r="C2302" t="str">
            <v>อ.ท่าอุเทน</v>
          </cell>
          <cell r="D2302" t="str">
            <v>ต.โพนสวรรค์</v>
          </cell>
          <cell r="E2302" t="str">
            <v>โปรดระบุ</v>
          </cell>
        </row>
        <row r="2303">
          <cell r="C2303" t="str">
            <v>อ.ท่าอุเทน</v>
          </cell>
          <cell r="D2303" t="str">
            <v>ต.บ้านค้อ</v>
          </cell>
          <cell r="E2303" t="str">
            <v>โปรดระบุ</v>
          </cell>
        </row>
        <row r="2304">
          <cell r="C2304" t="str">
            <v>อ.ท่าอุเทน</v>
          </cell>
          <cell r="D2304" t="str">
            <v>ต.เวินพระบาท</v>
          </cell>
          <cell r="E2304" t="str">
            <v>48120</v>
          </cell>
        </row>
        <row r="2305">
          <cell r="C2305" t="str">
            <v>อ.ท่าอุเทน</v>
          </cell>
          <cell r="D2305" t="str">
            <v>ต.รามราช</v>
          </cell>
          <cell r="E2305" t="str">
            <v>48120</v>
          </cell>
        </row>
        <row r="2306">
          <cell r="C2306" t="str">
            <v>อ.ท่าอุเทน</v>
          </cell>
          <cell r="D2306" t="str">
            <v>ต.นาหัวบ่อ</v>
          </cell>
          <cell r="E2306" t="str">
            <v>โปรดระบุ</v>
          </cell>
        </row>
        <row r="2307">
          <cell r="C2307" t="str">
            <v>อ.ท่าอุเทน</v>
          </cell>
          <cell r="D2307" t="str">
            <v>ต.หนองเทา</v>
          </cell>
          <cell r="E2307" t="str">
            <v>48120</v>
          </cell>
        </row>
        <row r="2308">
          <cell r="C2308" t="str">
            <v>อ.บ้านแพง</v>
          </cell>
          <cell r="D2308" t="str">
            <v>ต.บ้านแพง</v>
          </cell>
          <cell r="E2308" t="str">
            <v>48140</v>
          </cell>
        </row>
        <row r="2309">
          <cell r="C2309" t="str">
            <v>อ.บ้านแพง</v>
          </cell>
          <cell r="D2309" t="str">
            <v>ต.ไผ่ล้อม</v>
          </cell>
          <cell r="E2309" t="str">
            <v>48140</v>
          </cell>
        </row>
        <row r="2310">
          <cell r="C2310" t="str">
            <v>อ.บ้านแพง</v>
          </cell>
          <cell r="D2310" t="str">
            <v>ต.โพนทอง</v>
          </cell>
          <cell r="E2310" t="str">
            <v>48140</v>
          </cell>
        </row>
        <row r="2311">
          <cell r="C2311" t="str">
            <v>อ.บ้านแพง</v>
          </cell>
          <cell r="D2311" t="str">
            <v>ต.หนองแวง</v>
          </cell>
          <cell r="E2311" t="str">
            <v>48140</v>
          </cell>
        </row>
        <row r="2312">
          <cell r="C2312" t="str">
            <v>อ.บ้านแพง</v>
          </cell>
          <cell r="D2312" t="str">
            <v>ต.นาทม</v>
          </cell>
          <cell r="E2312" t="str">
            <v>โปรดระบุ</v>
          </cell>
        </row>
        <row r="2313">
          <cell r="C2313" t="str">
            <v>อ.บ้านแพง</v>
          </cell>
          <cell r="D2313" t="str">
            <v>ต.หนองซน</v>
          </cell>
          <cell r="E2313" t="str">
            <v>โปรดระบุ</v>
          </cell>
        </row>
        <row r="2314">
          <cell r="C2314" t="str">
            <v>อ.บ้านแพง</v>
          </cell>
          <cell r="D2314" t="str">
            <v>ต.ดอนเตย</v>
          </cell>
          <cell r="E2314" t="str">
            <v>โปรดระบุ</v>
          </cell>
        </row>
        <row r="2315">
          <cell r="C2315" t="str">
            <v>อ.บ้านแพง</v>
          </cell>
          <cell r="D2315" t="str">
            <v>ต.นางัว</v>
          </cell>
          <cell r="E2315" t="str">
            <v>48140</v>
          </cell>
        </row>
        <row r="2316">
          <cell r="C2316" t="str">
            <v>อ.บ้านแพง</v>
          </cell>
          <cell r="D2316" t="str">
            <v>ต.นาเข</v>
          </cell>
          <cell r="E2316" t="str">
            <v>48140</v>
          </cell>
        </row>
        <row r="2317">
          <cell r="C2317" t="str">
            <v>อ.ธาตุพนม</v>
          </cell>
          <cell r="D2317" t="str">
            <v>ต.ธาตุพนม</v>
          </cell>
          <cell r="E2317" t="str">
            <v>48110</v>
          </cell>
        </row>
        <row r="2318">
          <cell r="C2318" t="str">
            <v>อ.ธาตุพนม</v>
          </cell>
          <cell r="D2318" t="str">
            <v>ต.ฝั่งแดง</v>
          </cell>
          <cell r="E2318" t="str">
            <v>48110</v>
          </cell>
        </row>
        <row r="2319">
          <cell r="C2319" t="str">
            <v>อ.ธาตุพนม</v>
          </cell>
          <cell r="D2319" t="str">
            <v>ต.โพนแพง</v>
          </cell>
          <cell r="E2319" t="str">
            <v>48110</v>
          </cell>
        </row>
        <row r="2320">
          <cell r="C2320" t="str">
            <v>อ.ธาตุพนม</v>
          </cell>
          <cell r="D2320" t="str">
            <v>ต.พระกลางทุ่ง</v>
          </cell>
          <cell r="E2320" t="str">
            <v>48110</v>
          </cell>
        </row>
        <row r="2321">
          <cell r="C2321" t="str">
            <v>อ.ธาตุพนม</v>
          </cell>
          <cell r="D2321" t="str">
            <v>ต.นาถ่อน</v>
          </cell>
          <cell r="E2321" t="str">
            <v>48110</v>
          </cell>
        </row>
        <row r="2322">
          <cell r="C2322" t="str">
            <v>อ.ธาตุพนม</v>
          </cell>
          <cell r="D2322" t="str">
            <v>ต.แสนพัน</v>
          </cell>
          <cell r="E2322" t="str">
            <v>48110</v>
          </cell>
        </row>
        <row r="2323">
          <cell r="C2323" t="str">
            <v>อ.ธาตุพนม</v>
          </cell>
          <cell r="D2323" t="str">
            <v>ต.ดอนนางหงส์</v>
          </cell>
          <cell r="E2323" t="str">
            <v>48110</v>
          </cell>
        </row>
        <row r="2324">
          <cell r="C2324" t="str">
            <v>อ.ธาตุพนม</v>
          </cell>
          <cell r="D2324" t="str">
            <v>ต.น้ำก่ำ</v>
          </cell>
          <cell r="E2324" t="str">
            <v>48110</v>
          </cell>
        </row>
        <row r="2325">
          <cell r="C2325" t="str">
            <v>อ.ธาตุพนม</v>
          </cell>
          <cell r="D2325" t="str">
            <v>ต.อุ่มเหม้า</v>
          </cell>
          <cell r="E2325" t="str">
            <v>48110</v>
          </cell>
        </row>
        <row r="2326">
          <cell r="C2326" t="str">
            <v>อ.ธาตุพนม</v>
          </cell>
          <cell r="D2326" t="str">
            <v>ต.นาหนาด</v>
          </cell>
          <cell r="E2326" t="str">
            <v>48110</v>
          </cell>
        </row>
        <row r="2327">
          <cell r="C2327" t="str">
            <v>อ.ธาตุพนม</v>
          </cell>
          <cell r="D2327" t="str">
            <v>ต.กุดฉิม</v>
          </cell>
          <cell r="E2327" t="str">
            <v>48110</v>
          </cell>
        </row>
        <row r="2328">
          <cell r="C2328" t="str">
            <v>อ.ธาตุพนม</v>
          </cell>
          <cell r="D2328" t="str">
            <v>ต.ธาตุพนมเหนือ</v>
          </cell>
          <cell r="E2328" t="str">
            <v>48110</v>
          </cell>
        </row>
        <row r="2329">
          <cell r="C2329" t="str">
            <v>อ.เรณูนคร</v>
          </cell>
          <cell r="D2329" t="str">
            <v>ต.เรณู</v>
          </cell>
          <cell r="E2329" t="str">
            <v>48170</v>
          </cell>
        </row>
        <row r="2330">
          <cell r="C2330" t="str">
            <v>อ.เรณูนคร</v>
          </cell>
          <cell r="D2330" t="str">
            <v>ต.โพนทอง</v>
          </cell>
          <cell r="E2330" t="str">
            <v>48170</v>
          </cell>
        </row>
        <row r="2331">
          <cell r="C2331" t="str">
            <v>อ.เรณูนคร</v>
          </cell>
          <cell r="D2331" t="str">
            <v>ต.ท่าลาด</v>
          </cell>
          <cell r="E2331" t="str">
            <v>48170</v>
          </cell>
        </row>
        <row r="2332">
          <cell r="C2332" t="str">
            <v>อ.เรณูนคร</v>
          </cell>
          <cell r="D2332" t="str">
            <v>ต.นางาม</v>
          </cell>
          <cell r="E2332" t="str">
            <v>48170</v>
          </cell>
        </row>
        <row r="2333">
          <cell r="C2333" t="str">
            <v>อ.เรณูนคร</v>
          </cell>
          <cell r="D2333" t="str">
            <v>ต.โคกหินแฮ่</v>
          </cell>
          <cell r="E2333" t="str">
            <v>48170</v>
          </cell>
        </row>
        <row r="2334">
          <cell r="C2334" t="str">
            <v>อ.เรณูนคร</v>
          </cell>
          <cell r="D2334" t="str">
            <v>ต.เรณูนคร</v>
          </cell>
          <cell r="E2334" t="str">
            <v>โปรดระบุ</v>
          </cell>
        </row>
        <row r="2335">
          <cell r="C2335" t="str">
            <v>อ.เรณูนคร</v>
          </cell>
          <cell r="D2335" t="str">
            <v>ต.หนองย่างชิ้น</v>
          </cell>
          <cell r="E2335" t="str">
            <v>48170</v>
          </cell>
        </row>
        <row r="2336">
          <cell r="C2336" t="str">
            <v>อ.เรณูนคร</v>
          </cell>
          <cell r="D2336" t="str">
            <v>ต.เรณูใต้</v>
          </cell>
          <cell r="E2336" t="str">
            <v>48170</v>
          </cell>
        </row>
        <row r="2337">
          <cell r="C2337" t="str">
            <v>อ.เรณูนคร</v>
          </cell>
          <cell r="D2337" t="str">
            <v>ต.นาขาม</v>
          </cell>
          <cell r="E2337" t="str">
            <v>48170</v>
          </cell>
        </row>
        <row r="2338">
          <cell r="C2338" t="str">
            <v>อ.นาแก</v>
          </cell>
          <cell r="D2338" t="str">
            <v>ต.นาแก</v>
          </cell>
          <cell r="E2338" t="str">
            <v>48130</v>
          </cell>
        </row>
        <row r="2339">
          <cell r="C2339" t="str">
            <v>อ.นาแก</v>
          </cell>
          <cell r="D2339" t="str">
            <v>ต.พระซอง</v>
          </cell>
          <cell r="E2339" t="str">
            <v>48130</v>
          </cell>
        </row>
        <row r="2340">
          <cell r="C2340" t="str">
            <v>อ.นาแก</v>
          </cell>
          <cell r="D2340" t="str">
            <v>ต.หนองสังข์</v>
          </cell>
          <cell r="E2340" t="str">
            <v>48130</v>
          </cell>
        </row>
        <row r="2341">
          <cell r="C2341" t="str">
            <v>อ.นาแก</v>
          </cell>
          <cell r="D2341" t="str">
            <v>ต.นาคู่</v>
          </cell>
          <cell r="E2341" t="str">
            <v>48130</v>
          </cell>
        </row>
        <row r="2342">
          <cell r="C2342" t="str">
            <v>อ.นาแก</v>
          </cell>
          <cell r="D2342" t="str">
            <v>ต.พิมาน</v>
          </cell>
          <cell r="E2342" t="str">
            <v>48130</v>
          </cell>
        </row>
        <row r="2343">
          <cell r="C2343" t="str">
            <v>อ.นาแก</v>
          </cell>
          <cell r="D2343" t="str">
            <v>ต.พุ่มแก</v>
          </cell>
          <cell r="E2343" t="str">
            <v>48130</v>
          </cell>
        </row>
        <row r="2344">
          <cell r="C2344" t="str">
            <v>อ.นาแก</v>
          </cell>
          <cell r="D2344" t="str">
            <v>ต.ก้านเหลือง</v>
          </cell>
          <cell r="E2344" t="str">
            <v>48130</v>
          </cell>
        </row>
        <row r="2345">
          <cell r="C2345" t="str">
            <v>อ.นาแก</v>
          </cell>
          <cell r="D2345" t="str">
            <v>ต.หนองบ่อ</v>
          </cell>
          <cell r="E2345" t="str">
            <v>48130</v>
          </cell>
        </row>
        <row r="2346">
          <cell r="C2346" t="str">
            <v>อ.นาแก</v>
          </cell>
          <cell r="D2346" t="str">
            <v>ต.นาเลียง</v>
          </cell>
          <cell r="E2346" t="str">
            <v>48130</v>
          </cell>
        </row>
        <row r="2347">
          <cell r="C2347" t="str">
            <v>อ.นาแก</v>
          </cell>
          <cell r="D2347" t="str">
            <v>ต.โคกสี</v>
          </cell>
          <cell r="E2347" t="str">
            <v>โปรดระบุ</v>
          </cell>
        </row>
        <row r="2348">
          <cell r="C2348" t="str">
            <v>อ.นาแก</v>
          </cell>
          <cell r="D2348" t="str">
            <v>ต.วังยาง</v>
          </cell>
          <cell r="E2348" t="str">
            <v>โปรดระบุ</v>
          </cell>
        </row>
        <row r="2349">
          <cell r="C2349" t="str">
            <v>อ.นาแก</v>
          </cell>
          <cell r="D2349" t="str">
            <v>ต.บ้านแก้ง</v>
          </cell>
          <cell r="E2349" t="str">
            <v>48130</v>
          </cell>
        </row>
        <row r="2350">
          <cell r="C2350" t="str">
            <v>อ.นาแก</v>
          </cell>
          <cell r="D2350" t="str">
            <v>ต.คำพี้</v>
          </cell>
          <cell r="E2350" t="str">
            <v>48130</v>
          </cell>
        </row>
        <row r="2351">
          <cell r="C2351" t="str">
            <v>อ.นาแก</v>
          </cell>
          <cell r="D2351" t="str">
            <v>ต.ยอดชาด</v>
          </cell>
          <cell r="E2351" t="str">
            <v>โปรดระบุ</v>
          </cell>
        </row>
        <row r="2352">
          <cell r="C2352" t="str">
            <v>อ.นาแก</v>
          </cell>
          <cell r="D2352" t="str">
            <v>ต.สีชมพู</v>
          </cell>
          <cell r="E2352" t="str">
            <v>48130</v>
          </cell>
        </row>
        <row r="2353">
          <cell r="C2353" t="str">
            <v>อ.นาแก</v>
          </cell>
          <cell r="D2353" t="str">
            <v>ต.หนองโพธิ์</v>
          </cell>
          <cell r="E2353" t="str">
            <v>โปรดระบุ</v>
          </cell>
        </row>
        <row r="2354">
          <cell r="C2354" t="str">
            <v>อ.ศรีสงคราม</v>
          </cell>
          <cell r="D2354" t="str">
            <v>ต.ศรีสงคราม</v>
          </cell>
          <cell r="E2354" t="str">
            <v>48150</v>
          </cell>
        </row>
        <row r="2355">
          <cell r="C2355" t="str">
            <v>อ.ศรีสงคราม</v>
          </cell>
          <cell r="D2355" t="str">
            <v>ต.นาเดื่อ</v>
          </cell>
          <cell r="E2355" t="str">
            <v>48150</v>
          </cell>
        </row>
        <row r="2356">
          <cell r="C2356" t="str">
            <v>อ.ศรีสงคราม</v>
          </cell>
          <cell r="D2356" t="str">
            <v>ต.บ้านเอื้อง</v>
          </cell>
          <cell r="E2356" t="str">
            <v>48150</v>
          </cell>
        </row>
        <row r="2357">
          <cell r="C2357" t="str">
            <v>อ.ศรีสงคราม</v>
          </cell>
          <cell r="D2357" t="str">
            <v>ต.สามผง</v>
          </cell>
          <cell r="E2357" t="str">
            <v>48150</v>
          </cell>
        </row>
        <row r="2358">
          <cell r="C2358" t="str">
            <v>อ.ศรีสงคราม</v>
          </cell>
          <cell r="D2358" t="str">
            <v>ต.ท่าบ่อสงคราม</v>
          </cell>
          <cell r="E2358" t="str">
            <v>48150</v>
          </cell>
        </row>
        <row r="2359">
          <cell r="C2359" t="str">
            <v>อ.ศรีสงคราม</v>
          </cell>
          <cell r="D2359" t="str">
            <v>ต.บ้านข่า</v>
          </cell>
          <cell r="E2359" t="str">
            <v>48150</v>
          </cell>
        </row>
        <row r="2360">
          <cell r="C2360" t="str">
            <v>อ.ศรีสงคราม</v>
          </cell>
          <cell r="D2360" t="str">
            <v>ต.นาคำ</v>
          </cell>
          <cell r="E2360" t="str">
            <v>48150</v>
          </cell>
        </row>
        <row r="2361">
          <cell r="C2361" t="str">
            <v>อ.ศรีสงคราม</v>
          </cell>
          <cell r="D2361" t="str">
            <v>ต.โพนสว่าง</v>
          </cell>
          <cell r="E2361" t="str">
            <v>48150</v>
          </cell>
        </row>
        <row r="2362">
          <cell r="C2362" t="str">
            <v>อ.ศรีสงคราม</v>
          </cell>
          <cell r="D2362" t="str">
            <v>ต.หาดแพง</v>
          </cell>
          <cell r="E2362" t="str">
            <v>48150</v>
          </cell>
        </row>
        <row r="2363">
          <cell r="C2363" t="str">
            <v>อ.นาหว้า</v>
          </cell>
          <cell r="D2363" t="str">
            <v>ต.นาหว้า</v>
          </cell>
          <cell r="E2363" t="str">
            <v>48180</v>
          </cell>
        </row>
        <row r="2364">
          <cell r="C2364" t="str">
            <v>อ.นาหว้า</v>
          </cell>
          <cell r="D2364" t="str">
            <v>ต.นางัว</v>
          </cell>
          <cell r="E2364" t="str">
            <v>48180</v>
          </cell>
        </row>
        <row r="2365">
          <cell r="C2365" t="str">
            <v>อ.นาหว้า</v>
          </cell>
          <cell r="D2365" t="str">
            <v>ต.บ้านเสียว</v>
          </cell>
          <cell r="E2365" t="str">
            <v>48180</v>
          </cell>
        </row>
        <row r="2366">
          <cell r="C2366" t="str">
            <v>อ.นาหว้า</v>
          </cell>
          <cell r="D2366" t="str">
            <v>ต.นาคูณใหญ่</v>
          </cell>
          <cell r="E2366" t="str">
            <v>48180</v>
          </cell>
        </row>
        <row r="2367">
          <cell r="C2367" t="str">
            <v>อ.นาหว้า</v>
          </cell>
          <cell r="D2367" t="str">
            <v>ต.เหล่าพัฒนา</v>
          </cell>
          <cell r="E2367" t="str">
            <v>48180</v>
          </cell>
        </row>
        <row r="2368">
          <cell r="C2368" t="str">
            <v>อ.นาหว้า</v>
          </cell>
          <cell r="D2368" t="str">
            <v>ต.ท่าเรือ</v>
          </cell>
          <cell r="E2368" t="str">
            <v>48180</v>
          </cell>
        </row>
        <row r="2369">
          <cell r="C2369" t="str">
            <v>อ.โพนสวรรค์</v>
          </cell>
          <cell r="D2369" t="str">
            <v>ต.โพนสวรรค์</v>
          </cell>
          <cell r="E2369" t="str">
            <v>48190</v>
          </cell>
        </row>
        <row r="2370">
          <cell r="C2370" t="str">
            <v>อ.โพนสวรรค์</v>
          </cell>
          <cell r="D2370" t="str">
            <v>ต.นาหัวบ่อ</v>
          </cell>
          <cell r="E2370" t="str">
            <v>48190</v>
          </cell>
        </row>
        <row r="2371">
          <cell r="C2371" t="str">
            <v>อ.โพนสวรรค์</v>
          </cell>
          <cell r="D2371" t="str">
            <v>ต.นาขมิ้น</v>
          </cell>
          <cell r="E2371" t="str">
            <v>48190</v>
          </cell>
        </row>
        <row r="2372">
          <cell r="C2372" t="str">
            <v>อ.โพนสวรรค์</v>
          </cell>
          <cell r="D2372" t="str">
            <v>ต.โพนบก</v>
          </cell>
          <cell r="E2372" t="str">
            <v>48190</v>
          </cell>
        </row>
        <row r="2373">
          <cell r="C2373" t="str">
            <v>อ.โพนสวรรค์</v>
          </cell>
          <cell r="D2373" t="str">
            <v>ต.บ้านค้อ</v>
          </cell>
          <cell r="E2373" t="str">
            <v>48190</v>
          </cell>
        </row>
        <row r="2374">
          <cell r="C2374" t="str">
            <v>อ.โพนสวรรค์</v>
          </cell>
          <cell r="D2374" t="str">
            <v>ต.โพนจาน</v>
          </cell>
          <cell r="E2374" t="str">
            <v>48190</v>
          </cell>
        </row>
        <row r="2375">
          <cell r="C2375" t="str">
            <v>อ.โพนสวรรค์</v>
          </cell>
          <cell r="D2375" t="str">
            <v>ต.นาใน</v>
          </cell>
          <cell r="E2375" t="str">
            <v>48190</v>
          </cell>
        </row>
        <row r="2376">
          <cell r="C2376" t="str">
            <v>อ.นาทม</v>
          </cell>
          <cell r="D2376" t="str">
            <v>ต.นาทม</v>
          </cell>
          <cell r="E2376" t="str">
            <v>48140</v>
          </cell>
        </row>
        <row r="2377">
          <cell r="C2377" t="str">
            <v>อ.นาทม</v>
          </cell>
          <cell r="D2377" t="str">
            <v>ต.หนองซน</v>
          </cell>
          <cell r="E2377" t="str">
            <v>48140</v>
          </cell>
        </row>
        <row r="2378">
          <cell r="C2378" t="str">
            <v>อ.นาทม</v>
          </cell>
          <cell r="D2378" t="str">
            <v>ต.ดอนเตย</v>
          </cell>
          <cell r="E2378" t="str">
            <v>48140</v>
          </cell>
        </row>
        <row r="2379">
          <cell r="C2379" t="str">
            <v>อ.วังยาง</v>
          </cell>
          <cell r="D2379" t="str">
            <v>ต.วังยาง</v>
          </cell>
          <cell r="E2379" t="str">
            <v>48130</v>
          </cell>
        </row>
        <row r="2380">
          <cell r="C2380" t="str">
            <v>อ.วังยาง</v>
          </cell>
          <cell r="D2380" t="str">
            <v>ต.โคกสี</v>
          </cell>
          <cell r="E2380" t="str">
            <v>48130</v>
          </cell>
        </row>
        <row r="2381">
          <cell r="C2381" t="str">
            <v>อ.วังยาง</v>
          </cell>
          <cell r="D2381" t="str">
            <v>ต.ยอดชาด</v>
          </cell>
          <cell r="E2381" t="str">
            <v>48130</v>
          </cell>
        </row>
        <row r="2382">
          <cell r="C2382" t="str">
            <v>อ.วังยาง</v>
          </cell>
          <cell r="D2382" t="str">
            <v>ต.หนองโพธิ์</v>
          </cell>
          <cell r="E2382" t="str">
            <v>48130</v>
          </cell>
        </row>
        <row r="2383">
          <cell r="C2383" t="str">
            <v>อ.เมืองนครราชสีมา</v>
          </cell>
          <cell r="D2383" t="str">
            <v>ต.ในเมือง</v>
          </cell>
          <cell r="E2383" t="str">
            <v>30000</v>
          </cell>
        </row>
        <row r="2384">
          <cell r="C2384" t="str">
            <v>อ.เมืองนครราชสีมา</v>
          </cell>
          <cell r="D2384" t="str">
            <v>ต.โพธิ์กลาง</v>
          </cell>
          <cell r="E2384" t="str">
            <v>30000</v>
          </cell>
        </row>
        <row r="2385">
          <cell r="C2385" t="str">
            <v>อ.เมืองนครราชสีมา</v>
          </cell>
          <cell r="D2385" t="str">
            <v>ต.หนองจะบก</v>
          </cell>
          <cell r="E2385" t="str">
            <v>30000</v>
          </cell>
        </row>
        <row r="2386">
          <cell r="C2386" t="str">
            <v>อ.เมืองนครราชสีมา</v>
          </cell>
          <cell r="D2386" t="str">
            <v>ต.โคกสูง</v>
          </cell>
          <cell r="E2386" t="str">
            <v>30310</v>
          </cell>
        </row>
        <row r="2387">
          <cell r="C2387" t="str">
            <v>อ.เมืองนครราชสีมา</v>
          </cell>
          <cell r="D2387" t="str">
            <v>ต.มะเริง</v>
          </cell>
          <cell r="E2387" t="str">
            <v>30000</v>
          </cell>
        </row>
        <row r="2388">
          <cell r="C2388" t="str">
            <v>อ.เมืองนครราชสีมา</v>
          </cell>
          <cell r="D2388" t="str">
            <v>ต.หนองระเวียง</v>
          </cell>
          <cell r="E2388" t="str">
            <v>30000</v>
          </cell>
        </row>
        <row r="2389">
          <cell r="C2389" t="str">
            <v>อ.เมืองนครราชสีมา</v>
          </cell>
          <cell r="D2389" t="str">
            <v>ต.ปรุใหญ่</v>
          </cell>
          <cell r="E2389" t="str">
            <v>30000</v>
          </cell>
        </row>
        <row r="2390">
          <cell r="C2390" t="str">
            <v>อ.เมืองนครราชสีมา</v>
          </cell>
          <cell r="D2390" t="str">
            <v>ต.หมื่นไวย</v>
          </cell>
          <cell r="E2390" t="str">
            <v>30000</v>
          </cell>
        </row>
        <row r="2391">
          <cell r="C2391" t="str">
            <v>อ.เมืองนครราชสีมา</v>
          </cell>
          <cell r="D2391" t="str">
            <v>ต.พลกรัง</v>
          </cell>
          <cell r="E2391" t="str">
            <v>30000</v>
          </cell>
        </row>
        <row r="2392">
          <cell r="C2392" t="str">
            <v>อ.เมืองนครราชสีมา</v>
          </cell>
          <cell r="D2392" t="str">
            <v>ต.หนองไผ่ล้อม</v>
          </cell>
          <cell r="E2392" t="str">
            <v>30000</v>
          </cell>
        </row>
        <row r="2393">
          <cell r="C2393" t="str">
            <v>อ.เมืองนครราชสีมา</v>
          </cell>
          <cell r="D2393" t="str">
            <v>ต.หัวทะเล</v>
          </cell>
          <cell r="E2393" t="str">
            <v>30000</v>
          </cell>
        </row>
        <row r="2394">
          <cell r="C2394" t="str">
            <v>อ.เมืองนครราชสีมา</v>
          </cell>
          <cell r="D2394" t="str">
            <v>ต.บ้านเกาะ</v>
          </cell>
          <cell r="E2394" t="str">
            <v>30000</v>
          </cell>
        </row>
        <row r="2395">
          <cell r="C2395" t="str">
            <v>อ.เมืองนครราชสีมา</v>
          </cell>
          <cell r="D2395" t="str">
            <v>ต.บ้านใหม่</v>
          </cell>
          <cell r="E2395" t="str">
            <v>30000</v>
          </cell>
        </row>
        <row r="2396">
          <cell r="C2396" t="str">
            <v>อ.เมืองนครราชสีมา</v>
          </cell>
          <cell r="D2396" t="str">
            <v>ต.พุดซา</v>
          </cell>
          <cell r="E2396" t="str">
            <v>30000</v>
          </cell>
        </row>
        <row r="2397">
          <cell r="C2397" t="str">
            <v>อ.เมืองนครราชสีมา</v>
          </cell>
          <cell r="D2397" t="str">
            <v>ต.บ้านโพธิ์</v>
          </cell>
          <cell r="E2397" t="str">
            <v>30310</v>
          </cell>
        </row>
        <row r="2398">
          <cell r="C2398" t="str">
            <v>อ.เมืองนครราชสีมา</v>
          </cell>
          <cell r="D2398" t="str">
            <v>ต.จอหอ</v>
          </cell>
          <cell r="E2398" t="str">
            <v>30310</v>
          </cell>
        </row>
        <row r="2399">
          <cell r="C2399" t="str">
            <v>อ.เมืองนครราชสีมา</v>
          </cell>
          <cell r="D2399" t="str">
            <v>ต.โคกกรวด</v>
          </cell>
          <cell r="E2399" t="str">
            <v>30280</v>
          </cell>
        </row>
        <row r="2400">
          <cell r="C2400" t="str">
            <v>อ.เมืองนครราชสีมา</v>
          </cell>
          <cell r="D2400" t="str">
            <v>ต.ไชยมงคล</v>
          </cell>
          <cell r="E2400" t="str">
            <v>30000</v>
          </cell>
        </row>
        <row r="2401">
          <cell r="C2401" t="str">
            <v>อ.เมืองนครราชสีมา</v>
          </cell>
          <cell r="D2401" t="str">
            <v>ต.หนองบัวศาลา</v>
          </cell>
          <cell r="E2401" t="str">
            <v>30000</v>
          </cell>
        </row>
        <row r="2402">
          <cell r="C2402" t="str">
            <v>อ.เมืองนครราชสีมา</v>
          </cell>
          <cell r="D2402" t="str">
            <v>ต.สุรนารี</v>
          </cell>
          <cell r="E2402" t="str">
            <v>30000</v>
          </cell>
        </row>
        <row r="2403">
          <cell r="C2403" t="str">
            <v>อ.เมืองนครราชสีมา</v>
          </cell>
          <cell r="D2403" t="str">
            <v>ต.สีมุม</v>
          </cell>
          <cell r="E2403" t="str">
            <v>30000</v>
          </cell>
        </row>
        <row r="2404">
          <cell r="C2404" t="str">
            <v>อ.เมืองนครราชสีมา</v>
          </cell>
          <cell r="D2404" t="str">
            <v>ต.ตลาด</v>
          </cell>
          <cell r="E2404" t="str">
            <v>30310</v>
          </cell>
        </row>
        <row r="2405">
          <cell r="C2405" t="str">
            <v>อ.เมืองนครราชสีมา</v>
          </cell>
          <cell r="D2405" t="str">
            <v>ต.พะเนา</v>
          </cell>
          <cell r="E2405" t="str">
            <v>30000</v>
          </cell>
        </row>
        <row r="2406">
          <cell r="C2406" t="str">
            <v>อ.เมืองนครราชสีมา</v>
          </cell>
          <cell r="D2406" t="str">
            <v>ต.หนองกระทุ่ม</v>
          </cell>
          <cell r="E2406" t="str">
            <v>30000</v>
          </cell>
        </row>
        <row r="2407">
          <cell r="C2407" t="str">
            <v>อ.เมืองนครราชสีมา</v>
          </cell>
          <cell r="D2407" t="str">
            <v>ต.หนองไข่น้ำ</v>
          </cell>
          <cell r="E2407" t="str">
            <v>30310</v>
          </cell>
        </row>
        <row r="2408">
          <cell r="C2408" t="str">
            <v>อ.ครบุรี</v>
          </cell>
          <cell r="D2408" t="str">
            <v>ต.แชะ</v>
          </cell>
          <cell r="E2408" t="str">
            <v>30250</v>
          </cell>
        </row>
        <row r="2409">
          <cell r="C2409" t="str">
            <v>อ.ครบุรี</v>
          </cell>
          <cell r="D2409" t="str">
            <v>ต.เฉลียง</v>
          </cell>
          <cell r="E2409" t="str">
            <v>30250</v>
          </cell>
        </row>
        <row r="2410">
          <cell r="C2410" t="str">
            <v>อ.ครบุรี</v>
          </cell>
          <cell r="D2410" t="str">
            <v>ต.ครบุรี</v>
          </cell>
          <cell r="E2410" t="str">
            <v>30250</v>
          </cell>
        </row>
        <row r="2411">
          <cell r="C2411" t="str">
            <v>อ.ครบุรี</v>
          </cell>
          <cell r="D2411" t="str">
            <v>ต.โคกกระชาย</v>
          </cell>
          <cell r="E2411" t="str">
            <v>30250</v>
          </cell>
        </row>
        <row r="2412">
          <cell r="C2412" t="str">
            <v>อ.ครบุรี</v>
          </cell>
          <cell r="D2412" t="str">
            <v>ต.จระเข้หิน</v>
          </cell>
          <cell r="E2412" t="str">
            <v>30250</v>
          </cell>
        </row>
        <row r="2413">
          <cell r="C2413" t="str">
            <v>อ.ครบุรี</v>
          </cell>
          <cell r="D2413" t="str">
            <v>ต.มาบตะโกเอน</v>
          </cell>
          <cell r="E2413" t="str">
            <v>30250</v>
          </cell>
        </row>
        <row r="2414">
          <cell r="C2414" t="str">
            <v>อ.ครบุรี</v>
          </cell>
          <cell r="D2414" t="str">
            <v>ต.อรพิมพ์</v>
          </cell>
          <cell r="E2414" t="str">
            <v>30250</v>
          </cell>
        </row>
        <row r="2415">
          <cell r="C2415" t="str">
            <v>อ.ครบุรี</v>
          </cell>
          <cell r="D2415" t="str">
            <v>ต.บ้านใหม่</v>
          </cell>
          <cell r="E2415" t="str">
            <v>30250</v>
          </cell>
        </row>
        <row r="2416">
          <cell r="C2416" t="str">
            <v>อ.ครบุรี</v>
          </cell>
          <cell r="D2416" t="str">
            <v>ต.ลำเพียก</v>
          </cell>
          <cell r="E2416" t="str">
            <v>30250</v>
          </cell>
        </row>
        <row r="2417">
          <cell r="C2417" t="str">
            <v>อ.ครบุรี</v>
          </cell>
          <cell r="D2417" t="str">
            <v>ต.ครบุรีใต้</v>
          </cell>
          <cell r="E2417" t="str">
            <v>30250</v>
          </cell>
        </row>
        <row r="2418">
          <cell r="C2418" t="str">
            <v>อ.ครบุรี</v>
          </cell>
          <cell r="D2418" t="str">
            <v>ต.ตะแบกบาน</v>
          </cell>
          <cell r="E2418" t="str">
            <v>30250</v>
          </cell>
        </row>
        <row r="2419">
          <cell r="C2419" t="str">
            <v>อ.ครบุรี</v>
          </cell>
          <cell r="D2419" t="str">
            <v>ต.สระว่านพระยา</v>
          </cell>
          <cell r="E2419" t="str">
            <v>30250</v>
          </cell>
        </row>
        <row r="2420">
          <cell r="C2420" t="str">
            <v>อ.เสิงสาง</v>
          </cell>
          <cell r="D2420" t="str">
            <v>ต.เสิงสาง</v>
          </cell>
          <cell r="E2420" t="str">
            <v>30330</v>
          </cell>
        </row>
        <row r="2421">
          <cell r="C2421" t="str">
            <v>อ.เสิงสาง</v>
          </cell>
          <cell r="D2421" t="str">
            <v>ต.สระตะเคียน</v>
          </cell>
          <cell r="E2421" t="str">
            <v>30330</v>
          </cell>
        </row>
        <row r="2422">
          <cell r="C2422" t="str">
            <v>อ.เสิงสาง</v>
          </cell>
          <cell r="D2422" t="str">
            <v>ต.โนนสมบูรณ์</v>
          </cell>
          <cell r="E2422" t="str">
            <v>30330</v>
          </cell>
        </row>
        <row r="2423">
          <cell r="C2423" t="str">
            <v>อ.เสิงสาง</v>
          </cell>
          <cell r="D2423" t="str">
            <v>ต.กุดโบสถ์</v>
          </cell>
          <cell r="E2423" t="str">
            <v>30330</v>
          </cell>
        </row>
        <row r="2424">
          <cell r="C2424" t="str">
            <v>อ.เสิงสาง</v>
          </cell>
          <cell r="D2424" t="str">
            <v>ต.สุขไพบูลย์</v>
          </cell>
          <cell r="E2424" t="str">
            <v>30330</v>
          </cell>
        </row>
        <row r="2425">
          <cell r="C2425" t="str">
            <v>อ.เสิงสาง</v>
          </cell>
          <cell r="D2425" t="str">
            <v>ต.บ้านราษฎร์</v>
          </cell>
          <cell r="E2425" t="str">
            <v>30330</v>
          </cell>
        </row>
        <row r="2426">
          <cell r="C2426" t="str">
            <v>อ.คง</v>
          </cell>
          <cell r="D2426" t="str">
            <v>ต.เมืองคง</v>
          </cell>
          <cell r="E2426" t="str">
            <v>30260</v>
          </cell>
        </row>
        <row r="2427">
          <cell r="C2427" t="str">
            <v>อ.คง</v>
          </cell>
          <cell r="D2427" t="str">
            <v>ต.คูขาด</v>
          </cell>
          <cell r="E2427" t="str">
            <v>30260</v>
          </cell>
        </row>
        <row r="2428">
          <cell r="C2428" t="str">
            <v>อ.คง</v>
          </cell>
          <cell r="D2428" t="str">
            <v>ต.เทพาลัย</v>
          </cell>
          <cell r="E2428" t="str">
            <v>30260</v>
          </cell>
        </row>
        <row r="2429">
          <cell r="C2429" t="str">
            <v>อ.คง</v>
          </cell>
          <cell r="D2429" t="str">
            <v>ต.ตาจั่น</v>
          </cell>
          <cell r="E2429" t="str">
            <v>30260</v>
          </cell>
        </row>
        <row r="2430">
          <cell r="C2430" t="str">
            <v>อ.คง</v>
          </cell>
          <cell r="D2430" t="str">
            <v>ต.บ้านปรางค์</v>
          </cell>
          <cell r="E2430" t="str">
            <v>30260</v>
          </cell>
        </row>
        <row r="2431">
          <cell r="C2431" t="str">
            <v>อ.คง</v>
          </cell>
          <cell r="D2431" t="str">
            <v>ต.หนองมะนาว</v>
          </cell>
          <cell r="E2431" t="str">
            <v>30260</v>
          </cell>
        </row>
        <row r="2432">
          <cell r="C2432" t="str">
            <v>อ.คง</v>
          </cell>
          <cell r="D2432" t="str">
            <v>ต.หนองบัว</v>
          </cell>
          <cell r="E2432" t="str">
            <v>30260</v>
          </cell>
        </row>
        <row r="2433">
          <cell r="C2433" t="str">
            <v>อ.คง</v>
          </cell>
          <cell r="D2433" t="str">
            <v>ต.โนนเต็ง</v>
          </cell>
          <cell r="E2433" t="str">
            <v>30260</v>
          </cell>
        </row>
        <row r="2434">
          <cell r="C2434" t="str">
            <v>อ.คง</v>
          </cell>
          <cell r="D2434" t="str">
            <v>ต.ดอนใหญ่</v>
          </cell>
          <cell r="E2434" t="str">
            <v>30260</v>
          </cell>
        </row>
        <row r="2435">
          <cell r="C2435" t="str">
            <v>อ.คง</v>
          </cell>
          <cell r="D2435" t="str">
            <v>ต.ขามสมบูรณ์</v>
          </cell>
          <cell r="E2435" t="str">
            <v>30260</v>
          </cell>
        </row>
        <row r="2436">
          <cell r="C2436" t="str">
            <v>อ.บ้านเหลื่อม</v>
          </cell>
          <cell r="D2436" t="str">
            <v>ต.บ้านเหลื่อม</v>
          </cell>
          <cell r="E2436" t="str">
            <v>30350</v>
          </cell>
        </row>
        <row r="2437">
          <cell r="C2437" t="str">
            <v>อ.บ้านเหลื่อม</v>
          </cell>
          <cell r="D2437" t="str">
            <v>ต.วังโพธิ์</v>
          </cell>
          <cell r="E2437" t="str">
            <v>30350</v>
          </cell>
        </row>
        <row r="2438">
          <cell r="C2438" t="str">
            <v>อ.บ้านเหลื่อม</v>
          </cell>
          <cell r="D2438" t="str">
            <v>ต.โคกกระเบื้อง</v>
          </cell>
          <cell r="E2438" t="str">
            <v>30350</v>
          </cell>
        </row>
        <row r="2439">
          <cell r="C2439" t="str">
            <v>อ.บ้านเหลื่อม</v>
          </cell>
          <cell r="D2439" t="str">
            <v>ต.ช่อระกา</v>
          </cell>
          <cell r="E2439" t="str">
            <v>30350</v>
          </cell>
        </row>
        <row r="2440">
          <cell r="C2440" t="str">
            <v>อ.จักราช</v>
          </cell>
          <cell r="D2440" t="str">
            <v>ต.จักราช</v>
          </cell>
          <cell r="E2440" t="str">
            <v>30230</v>
          </cell>
        </row>
        <row r="2441">
          <cell r="C2441" t="str">
            <v>อ.จักราช</v>
          </cell>
          <cell r="D2441" t="str">
            <v>ต.ท่าช้าง</v>
          </cell>
          <cell r="E2441" t="str">
            <v>30230</v>
          </cell>
        </row>
        <row r="2442">
          <cell r="C2442" t="str">
            <v>อ.จักราช</v>
          </cell>
          <cell r="D2442" t="str">
            <v>ต.ทองหลาง</v>
          </cell>
          <cell r="E2442" t="str">
            <v>30230</v>
          </cell>
        </row>
        <row r="2443">
          <cell r="C2443" t="str">
            <v>อ.จักราช</v>
          </cell>
          <cell r="D2443" t="str">
            <v>ต.สีสุก</v>
          </cell>
          <cell r="E2443" t="str">
            <v>30230</v>
          </cell>
        </row>
        <row r="2444">
          <cell r="C2444" t="str">
            <v>อ.จักราช</v>
          </cell>
          <cell r="D2444" t="str">
            <v>ต.หนองขาม</v>
          </cell>
          <cell r="E2444" t="str">
            <v>30230</v>
          </cell>
        </row>
        <row r="2445">
          <cell r="C2445" t="str">
            <v>อ.จักราช</v>
          </cell>
          <cell r="D2445" t="str">
            <v>ต.หนองงูเหลือม</v>
          </cell>
          <cell r="E2445" t="str">
            <v>30230</v>
          </cell>
        </row>
        <row r="2446">
          <cell r="C2446" t="str">
            <v>อ.จักราช</v>
          </cell>
          <cell r="D2446" t="str">
            <v>ต.หนองพลวง</v>
          </cell>
          <cell r="E2446" t="str">
            <v>30230</v>
          </cell>
        </row>
        <row r="2447">
          <cell r="C2447" t="str">
            <v>อ.จักราช</v>
          </cell>
          <cell r="D2447" t="str">
            <v>ต.หนองยาง</v>
          </cell>
          <cell r="E2447" t="str">
            <v>30230</v>
          </cell>
        </row>
        <row r="2448">
          <cell r="C2448" t="str">
            <v>อ.จักราช</v>
          </cell>
          <cell r="D2448" t="str">
            <v>ต.พระพุทธ</v>
          </cell>
          <cell r="E2448" t="str">
            <v>30230</v>
          </cell>
        </row>
        <row r="2449">
          <cell r="C2449" t="str">
            <v>อ.จักราช</v>
          </cell>
          <cell r="D2449" t="str">
            <v>ต.ศรีละกอ</v>
          </cell>
          <cell r="E2449" t="str">
            <v>30230</v>
          </cell>
        </row>
        <row r="2450">
          <cell r="C2450" t="str">
            <v>อ.จักราช</v>
          </cell>
          <cell r="D2450" t="str">
            <v>ต.คลองเมือง</v>
          </cell>
          <cell r="E2450" t="str">
            <v>30230</v>
          </cell>
        </row>
        <row r="2451">
          <cell r="C2451" t="str">
            <v>อ.จักราช</v>
          </cell>
          <cell r="D2451" t="str">
            <v>ต.ช้างทอง</v>
          </cell>
          <cell r="E2451" t="str">
            <v>30230</v>
          </cell>
        </row>
        <row r="2452">
          <cell r="C2452" t="str">
            <v>อ.จักราช</v>
          </cell>
          <cell r="D2452" t="str">
            <v>ต.หินโคน</v>
          </cell>
          <cell r="E2452" t="str">
            <v>30230</v>
          </cell>
        </row>
        <row r="2453">
          <cell r="C2453" t="str">
            <v>อ.โชคชัย</v>
          </cell>
          <cell r="D2453" t="str">
            <v>ต.กระโทก</v>
          </cell>
          <cell r="E2453" t="str">
            <v>30190</v>
          </cell>
        </row>
        <row r="2454">
          <cell r="C2454" t="str">
            <v>อ.โชคชัย</v>
          </cell>
          <cell r="D2454" t="str">
            <v>ต.พลับพลา</v>
          </cell>
          <cell r="E2454" t="str">
            <v>30190</v>
          </cell>
        </row>
        <row r="2455">
          <cell r="C2455" t="str">
            <v>อ.โชคชัย</v>
          </cell>
          <cell r="D2455" t="str">
            <v>ต.ท่าอ่าง</v>
          </cell>
          <cell r="E2455" t="str">
            <v>30190</v>
          </cell>
        </row>
        <row r="2456">
          <cell r="C2456" t="str">
            <v>อ.โชคชัย</v>
          </cell>
          <cell r="D2456" t="str">
            <v>ต.ทุ่งอรุณ</v>
          </cell>
          <cell r="E2456" t="str">
            <v>30190</v>
          </cell>
        </row>
        <row r="2457">
          <cell r="C2457" t="str">
            <v>อ.โชคชัย</v>
          </cell>
          <cell r="D2457" t="str">
            <v>ต.ท่าลาดขาว</v>
          </cell>
          <cell r="E2457" t="str">
            <v>30190</v>
          </cell>
        </row>
        <row r="2458">
          <cell r="C2458" t="str">
            <v>อ.โชคชัย</v>
          </cell>
          <cell r="D2458" t="str">
            <v>ต.ท่าจะหลุง</v>
          </cell>
          <cell r="E2458" t="str">
            <v>30190</v>
          </cell>
        </row>
        <row r="2459">
          <cell r="C2459" t="str">
            <v>อ.โชคชัย</v>
          </cell>
          <cell r="D2459" t="str">
            <v>ต.ท่าเยี่ยม</v>
          </cell>
          <cell r="E2459" t="str">
            <v>30190</v>
          </cell>
        </row>
        <row r="2460">
          <cell r="C2460" t="str">
            <v>อ.โชคชัย</v>
          </cell>
          <cell r="D2460" t="str">
            <v>ต.โชคชัย</v>
          </cell>
          <cell r="E2460" t="str">
            <v>30190</v>
          </cell>
        </row>
        <row r="2461">
          <cell r="C2461" t="str">
            <v>อ.โชคชัย</v>
          </cell>
          <cell r="D2461" t="str">
            <v>ต.ละลมใหม่พัฒนา</v>
          </cell>
          <cell r="E2461" t="str">
            <v>30190</v>
          </cell>
        </row>
        <row r="2462">
          <cell r="C2462" t="str">
            <v>อ.โชคชัย</v>
          </cell>
          <cell r="D2462" t="str">
            <v>ต.ด่านเกวียน</v>
          </cell>
          <cell r="E2462" t="str">
            <v>30190</v>
          </cell>
        </row>
        <row r="2463">
          <cell r="C2463" t="str">
            <v>อ.ด่านขุนทด</v>
          </cell>
          <cell r="D2463" t="str">
            <v>ต.กุดพิมาน</v>
          </cell>
          <cell r="E2463" t="str">
            <v>30210</v>
          </cell>
        </row>
        <row r="2464">
          <cell r="C2464" t="str">
            <v>อ.ด่านขุนทด</v>
          </cell>
          <cell r="D2464" t="str">
            <v>ต.ด่านขุนทด</v>
          </cell>
          <cell r="E2464" t="str">
            <v>30210</v>
          </cell>
        </row>
        <row r="2465">
          <cell r="C2465" t="str">
            <v>อ.ด่านขุนทด</v>
          </cell>
          <cell r="D2465" t="str">
            <v>ต.ด่านนอก</v>
          </cell>
          <cell r="E2465" t="str">
            <v>30210</v>
          </cell>
        </row>
        <row r="2466">
          <cell r="C2466" t="str">
            <v>อ.ด่านขุนทด</v>
          </cell>
          <cell r="D2466" t="str">
            <v>ต.ด่านใน</v>
          </cell>
          <cell r="E2466" t="str">
            <v>30210</v>
          </cell>
        </row>
        <row r="2467">
          <cell r="C2467" t="str">
            <v>อ.ด่านขุนทด</v>
          </cell>
          <cell r="D2467" t="str">
            <v>ต.ตะเคียน</v>
          </cell>
          <cell r="E2467" t="str">
            <v>30210</v>
          </cell>
        </row>
        <row r="2468">
          <cell r="C2468" t="str">
            <v>อ.ด่านขุนทด</v>
          </cell>
          <cell r="D2468" t="str">
            <v>ต.บ้านเก่า</v>
          </cell>
          <cell r="E2468" t="str">
            <v>30210</v>
          </cell>
        </row>
        <row r="2469">
          <cell r="C2469" t="str">
            <v>อ.ด่านขุนทด</v>
          </cell>
          <cell r="D2469" t="str">
            <v>ต.บ้านแปรง</v>
          </cell>
          <cell r="E2469" t="str">
            <v>36220</v>
          </cell>
        </row>
        <row r="2470">
          <cell r="C2470" t="str">
            <v>อ.ด่านขุนทด</v>
          </cell>
          <cell r="D2470" t="str">
            <v>ต.พันชนะ</v>
          </cell>
          <cell r="E2470" t="str">
            <v>30210</v>
          </cell>
        </row>
        <row r="2471">
          <cell r="C2471" t="str">
            <v>อ.ด่านขุนทด</v>
          </cell>
          <cell r="D2471" t="str">
            <v>ต.สระจรเข้</v>
          </cell>
          <cell r="E2471" t="str">
            <v>30210</v>
          </cell>
        </row>
        <row r="2472">
          <cell r="C2472" t="str">
            <v>อ.ด่านขุนทด</v>
          </cell>
          <cell r="D2472" t="str">
            <v>ต.หนองกราด</v>
          </cell>
          <cell r="E2472" t="str">
            <v>30210</v>
          </cell>
        </row>
        <row r="2473">
          <cell r="C2473" t="str">
            <v>อ.ด่านขุนทด</v>
          </cell>
          <cell r="D2473" t="str">
            <v>ต.หนองบัวตะเกียด</v>
          </cell>
          <cell r="E2473" t="str">
            <v>30210</v>
          </cell>
        </row>
        <row r="2474">
          <cell r="C2474" t="str">
            <v>อ.ด่านขุนทด</v>
          </cell>
          <cell r="D2474" t="str">
            <v>ต.หนองบัวละคร</v>
          </cell>
          <cell r="E2474" t="str">
            <v>30210</v>
          </cell>
        </row>
        <row r="2475">
          <cell r="C2475" t="str">
            <v>อ.ด่านขุนทด</v>
          </cell>
          <cell r="D2475" t="str">
            <v>ต.หินดาด</v>
          </cell>
          <cell r="E2475" t="str">
            <v>30210</v>
          </cell>
        </row>
        <row r="2476">
          <cell r="C2476" t="str">
            <v>อ.ด่านขุนทด</v>
          </cell>
          <cell r="D2476" t="str">
            <v>ต.สำนักตะคร้อ</v>
          </cell>
          <cell r="E2476" t="str">
            <v>โปรดระบุ</v>
          </cell>
        </row>
        <row r="2477">
          <cell r="C2477" t="str">
            <v>อ.ด่านขุนทด</v>
          </cell>
          <cell r="D2477" t="str">
            <v>ต.ห้วยบง</v>
          </cell>
          <cell r="E2477" t="str">
            <v>30210</v>
          </cell>
        </row>
        <row r="2478">
          <cell r="C2478" t="str">
            <v>อ.ด่านขุนทด</v>
          </cell>
          <cell r="D2478" t="str">
            <v>ต.หนองแวง</v>
          </cell>
          <cell r="E2478" t="str">
            <v>โปรดระบุ</v>
          </cell>
        </row>
        <row r="2479">
          <cell r="C2479" t="str">
            <v>อ.ด่านขุนทด</v>
          </cell>
          <cell r="D2479" t="str">
            <v>ต.โนนเมืองพัฒนา</v>
          </cell>
          <cell r="E2479" t="str">
            <v>30210</v>
          </cell>
        </row>
        <row r="2480">
          <cell r="C2480" t="str">
            <v>อ.ด่านขุนทด</v>
          </cell>
          <cell r="D2480" t="str">
            <v>ต.หนองไทร</v>
          </cell>
          <cell r="E2480" t="str">
            <v>36220</v>
          </cell>
        </row>
        <row r="2481">
          <cell r="C2481" t="str">
            <v>อ.ด่านขุนทด</v>
          </cell>
          <cell r="D2481" t="str">
            <v>ต.บึงปรือ</v>
          </cell>
          <cell r="E2481" t="str">
            <v>โปรดระบุ</v>
          </cell>
        </row>
        <row r="2482">
          <cell r="C2482" t="str">
            <v>อ.โนนไทย</v>
          </cell>
          <cell r="D2482" t="str">
            <v>ต.โนนไทย</v>
          </cell>
          <cell r="E2482" t="str">
            <v>30220</v>
          </cell>
        </row>
        <row r="2483">
          <cell r="C2483" t="str">
            <v>อ.โนนไทย</v>
          </cell>
          <cell r="D2483" t="str">
            <v>ต.ด่านจาก</v>
          </cell>
          <cell r="E2483" t="str">
            <v>30220</v>
          </cell>
        </row>
        <row r="2484">
          <cell r="C2484" t="str">
            <v>อ.โนนไทย</v>
          </cell>
          <cell r="D2484" t="str">
            <v>ต.กำปัง</v>
          </cell>
          <cell r="E2484" t="str">
            <v>30220</v>
          </cell>
        </row>
        <row r="2485">
          <cell r="C2485" t="str">
            <v>อ.โนนไทย</v>
          </cell>
          <cell r="D2485" t="str">
            <v>ต.สำโรง</v>
          </cell>
          <cell r="E2485" t="str">
            <v>30220</v>
          </cell>
        </row>
        <row r="2486">
          <cell r="C2486" t="str">
            <v>อ.โนนไทย</v>
          </cell>
          <cell r="D2486" t="str">
            <v>ต.ค้างพลู</v>
          </cell>
          <cell r="E2486" t="str">
            <v>30220</v>
          </cell>
        </row>
        <row r="2487">
          <cell r="C2487" t="str">
            <v>อ.โนนไทย</v>
          </cell>
          <cell r="D2487" t="str">
            <v>ต.บ้านวัง</v>
          </cell>
          <cell r="E2487" t="str">
            <v>30220</v>
          </cell>
        </row>
        <row r="2488">
          <cell r="C2488" t="str">
            <v>อ.โนนไทย</v>
          </cell>
          <cell r="D2488" t="str">
            <v>ต.บัลลังก์</v>
          </cell>
          <cell r="E2488" t="str">
            <v>30220</v>
          </cell>
        </row>
        <row r="2489">
          <cell r="C2489" t="str">
            <v>อ.โนนไทย</v>
          </cell>
          <cell r="D2489" t="str">
            <v>ต.สายออ</v>
          </cell>
          <cell r="E2489" t="str">
            <v>30220</v>
          </cell>
        </row>
        <row r="2490">
          <cell r="C2490" t="str">
            <v>อ.โนนไทย</v>
          </cell>
          <cell r="D2490" t="str">
            <v>ต.ถนนโพธิ์</v>
          </cell>
          <cell r="E2490" t="str">
            <v>30220</v>
          </cell>
        </row>
        <row r="2491">
          <cell r="C2491" t="str">
            <v>อ.โนนไทย</v>
          </cell>
          <cell r="D2491" t="str">
            <v>ต.พังเทียม</v>
          </cell>
          <cell r="E2491" t="str">
            <v>30220</v>
          </cell>
        </row>
        <row r="2492">
          <cell r="C2492" t="str">
            <v>อ.โนนไทย</v>
          </cell>
          <cell r="D2492" t="str">
            <v>ต.สระพระ</v>
          </cell>
          <cell r="E2492" t="str">
            <v>30220</v>
          </cell>
        </row>
        <row r="2493">
          <cell r="C2493" t="str">
            <v>อ.โนนไทย</v>
          </cell>
          <cell r="D2493" t="str">
            <v>ต.ทัพรั้ง</v>
          </cell>
          <cell r="E2493" t="str">
            <v>30220</v>
          </cell>
        </row>
        <row r="2494">
          <cell r="C2494" t="str">
            <v>อ.โนนไทย</v>
          </cell>
          <cell r="D2494" t="str">
            <v>ต.หนองหอย</v>
          </cell>
          <cell r="E2494" t="str">
            <v>30220</v>
          </cell>
        </row>
        <row r="2495">
          <cell r="C2495" t="str">
            <v>อ.โนนไทย</v>
          </cell>
          <cell r="D2495" t="str">
            <v>ต.มะค่า</v>
          </cell>
          <cell r="E2495" t="str">
            <v>30220</v>
          </cell>
        </row>
        <row r="2496">
          <cell r="C2496" t="str">
            <v>อ.โนนไทย</v>
          </cell>
          <cell r="D2496" t="str">
            <v>ต.มาบกราด</v>
          </cell>
          <cell r="E2496" t="str">
            <v>30220</v>
          </cell>
        </row>
        <row r="2497">
          <cell r="C2497" t="str">
            <v>อ.โนนสูง</v>
          </cell>
          <cell r="D2497" t="str">
            <v>ต.โนนสูง</v>
          </cell>
          <cell r="E2497" t="str">
            <v>30160</v>
          </cell>
        </row>
        <row r="2498">
          <cell r="C2498" t="str">
            <v>อ.โนนสูง</v>
          </cell>
          <cell r="D2498" t="str">
            <v>ต.ใหม่</v>
          </cell>
          <cell r="E2498" t="str">
            <v>30160</v>
          </cell>
        </row>
        <row r="2499">
          <cell r="C2499" t="str">
            <v>อ.โนนสูง</v>
          </cell>
          <cell r="D2499" t="str">
            <v>ต.โตนด</v>
          </cell>
          <cell r="E2499" t="str">
            <v>30160</v>
          </cell>
        </row>
        <row r="2500">
          <cell r="C2500" t="str">
            <v>อ.โนนสูง</v>
          </cell>
          <cell r="D2500" t="str">
            <v>ต.บิง</v>
          </cell>
          <cell r="E2500" t="str">
            <v>30160</v>
          </cell>
        </row>
        <row r="2501">
          <cell r="C2501" t="str">
            <v>อ.โนนสูง</v>
          </cell>
          <cell r="D2501" t="str">
            <v>ต.ดอนชมพู</v>
          </cell>
          <cell r="E2501" t="str">
            <v>30160</v>
          </cell>
        </row>
        <row r="2502">
          <cell r="C2502" t="str">
            <v>อ.โนนสูง</v>
          </cell>
          <cell r="D2502" t="str">
            <v>ต.ธารปราสาท</v>
          </cell>
          <cell r="E2502" t="str">
            <v>30240</v>
          </cell>
        </row>
        <row r="2503">
          <cell r="C2503" t="str">
            <v>อ.โนนสูง</v>
          </cell>
          <cell r="D2503" t="str">
            <v>ต.หลุมข้าว</v>
          </cell>
          <cell r="E2503" t="str">
            <v>30160</v>
          </cell>
        </row>
        <row r="2504">
          <cell r="C2504" t="str">
            <v>อ.โนนสูง</v>
          </cell>
          <cell r="D2504" t="str">
            <v>ต.มะค่า</v>
          </cell>
          <cell r="E2504" t="str">
            <v>30160</v>
          </cell>
        </row>
        <row r="2505">
          <cell r="C2505" t="str">
            <v>อ.โนนสูง</v>
          </cell>
          <cell r="D2505" t="str">
            <v>ต.พลสงคราม</v>
          </cell>
          <cell r="E2505" t="str">
            <v>30160</v>
          </cell>
        </row>
        <row r="2506">
          <cell r="C2506" t="str">
            <v>อ.โนนสูง</v>
          </cell>
          <cell r="D2506" t="str">
            <v>ต.จันอัด</v>
          </cell>
          <cell r="E2506" t="str">
            <v>30160</v>
          </cell>
        </row>
        <row r="2507">
          <cell r="C2507" t="str">
            <v>อ.โนนสูง</v>
          </cell>
          <cell r="D2507" t="str">
            <v>ต.ขามเฒ่า</v>
          </cell>
          <cell r="E2507" t="str">
            <v>30160</v>
          </cell>
        </row>
        <row r="2508">
          <cell r="C2508" t="str">
            <v>อ.โนนสูง</v>
          </cell>
          <cell r="D2508" t="str">
            <v>ต.ด่านคล้า</v>
          </cell>
          <cell r="E2508" t="str">
            <v>30160</v>
          </cell>
        </row>
        <row r="2509">
          <cell r="C2509" t="str">
            <v>อ.โนนสูง</v>
          </cell>
          <cell r="D2509" t="str">
            <v>ต.ลำคอหงษ์</v>
          </cell>
          <cell r="E2509" t="str">
            <v>30160</v>
          </cell>
        </row>
        <row r="2510">
          <cell r="C2510" t="str">
            <v>อ.โนนสูง</v>
          </cell>
          <cell r="D2510" t="str">
            <v>ต.เมืองปราสาท</v>
          </cell>
          <cell r="E2510" t="str">
            <v>30160</v>
          </cell>
        </row>
        <row r="2511">
          <cell r="C2511" t="str">
            <v>อ.โนนสูง</v>
          </cell>
          <cell r="D2511" t="str">
            <v>ต.ดอนหวาย</v>
          </cell>
          <cell r="E2511" t="str">
            <v>30160</v>
          </cell>
        </row>
        <row r="2512">
          <cell r="C2512" t="str">
            <v>อ.โนนสูง</v>
          </cell>
          <cell r="D2512" t="str">
            <v>ต.ลำมูล</v>
          </cell>
          <cell r="E2512" t="str">
            <v>30160</v>
          </cell>
        </row>
        <row r="2513">
          <cell r="C2513" t="str">
            <v>อ.ขามสะแกแสง</v>
          </cell>
          <cell r="D2513" t="str">
            <v>ต.ขามสะแกแสง</v>
          </cell>
          <cell r="E2513" t="str">
            <v>30290</v>
          </cell>
        </row>
        <row r="2514">
          <cell r="C2514" t="str">
            <v>อ.ขามสะแกแสง</v>
          </cell>
          <cell r="D2514" t="str">
            <v>ต.โนนเมือง</v>
          </cell>
          <cell r="E2514" t="str">
            <v>30290</v>
          </cell>
        </row>
        <row r="2515">
          <cell r="C2515" t="str">
            <v>อ.ขามสะแกแสง</v>
          </cell>
          <cell r="D2515" t="str">
            <v>ต.เมืองนาท</v>
          </cell>
          <cell r="E2515" t="str">
            <v>30290</v>
          </cell>
        </row>
        <row r="2516">
          <cell r="C2516" t="str">
            <v>อ.ขามสะแกแสง</v>
          </cell>
          <cell r="D2516" t="str">
            <v>ต.ชีวึก</v>
          </cell>
          <cell r="E2516" t="str">
            <v>30290</v>
          </cell>
        </row>
        <row r="2517">
          <cell r="C2517" t="str">
            <v>อ.ขามสะแกแสง</v>
          </cell>
          <cell r="D2517" t="str">
            <v>ต.พะงาด</v>
          </cell>
          <cell r="E2517" t="str">
            <v>30290</v>
          </cell>
        </row>
        <row r="2518">
          <cell r="C2518" t="str">
            <v>อ.ขามสะแกแสง</v>
          </cell>
          <cell r="D2518" t="str">
            <v>ต.หนองหัวฟาน</v>
          </cell>
          <cell r="E2518" t="str">
            <v>30290</v>
          </cell>
        </row>
        <row r="2519">
          <cell r="C2519" t="str">
            <v>อ.ขามสะแกแสง</v>
          </cell>
          <cell r="D2519" t="str">
            <v>ต.เมืองเกษตร</v>
          </cell>
          <cell r="E2519" t="str">
            <v>30290</v>
          </cell>
        </row>
        <row r="2520">
          <cell r="C2520" t="str">
            <v>อ.บัวใหญ่</v>
          </cell>
          <cell r="D2520" t="str">
            <v>ต.บัวใหญ่</v>
          </cell>
          <cell r="E2520" t="str">
            <v>30120</v>
          </cell>
        </row>
        <row r="2521">
          <cell r="C2521" t="str">
            <v>อ.บัวใหญ่</v>
          </cell>
          <cell r="D2521" t="str">
            <v>ต.ห้วยยาง</v>
          </cell>
          <cell r="E2521" t="str">
            <v>30120</v>
          </cell>
        </row>
        <row r="2522">
          <cell r="C2522" t="str">
            <v>อ.บัวใหญ่</v>
          </cell>
          <cell r="D2522" t="str">
            <v>ต.เสมาใหญ่</v>
          </cell>
          <cell r="E2522" t="str">
            <v>30120</v>
          </cell>
        </row>
        <row r="2523">
          <cell r="C2523" t="str">
            <v>อ.บัวใหญ่</v>
          </cell>
          <cell r="D2523" t="str">
            <v>ต.บึงพะไล</v>
          </cell>
          <cell r="E2523" t="str">
            <v>โปรดระบุ</v>
          </cell>
        </row>
        <row r="2524">
          <cell r="C2524" t="str">
            <v>อ.บัวใหญ่</v>
          </cell>
          <cell r="D2524" t="str">
            <v>ต.ดอนตะหนิน</v>
          </cell>
          <cell r="E2524" t="str">
            <v>30120</v>
          </cell>
        </row>
        <row r="2525">
          <cell r="C2525" t="str">
            <v>อ.บัวใหญ่</v>
          </cell>
          <cell r="D2525" t="str">
            <v>ต.หนองบัวสะอาด</v>
          </cell>
          <cell r="E2525" t="str">
            <v>30120</v>
          </cell>
        </row>
        <row r="2526">
          <cell r="C2526" t="str">
            <v>อ.บัวใหญ่</v>
          </cell>
          <cell r="D2526" t="str">
            <v>ต.โนนทองหลาง</v>
          </cell>
          <cell r="E2526" t="str">
            <v>30120</v>
          </cell>
        </row>
        <row r="2527">
          <cell r="C2527" t="str">
            <v>อ.บัวใหญ่</v>
          </cell>
          <cell r="D2527" t="str">
            <v>ต.หนองหว้า</v>
          </cell>
          <cell r="E2527" t="str">
            <v>30120</v>
          </cell>
        </row>
        <row r="2528">
          <cell r="C2528" t="str">
            <v>อ.บัวใหญ่</v>
          </cell>
          <cell r="D2528" t="str">
            <v>ต.บัวลาย</v>
          </cell>
          <cell r="E2528" t="str">
            <v>30120</v>
          </cell>
        </row>
        <row r="2529">
          <cell r="C2529" t="str">
            <v>อ.บัวใหญ่</v>
          </cell>
          <cell r="D2529" t="str">
            <v>ต.สีดา</v>
          </cell>
          <cell r="E2529" t="str">
            <v>30120</v>
          </cell>
        </row>
        <row r="2530">
          <cell r="C2530" t="str">
            <v>อ.บัวใหญ่</v>
          </cell>
          <cell r="D2530" t="str">
            <v>ต.โพนทอง</v>
          </cell>
          <cell r="E2530" t="str">
            <v>30120</v>
          </cell>
        </row>
        <row r="2531">
          <cell r="C2531" t="str">
            <v>อ.บัวใหญ่</v>
          </cell>
          <cell r="D2531" t="str">
            <v>ต.แก้งสนามนาง</v>
          </cell>
          <cell r="E2531" t="str">
            <v>โปรดระบุ</v>
          </cell>
        </row>
        <row r="2532">
          <cell r="C2532" t="str">
            <v>อ.บัวใหญ่</v>
          </cell>
          <cell r="D2532" t="str">
            <v>ต.กุดจอก</v>
          </cell>
          <cell r="E2532" t="str">
            <v>30120</v>
          </cell>
        </row>
        <row r="2533">
          <cell r="C2533" t="str">
            <v>อ.บัวใหญ่</v>
          </cell>
          <cell r="D2533" t="str">
            <v>ต.ด่านช้าง</v>
          </cell>
          <cell r="E2533" t="str">
            <v>30120</v>
          </cell>
        </row>
        <row r="2534">
          <cell r="C2534" t="str">
            <v>อ.บัวใหญ่</v>
          </cell>
          <cell r="D2534" t="str">
            <v>ต.โนนจาน</v>
          </cell>
          <cell r="E2534" t="str">
            <v>30120</v>
          </cell>
        </row>
        <row r="2535">
          <cell r="C2535" t="str">
            <v>อ.บัวใหญ่</v>
          </cell>
          <cell r="D2535" t="str">
            <v>ต.สีสุก</v>
          </cell>
          <cell r="E2535" t="str">
            <v>โปรดระบุ</v>
          </cell>
        </row>
        <row r="2536">
          <cell r="C2536" t="str">
            <v>อ.บัวใหญ่</v>
          </cell>
          <cell r="D2536" t="str">
            <v>ต.สามเมือง</v>
          </cell>
          <cell r="E2536" t="str">
            <v>30120</v>
          </cell>
        </row>
        <row r="2537">
          <cell r="C2537" t="str">
            <v>อ.บัวใหญ่</v>
          </cell>
          <cell r="D2537" t="str">
            <v>ต.โนนสำราญ</v>
          </cell>
          <cell r="E2537" t="str">
            <v>โปรดระบุ</v>
          </cell>
        </row>
        <row r="2538">
          <cell r="C2538" t="str">
            <v>อ.บัวใหญ่</v>
          </cell>
          <cell r="D2538" t="str">
            <v>ต.ขุนทอง</v>
          </cell>
          <cell r="E2538" t="str">
            <v>30120</v>
          </cell>
        </row>
        <row r="2539">
          <cell r="C2539" t="str">
            <v>อ.บัวใหญ่</v>
          </cell>
          <cell r="D2539" t="str">
            <v>ต.หนองตาดใหญ่</v>
          </cell>
          <cell r="E2539" t="str">
            <v>30120</v>
          </cell>
        </row>
        <row r="2540">
          <cell r="C2540" t="str">
            <v>อ.บัวใหญ่</v>
          </cell>
          <cell r="D2540" t="str">
            <v>ต.เมืองพะไล</v>
          </cell>
          <cell r="E2540" t="str">
            <v>30120</v>
          </cell>
        </row>
        <row r="2541">
          <cell r="C2541" t="str">
            <v>อ.บัวใหญ่</v>
          </cell>
          <cell r="D2541" t="str">
            <v>ต.โนนประดู่</v>
          </cell>
          <cell r="E2541" t="str">
            <v>30120</v>
          </cell>
        </row>
        <row r="2542">
          <cell r="C2542" t="str">
            <v>อ.บัวใหญ่</v>
          </cell>
          <cell r="D2542" t="str">
            <v>ต.หนองแจ้งใหญ่</v>
          </cell>
          <cell r="E2542" t="str">
            <v>30120</v>
          </cell>
        </row>
        <row r="2543">
          <cell r="C2543" t="str">
            <v>อ.ประทาย</v>
          </cell>
          <cell r="D2543" t="str">
            <v>ต.ประทาย</v>
          </cell>
          <cell r="E2543" t="str">
            <v>30180</v>
          </cell>
        </row>
        <row r="2544">
          <cell r="C2544" t="str">
            <v>อ.ประทาย</v>
          </cell>
          <cell r="D2544" t="str">
            <v>ต.โนนแดง</v>
          </cell>
          <cell r="E2544" t="str">
            <v>โปรดระบุ</v>
          </cell>
        </row>
        <row r="2545">
          <cell r="C2545" t="str">
            <v>อ.ประทาย</v>
          </cell>
          <cell r="D2545" t="str">
            <v>ต.กระทุ่มราย</v>
          </cell>
          <cell r="E2545" t="str">
            <v>30180</v>
          </cell>
        </row>
        <row r="2546">
          <cell r="C2546" t="str">
            <v>อ.ประทาย</v>
          </cell>
          <cell r="D2546" t="str">
            <v>ต.วังไม้แดง</v>
          </cell>
          <cell r="E2546" t="str">
            <v>30180</v>
          </cell>
        </row>
        <row r="2547">
          <cell r="C2547" t="str">
            <v>อ.ประทาย</v>
          </cell>
          <cell r="D2547" t="str">
            <v>ต.วังหิน</v>
          </cell>
          <cell r="E2547" t="str">
            <v>โปรดระบุ</v>
          </cell>
        </row>
        <row r="2548">
          <cell r="C2548" t="str">
            <v>อ.ประทาย</v>
          </cell>
          <cell r="D2548" t="str">
            <v>ต.ตลาดไทร</v>
          </cell>
          <cell r="E2548" t="str">
            <v>30180</v>
          </cell>
        </row>
        <row r="2549">
          <cell r="C2549" t="str">
            <v>อ.ประทาย</v>
          </cell>
          <cell r="D2549" t="str">
            <v>ต.หนองพลวง</v>
          </cell>
          <cell r="E2549" t="str">
            <v>30180</v>
          </cell>
        </row>
        <row r="2550">
          <cell r="C2550" t="str">
            <v>อ.ประทาย</v>
          </cell>
          <cell r="D2550" t="str">
            <v>ต.หนองค่าย</v>
          </cell>
          <cell r="E2550" t="str">
            <v>30180</v>
          </cell>
        </row>
        <row r="2551">
          <cell r="C2551" t="str">
            <v>อ.ประทาย</v>
          </cell>
          <cell r="D2551" t="str">
            <v>ต.หันห้วยทราย</v>
          </cell>
          <cell r="E2551" t="str">
            <v>30180</v>
          </cell>
        </row>
        <row r="2552">
          <cell r="C2552" t="str">
            <v>อ.ประทาย</v>
          </cell>
          <cell r="D2552" t="str">
            <v>ต.ดอนมัน</v>
          </cell>
          <cell r="E2552" t="str">
            <v>30180</v>
          </cell>
        </row>
        <row r="2553">
          <cell r="C2553" t="str">
            <v>อ.ประทาย</v>
          </cell>
          <cell r="D2553" t="str">
            <v>ต.โนนตาเถร</v>
          </cell>
          <cell r="E2553" t="str">
            <v>โปรดระบุ</v>
          </cell>
        </row>
        <row r="2554">
          <cell r="C2554" t="str">
            <v>อ.ประทาย</v>
          </cell>
          <cell r="D2554" t="str">
            <v>ต.สำพะเนียง</v>
          </cell>
          <cell r="E2554" t="str">
            <v>โปรดระบุ</v>
          </cell>
        </row>
        <row r="2555">
          <cell r="C2555" t="str">
            <v>อ.ประทาย</v>
          </cell>
          <cell r="D2555" t="str">
            <v>ต.นางรำ</v>
          </cell>
          <cell r="E2555" t="str">
            <v>30180</v>
          </cell>
        </row>
        <row r="2556">
          <cell r="C2556" t="str">
            <v>อ.ประทาย</v>
          </cell>
          <cell r="D2556" t="str">
            <v>ต.โนนเพ็ด</v>
          </cell>
          <cell r="E2556" t="str">
            <v>30180</v>
          </cell>
        </row>
        <row r="2557">
          <cell r="C2557" t="str">
            <v>อ.ประทาย</v>
          </cell>
          <cell r="D2557" t="str">
            <v>ต.ทุ่งสว่าง</v>
          </cell>
          <cell r="E2557" t="str">
            <v>30180</v>
          </cell>
        </row>
        <row r="2558">
          <cell r="C2558" t="str">
            <v>อ.ประทาย</v>
          </cell>
          <cell r="D2558" t="str">
            <v>ต.ดอนยาวใหญ่</v>
          </cell>
          <cell r="E2558" t="str">
            <v>โปรดระบุ</v>
          </cell>
        </row>
        <row r="2559">
          <cell r="C2559" t="str">
            <v>อ.ประทาย</v>
          </cell>
          <cell r="D2559" t="str">
            <v>ต.โคกกลาง</v>
          </cell>
          <cell r="E2559" t="str">
            <v>30180</v>
          </cell>
        </row>
        <row r="2560">
          <cell r="C2560" t="str">
            <v>อ.ประทาย</v>
          </cell>
          <cell r="D2560" t="str">
            <v>ต.เมืองโดน</v>
          </cell>
          <cell r="E2560" t="str">
            <v>30180</v>
          </cell>
        </row>
        <row r="2561">
          <cell r="C2561" t="str">
            <v>อ.ปักธงชัย</v>
          </cell>
          <cell r="D2561" t="str">
            <v>ต.เมืองปัก</v>
          </cell>
          <cell r="E2561" t="str">
            <v>30150</v>
          </cell>
        </row>
        <row r="2562">
          <cell r="C2562" t="str">
            <v>อ.ปักธงชัย</v>
          </cell>
          <cell r="D2562" t="str">
            <v>ต.ตะคุ</v>
          </cell>
          <cell r="E2562" t="str">
            <v>30150</v>
          </cell>
        </row>
        <row r="2563">
          <cell r="C2563" t="str">
            <v>อ.ปักธงชัย</v>
          </cell>
          <cell r="D2563" t="str">
            <v>ต.โคกไทย</v>
          </cell>
          <cell r="E2563" t="str">
            <v>30150</v>
          </cell>
        </row>
        <row r="2564">
          <cell r="C2564" t="str">
            <v>อ.ปักธงชัย</v>
          </cell>
          <cell r="D2564" t="str">
            <v>ต.สำโรง</v>
          </cell>
          <cell r="E2564" t="str">
            <v>30150</v>
          </cell>
        </row>
        <row r="2565">
          <cell r="C2565" t="str">
            <v>อ.ปักธงชัย</v>
          </cell>
          <cell r="D2565" t="str">
            <v>ต.ตะขบ</v>
          </cell>
          <cell r="E2565" t="str">
            <v>30150</v>
          </cell>
        </row>
        <row r="2566">
          <cell r="C2566" t="str">
            <v>อ.ปักธงชัย</v>
          </cell>
          <cell r="D2566" t="str">
            <v>ต.นกออก</v>
          </cell>
          <cell r="E2566" t="str">
            <v>30150</v>
          </cell>
        </row>
        <row r="2567">
          <cell r="C2567" t="str">
            <v>อ.ปักธงชัย</v>
          </cell>
          <cell r="D2567" t="str">
            <v>ต.ดอน</v>
          </cell>
          <cell r="E2567" t="str">
            <v>30150</v>
          </cell>
        </row>
        <row r="2568">
          <cell r="C2568" t="str">
            <v>อ.ปักธงชัย</v>
          </cell>
          <cell r="D2568" t="str">
            <v>ต.วังน้ำเขียว</v>
          </cell>
          <cell r="E2568" t="str">
            <v>โปรดระบุ</v>
          </cell>
        </row>
        <row r="2569">
          <cell r="C2569" t="str">
            <v>อ.ปักธงชัย</v>
          </cell>
          <cell r="D2569" t="str">
            <v>ต.ตูม</v>
          </cell>
          <cell r="E2569" t="str">
            <v>30150</v>
          </cell>
        </row>
        <row r="2570">
          <cell r="C2570" t="str">
            <v>อ.ปักธงชัย</v>
          </cell>
          <cell r="D2570" t="str">
            <v>ต.งิ้ว</v>
          </cell>
          <cell r="E2570" t="str">
            <v>30150</v>
          </cell>
        </row>
        <row r="2571">
          <cell r="C2571" t="str">
            <v>อ.ปักธงชัย</v>
          </cell>
          <cell r="D2571" t="str">
            <v>ต.สะแกราช</v>
          </cell>
          <cell r="E2571" t="str">
            <v>30150</v>
          </cell>
        </row>
        <row r="2572">
          <cell r="C2572" t="str">
            <v>อ.ปักธงชัย</v>
          </cell>
          <cell r="D2572" t="str">
            <v>ต.ลำนางแก้ว</v>
          </cell>
          <cell r="E2572" t="str">
            <v>30150</v>
          </cell>
        </row>
        <row r="2573">
          <cell r="C2573" t="str">
            <v>อ.ปักธงชัย</v>
          </cell>
          <cell r="D2573" t="str">
            <v>ต.วังหมี</v>
          </cell>
          <cell r="E2573" t="str">
            <v>โปรดระบุ</v>
          </cell>
        </row>
        <row r="2574">
          <cell r="C2574" t="str">
            <v>อ.ปักธงชัย</v>
          </cell>
          <cell r="D2574" t="str">
            <v>ต.ระเริง</v>
          </cell>
          <cell r="E2574" t="str">
            <v>โปรดระบุ</v>
          </cell>
        </row>
        <row r="2575">
          <cell r="C2575" t="str">
            <v>อ.ปักธงชัย</v>
          </cell>
          <cell r="D2575" t="str">
            <v>ต.อุดมทรัพย์</v>
          </cell>
          <cell r="E2575" t="str">
            <v>โปรดระบุ</v>
          </cell>
        </row>
        <row r="2576">
          <cell r="C2576" t="str">
            <v>อ.ปักธงชัย</v>
          </cell>
          <cell r="D2576" t="str">
            <v>ต.ภูหลวง</v>
          </cell>
          <cell r="E2576" t="str">
            <v>30150</v>
          </cell>
        </row>
        <row r="2577">
          <cell r="C2577" t="str">
            <v>อ.ปักธงชัย</v>
          </cell>
          <cell r="D2577" t="str">
            <v>ต.ธงชัยเหนือ</v>
          </cell>
          <cell r="E2577" t="str">
            <v>30150</v>
          </cell>
        </row>
        <row r="2578">
          <cell r="C2578" t="str">
            <v>อ.ปักธงชัย</v>
          </cell>
          <cell r="D2578" t="str">
            <v>ต.สุขเกษม</v>
          </cell>
          <cell r="E2578" t="str">
            <v>30150</v>
          </cell>
        </row>
        <row r="2579">
          <cell r="C2579" t="str">
            <v>อ.ปักธงชัย</v>
          </cell>
          <cell r="D2579" t="str">
            <v>ต.เกษมทรัพย์</v>
          </cell>
          <cell r="E2579" t="str">
            <v>30150</v>
          </cell>
        </row>
        <row r="2580">
          <cell r="C2580" t="str">
            <v>อ.ปักธงชัย</v>
          </cell>
          <cell r="D2580" t="str">
            <v>ต.บ่อปลาทอง</v>
          </cell>
          <cell r="E2580" t="str">
            <v>30150</v>
          </cell>
        </row>
        <row r="2581">
          <cell r="C2581" t="str">
            <v>อ.พิมาย</v>
          </cell>
          <cell r="D2581" t="str">
            <v>ต.ในเมือง</v>
          </cell>
          <cell r="E2581" t="str">
            <v>30110</v>
          </cell>
        </row>
        <row r="2582">
          <cell r="C2582" t="str">
            <v>อ.พิมาย</v>
          </cell>
          <cell r="D2582" t="str">
            <v>ต.สัมฤทธิ์</v>
          </cell>
          <cell r="E2582" t="str">
            <v>30110</v>
          </cell>
        </row>
        <row r="2583">
          <cell r="C2583" t="str">
            <v>อ.พิมาย</v>
          </cell>
          <cell r="D2583" t="str">
            <v>ต.โบสถ์</v>
          </cell>
          <cell r="E2583" t="str">
            <v>30110</v>
          </cell>
        </row>
        <row r="2584">
          <cell r="C2584" t="str">
            <v>อ.พิมาย</v>
          </cell>
          <cell r="D2584" t="str">
            <v>ต.กระเบื้องใหญ่</v>
          </cell>
          <cell r="E2584" t="str">
            <v>30110</v>
          </cell>
        </row>
        <row r="2585">
          <cell r="C2585" t="str">
            <v>อ.พิมาย</v>
          </cell>
          <cell r="D2585" t="str">
            <v>ต.ท่าหลวง</v>
          </cell>
          <cell r="E2585" t="str">
            <v>30110</v>
          </cell>
        </row>
        <row r="2586">
          <cell r="C2586" t="str">
            <v>อ.พิมาย</v>
          </cell>
          <cell r="D2586" t="str">
            <v>ต.รังกาใหญ่</v>
          </cell>
          <cell r="E2586" t="str">
            <v>30110</v>
          </cell>
        </row>
        <row r="2587">
          <cell r="C2587" t="str">
            <v>อ.พิมาย</v>
          </cell>
          <cell r="D2587" t="str">
            <v>ต.ชีวาน</v>
          </cell>
          <cell r="E2587" t="str">
            <v>30110</v>
          </cell>
        </row>
        <row r="2588">
          <cell r="C2588" t="str">
            <v>อ.พิมาย</v>
          </cell>
          <cell r="D2588" t="str">
            <v>ต.นิคมสร้างตนเอง</v>
          </cell>
          <cell r="E2588" t="str">
            <v>30110</v>
          </cell>
        </row>
        <row r="2589">
          <cell r="C2589" t="str">
            <v>อ.พิมาย</v>
          </cell>
          <cell r="D2589" t="str">
            <v>ต.กระชอน</v>
          </cell>
          <cell r="E2589" t="str">
            <v>30110</v>
          </cell>
        </row>
        <row r="2590">
          <cell r="C2590" t="str">
            <v>อ.พิมาย</v>
          </cell>
          <cell r="D2590" t="str">
            <v>ต.ดงใหญ่</v>
          </cell>
          <cell r="E2590" t="str">
            <v>30110</v>
          </cell>
        </row>
        <row r="2591">
          <cell r="C2591" t="str">
            <v>อ.พิมาย</v>
          </cell>
          <cell r="D2591" t="str">
            <v>ต.ธารละหลอด</v>
          </cell>
          <cell r="E2591" t="str">
            <v>30110</v>
          </cell>
        </row>
        <row r="2592">
          <cell r="C2592" t="str">
            <v>อ.พิมาย</v>
          </cell>
          <cell r="D2592" t="str">
            <v>ต.หนองระเวียง</v>
          </cell>
          <cell r="E2592" t="str">
            <v>30110</v>
          </cell>
        </row>
        <row r="2593">
          <cell r="C2593" t="str">
            <v>อ.ห้วยแถลง</v>
          </cell>
          <cell r="D2593" t="str">
            <v>ต.ห้วยแถลง</v>
          </cell>
          <cell r="E2593" t="str">
            <v>30240</v>
          </cell>
        </row>
        <row r="2594">
          <cell r="C2594" t="str">
            <v>อ.ห้วยแถลง</v>
          </cell>
          <cell r="D2594" t="str">
            <v>ต.ทับสวาย</v>
          </cell>
          <cell r="E2594" t="str">
            <v>30240</v>
          </cell>
        </row>
        <row r="2595">
          <cell r="C2595" t="str">
            <v>อ.ห้วยแถลง</v>
          </cell>
          <cell r="D2595" t="str">
            <v>ต.เมืองพลับพลา</v>
          </cell>
          <cell r="E2595" t="str">
            <v>30240</v>
          </cell>
        </row>
        <row r="2596">
          <cell r="C2596" t="str">
            <v>อ.ห้วยแถลง</v>
          </cell>
          <cell r="D2596" t="str">
            <v>ต.หลุ่งตะเคียน</v>
          </cell>
          <cell r="E2596" t="str">
            <v>30240</v>
          </cell>
        </row>
        <row r="2597">
          <cell r="C2597" t="str">
            <v>อ.ห้วยแถลง</v>
          </cell>
          <cell r="D2597" t="str">
            <v>ต.หินดาด</v>
          </cell>
          <cell r="E2597" t="str">
            <v>30240</v>
          </cell>
        </row>
        <row r="2598">
          <cell r="C2598" t="str">
            <v>อ.ห้วยแถลง</v>
          </cell>
          <cell r="D2598" t="str">
            <v>ต.งิ้ว</v>
          </cell>
          <cell r="E2598" t="str">
            <v>30240</v>
          </cell>
        </row>
        <row r="2599">
          <cell r="C2599" t="str">
            <v>อ.ห้วยแถลง</v>
          </cell>
          <cell r="D2599" t="str">
            <v>ต.กงรถ</v>
          </cell>
          <cell r="E2599" t="str">
            <v>30240</v>
          </cell>
        </row>
        <row r="2600">
          <cell r="C2600" t="str">
            <v>อ.ห้วยแถลง</v>
          </cell>
          <cell r="D2600" t="str">
            <v>ต.หลุ่งประดู่</v>
          </cell>
          <cell r="E2600" t="str">
            <v>30240</v>
          </cell>
        </row>
        <row r="2601">
          <cell r="C2601" t="str">
            <v>อ.ห้วยแถลง</v>
          </cell>
          <cell r="D2601" t="str">
            <v>ต.ตะโก</v>
          </cell>
          <cell r="E2601" t="str">
            <v>30240</v>
          </cell>
        </row>
        <row r="2602">
          <cell r="C2602" t="str">
            <v>อ.ห้วยแถลง</v>
          </cell>
          <cell r="D2602" t="str">
            <v>ต.ห้วยแคน</v>
          </cell>
          <cell r="E2602" t="str">
            <v>30240</v>
          </cell>
        </row>
        <row r="2603">
          <cell r="C2603" t="str">
            <v>อ.ชุมพวง</v>
          </cell>
          <cell r="D2603" t="str">
            <v>ต.ชุมพวง</v>
          </cell>
          <cell r="E2603" t="str">
            <v>30270</v>
          </cell>
        </row>
        <row r="2604">
          <cell r="C2604" t="str">
            <v>อ.ชุมพวง</v>
          </cell>
          <cell r="D2604" t="str">
            <v>ต.ประสุข</v>
          </cell>
          <cell r="E2604" t="str">
            <v>30270</v>
          </cell>
        </row>
        <row r="2605">
          <cell r="C2605" t="str">
            <v>อ.ชุมพวง</v>
          </cell>
          <cell r="D2605" t="str">
            <v>ต.ท่าลาด</v>
          </cell>
          <cell r="E2605" t="str">
            <v>30270</v>
          </cell>
        </row>
        <row r="2606">
          <cell r="C2606" t="str">
            <v>อ.ชุมพวง</v>
          </cell>
          <cell r="D2606" t="str">
            <v>ต.สาหร่าย</v>
          </cell>
          <cell r="E2606" t="str">
            <v>30270</v>
          </cell>
        </row>
        <row r="2607">
          <cell r="C2607" t="str">
            <v>อ.ชุมพวง</v>
          </cell>
          <cell r="D2607" t="str">
            <v>ต.ตลาดไทร</v>
          </cell>
          <cell r="E2607" t="str">
            <v>30270</v>
          </cell>
        </row>
        <row r="2608">
          <cell r="C2608" t="str">
            <v>อ.ชุมพวง</v>
          </cell>
          <cell r="D2608" t="str">
            <v>ต.ช่องแมว</v>
          </cell>
          <cell r="E2608" t="str">
            <v>30270</v>
          </cell>
        </row>
        <row r="2609">
          <cell r="C2609" t="str">
            <v>อ.ชุมพวง</v>
          </cell>
          <cell r="D2609" t="str">
            <v>ต.ขุย</v>
          </cell>
          <cell r="E2609" t="str">
            <v>30270</v>
          </cell>
        </row>
        <row r="2610">
          <cell r="C2610" t="str">
            <v>อ.ชุมพวง</v>
          </cell>
          <cell r="D2610" t="str">
            <v>ต.กระเบื้องนอก</v>
          </cell>
          <cell r="E2610" t="str">
            <v>โปรดระบุ</v>
          </cell>
        </row>
        <row r="2611">
          <cell r="C2611" t="str">
            <v>อ.ชุมพวง</v>
          </cell>
          <cell r="D2611" t="str">
            <v>ต.เมืองยาง</v>
          </cell>
          <cell r="E2611" t="str">
            <v>โปรดระบุ</v>
          </cell>
        </row>
        <row r="2612">
          <cell r="C2612" t="str">
            <v>อ.ชุมพวง</v>
          </cell>
          <cell r="D2612" t="str">
            <v>ต.โนนรัง</v>
          </cell>
          <cell r="E2612" t="str">
            <v>30270</v>
          </cell>
        </row>
        <row r="2613">
          <cell r="C2613" t="str">
            <v>อ.ชุมพวง</v>
          </cell>
          <cell r="D2613" t="str">
            <v>ต.บ้านยาง</v>
          </cell>
          <cell r="E2613" t="str">
            <v>30270</v>
          </cell>
        </row>
        <row r="2614">
          <cell r="C2614" t="str">
            <v>อ.ชุมพวง</v>
          </cell>
          <cell r="D2614" t="str">
            <v>ต.ละหานปลาค้าว</v>
          </cell>
          <cell r="E2614" t="str">
            <v>โปรดระบุ</v>
          </cell>
        </row>
        <row r="2615">
          <cell r="C2615" t="str">
            <v>อ.ชุมพวง</v>
          </cell>
          <cell r="D2615" t="str">
            <v>ต.โนนอุดม</v>
          </cell>
          <cell r="E2615" t="str">
            <v>โปรดระบุ</v>
          </cell>
        </row>
        <row r="2616">
          <cell r="C2616" t="str">
            <v>อ.ชุมพวง</v>
          </cell>
          <cell r="D2616" t="str">
            <v>ต.หนองหลัก</v>
          </cell>
          <cell r="E2616" t="str">
            <v>30270</v>
          </cell>
        </row>
        <row r="2617">
          <cell r="C2617" t="str">
            <v>อ.ชุมพวง</v>
          </cell>
          <cell r="D2617" t="str">
            <v>ต.ไพล</v>
          </cell>
          <cell r="E2617" t="str">
            <v>30270</v>
          </cell>
        </row>
        <row r="2618">
          <cell r="C2618" t="str">
            <v>อ.ชุมพวง</v>
          </cell>
          <cell r="D2618" t="str">
            <v>ต.โนนตูม</v>
          </cell>
          <cell r="E2618" t="str">
            <v>30270</v>
          </cell>
        </row>
        <row r="2619">
          <cell r="C2619" t="str">
            <v>อ.ชุมพวง</v>
          </cell>
          <cell r="D2619" t="str">
            <v>ต.โนนยอ</v>
          </cell>
          <cell r="E2619" t="str">
            <v>30270</v>
          </cell>
        </row>
        <row r="2620">
          <cell r="C2620" t="str">
            <v>อ.สูงเนิน</v>
          </cell>
          <cell r="D2620" t="str">
            <v>ต.สูงเนิน</v>
          </cell>
          <cell r="E2620" t="str">
            <v>30170</v>
          </cell>
        </row>
        <row r="2621">
          <cell r="C2621" t="str">
            <v>อ.สูงเนิน</v>
          </cell>
          <cell r="D2621" t="str">
            <v>ต.เสมา</v>
          </cell>
          <cell r="E2621" t="str">
            <v>30170</v>
          </cell>
        </row>
        <row r="2622">
          <cell r="C2622" t="str">
            <v>อ.สูงเนิน</v>
          </cell>
          <cell r="D2622" t="str">
            <v>ต.โคราช</v>
          </cell>
          <cell r="E2622" t="str">
            <v>30170</v>
          </cell>
        </row>
        <row r="2623">
          <cell r="C2623" t="str">
            <v>อ.สูงเนิน</v>
          </cell>
          <cell r="D2623" t="str">
            <v>ต.บุ่งขี้เหล็ก</v>
          </cell>
          <cell r="E2623" t="str">
            <v>30170</v>
          </cell>
        </row>
        <row r="2624">
          <cell r="C2624" t="str">
            <v>อ.สูงเนิน</v>
          </cell>
          <cell r="D2624" t="str">
            <v>ต.โนนค่า</v>
          </cell>
          <cell r="E2624" t="str">
            <v>30170</v>
          </cell>
        </row>
        <row r="2625">
          <cell r="C2625" t="str">
            <v>อ.สูงเนิน</v>
          </cell>
          <cell r="D2625" t="str">
            <v>ต.โค้งยาง</v>
          </cell>
          <cell r="E2625" t="str">
            <v>30170</v>
          </cell>
        </row>
        <row r="2626">
          <cell r="C2626" t="str">
            <v>อ.สูงเนิน</v>
          </cell>
          <cell r="D2626" t="str">
            <v>ต.มะเกลือเก่า</v>
          </cell>
          <cell r="E2626" t="str">
            <v>30170</v>
          </cell>
        </row>
        <row r="2627">
          <cell r="C2627" t="str">
            <v>อ.สูงเนิน</v>
          </cell>
          <cell r="D2627" t="str">
            <v>ต.มะเกลือใหม่</v>
          </cell>
          <cell r="E2627" t="str">
            <v>30170</v>
          </cell>
        </row>
        <row r="2628">
          <cell r="C2628" t="str">
            <v>อ.สูงเนิน</v>
          </cell>
          <cell r="D2628" t="str">
            <v>ต.นากลาง</v>
          </cell>
          <cell r="E2628" t="str">
            <v>30380</v>
          </cell>
        </row>
        <row r="2629">
          <cell r="C2629" t="str">
            <v>อ.สูงเนิน</v>
          </cell>
          <cell r="D2629" t="str">
            <v>ต.หนองตะไก้</v>
          </cell>
          <cell r="E2629" t="str">
            <v>30380</v>
          </cell>
        </row>
        <row r="2630">
          <cell r="C2630" t="str">
            <v>อ.สูงเนิน</v>
          </cell>
          <cell r="D2630" t="str">
            <v>ต.กุดจิก</v>
          </cell>
          <cell r="E2630" t="str">
            <v>30380</v>
          </cell>
        </row>
        <row r="2631">
          <cell r="C2631" t="str">
            <v>อ.ขามทะเลสอ</v>
          </cell>
          <cell r="D2631" t="str">
            <v>ต.ขามทะเลสอ</v>
          </cell>
          <cell r="E2631" t="str">
            <v>30280</v>
          </cell>
        </row>
        <row r="2632">
          <cell r="C2632" t="str">
            <v>อ.ขามทะเลสอ</v>
          </cell>
          <cell r="D2632" t="str">
            <v>ต.โป่งแดง</v>
          </cell>
          <cell r="E2632" t="str">
            <v>30280</v>
          </cell>
        </row>
        <row r="2633">
          <cell r="C2633" t="str">
            <v>อ.ขามทะเลสอ</v>
          </cell>
          <cell r="D2633" t="str">
            <v>ต.พันดุง</v>
          </cell>
          <cell r="E2633" t="str">
            <v>30280</v>
          </cell>
        </row>
        <row r="2634">
          <cell r="C2634" t="str">
            <v>อ.ขามทะเลสอ</v>
          </cell>
          <cell r="D2634" t="str">
            <v>ต.หนองสรวง</v>
          </cell>
          <cell r="E2634" t="str">
            <v>30280</v>
          </cell>
        </row>
        <row r="2635">
          <cell r="C2635" t="str">
            <v>อ.ขามทะเลสอ</v>
          </cell>
          <cell r="D2635" t="str">
            <v>ต.บึงอ้อ</v>
          </cell>
          <cell r="E2635" t="str">
            <v>30280</v>
          </cell>
        </row>
        <row r="2636">
          <cell r="C2636" t="str">
            <v>อ.สีคิ้ว</v>
          </cell>
          <cell r="D2636" t="str">
            <v>ต.สีคิ้ว</v>
          </cell>
          <cell r="E2636" t="str">
            <v>30140</v>
          </cell>
        </row>
        <row r="2637">
          <cell r="C2637" t="str">
            <v>อ.สีคิ้ว</v>
          </cell>
          <cell r="D2637" t="str">
            <v>ต.บ้านหัน</v>
          </cell>
          <cell r="E2637" t="str">
            <v>30140</v>
          </cell>
        </row>
        <row r="2638">
          <cell r="C2638" t="str">
            <v>อ.สีคิ้ว</v>
          </cell>
          <cell r="D2638" t="str">
            <v>ต.กฤษณา</v>
          </cell>
          <cell r="E2638" t="str">
            <v>30140</v>
          </cell>
        </row>
        <row r="2639">
          <cell r="C2639" t="str">
            <v>อ.สีคิ้ว</v>
          </cell>
          <cell r="D2639" t="str">
            <v>ต.ลาดบัวขาว</v>
          </cell>
          <cell r="E2639" t="str">
            <v>30340</v>
          </cell>
        </row>
        <row r="2640">
          <cell r="C2640" t="str">
            <v>อ.สีคิ้ว</v>
          </cell>
          <cell r="D2640" t="str">
            <v>ต.หนองหญ้าขาว</v>
          </cell>
          <cell r="E2640" t="str">
            <v>30140</v>
          </cell>
        </row>
        <row r="2641">
          <cell r="C2641" t="str">
            <v>อ.สีคิ้ว</v>
          </cell>
          <cell r="D2641" t="str">
            <v>ต.กุดน้อย</v>
          </cell>
          <cell r="E2641" t="str">
            <v>30140</v>
          </cell>
        </row>
        <row r="2642">
          <cell r="C2642" t="str">
            <v>อ.สีคิ้ว</v>
          </cell>
          <cell r="D2642" t="str">
            <v>ต.หนองน้ำใส</v>
          </cell>
          <cell r="E2642" t="str">
            <v>30140</v>
          </cell>
        </row>
        <row r="2643">
          <cell r="C2643" t="str">
            <v>อ.สีคิ้ว</v>
          </cell>
          <cell r="D2643" t="str">
            <v>ต.วังโรงใหญ่</v>
          </cell>
          <cell r="E2643" t="str">
            <v>30140</v>
          </cell>
        </row>
        <row r="2644">
          <cell r="C2644" t="str">
            <v>อ.สีคิ้ว</v>
          </cell>
          <cell r="D2644" t="str">
            <v>ต.มิตรภาพ</v>
          </cell>
          <cell r="E2644" t="str">
            <v>30140</v>
          </cell>
        </row>
        <row r="2645">
          <cell r="C2645" t="str">
            <v>อ.สีคิ้ว</v>
          </cell>
          <cell r="D2645" t="str">
            <v>ต.คลองไผ่</v>
          </cell>
          <cell r="E2645" t="str">
            <v>30340</v>
          </cell>
        </row>
        <row r="2646">
          <cell r="C2646" t="str">
            <v>อ.สีคิ้ว</v>
          </cell>
          <cell r="D2646" t="str">
            <v>ต.ดอนเมือง</v>
          </cell>
          <cell r="E2646" t="str">
            <v>30140</v>
          </cell>
        </row>
        <row r="2647">
          <cell r="C2647" t="str">
            <v>อ.สีคิ้ว</v>
          </cell>
          <cell r="D2647" t="str">
            <v>ต.หนองบัวน้อย</v>
          </cell>
          <cell r="E2647" t="str">
            <v>30140</v>
          </cell>
        </row>
        <row r="2648">
          <cell r="C2648" t="str">
            <v>อ.ปากช่อง</v>
          </cell>
          <cell r="D2648" t="str">
            <v>ต.ปากช่อง</v>
          </cell>
          <cell r="E2648" t="str">
            <v>30130</v>
          </cell>
        </row>
        <row r="2649">
          <cell r="C2649" t="str">
            <v>อ.ปากช่อง</v>
          </cell>
          <cell r="D2649" t="str">
            <v>ต.กลางดง</v>
          </cell>
          <cell r="E2649" t="str">
            <v>30320</v>
          </cell>
        </row>
        <row r="2650">
          <cell r="C2650" t="str">
            <v>อ.ปากช่อง</v>
          </cell>
          <cell r="D2650" t="str">
            <v>ต.จันทึก</v>
          </cell>
          <cell r="E2650" t="str">
            <v>30130</v>
          </cell>
        </row>
        <row r="2651">
          <cell r="C2651" t="str">
            <v>อ.ปากช่อง</v>
          </cell>
          <cell r="D2651" t="str">
            <v>ต.วังกะทะ</v>
          </cell>
          <cell r="E2651" t="str">
            <v>30130</v>
          </cell>
        </row>
        <row r="2652">
          <cell r="C2652" t="str">
            <v>อ.ปากช่อง</v>
          </cell>
          <cell r="D2652" t="str">
            <v>ต.หมูสี</v>
          </cell>
          <cell r="E2652" t="str">
            <v>30130</v>
          </cell>
        </row>
        <row r="2653">
          <cell r="C2653" t="str">
            <v>อ.ปากช่อง</v>
          </cell>
          <cell r="D2653" t="str">
            <v>ต.หนองสาหร่าย</v>
          </cell>
          <cell r="E2653" t="str">
            <v>30130</v>
          </cell>
        </row>
        <row r="2654">
          <cell r="C2654" t="str">
            <v>อ.ปากช่อง</v>
          </cell>
          <cell r="D2654" t="str">
            <v>ต.ขนงพระ</v>
          </cell>
          <cell r="E2654" t="str">
            <v>30130</v>
          </cell>
        </row>
        <row r="2655">
          <cell r="C2655" t="str">
            <v>อ.ปากช่อง</v>
          </cell>
          <cell r="D2655" t="str">
            <v>ต.โป่งตาลอง</v>
          </cell>
          <cell r="E2655" t="str">
            <v>30130</v>
          </cell>
        </row>
        <row r="2656">
          <cell r="C2656" t="str">
            <v>อ.ปากช่อง</v>
          </cell>
          <cell r="D2656" t="str">
            <v>ต.คลองม่วง</v>
          </cell>
          <cell r="E2656" t="str">
            <v>30130</v>
          </cell>
        </row>
        <row r="2657">
          <cell r="C2657" t="str">
            <v>อ.ปากช่อง</v>
          </cell>
          <cell r="D2657" t="str">
            <v>ต.หนองน้ำแดง</v>
          </cell>
          <cell r="E2657" t="str">
            <v>30130</v>
          </cell>
        </row>
        <row r="2658">
          <cell r="C2658" t="str">
            <v>อ.ปากช่อง</v>
          </cell>
          <cell r="D2658" t="str">
            <v>ต.วังไทร</v>
          </cell>
          <cell r="E2658" t="str">
            <v>30130</v>
          </cell>
        </row>
        <row r="2659">
          <cell r="C2659" t="str">
            <v>อ.ปากช่อง</v>
          </cell>
          <cell r="D2659" t="str">
            <v>ต.พญาเย็น</v>
          </cell>
          <cell r="E2659" t="str">
            <v>30320</v>
          </cell>
        </row>
        <row r="2660">
          <cell r="C2660" t="str">
            <v>อ.หนองบุญมาก</v>
          </cell>
          <cell r="D2660" t="str">
            <v>ต.หนองบุนนาก</v>
          </cell>
          <cell r="E2660" t="str">
            <v>30410</v>
          </cell>
        </row>
        <row r="2661">
          <cell r="C2661" t="str">
            <v>อ.หนองบุญมาก</v>
          </cell>
          <cell r="D2661" t="str">
            <v>ต.สารภี</v>
          </cell>
          <cell r="E2661" t="str">
            <v>30410</v>
          </cell>
        </row>
        <row r="2662">
          <cell r="C2662" t="str">
            <v>อ.หนองบุญมาก</v>
          </cell>
          <cell r="D2662" t="str">
            <v>ต.ไทยเจริญ</v>
          </cell>
          <cell r="E2662" t="str">
            <v>30410</v>
          </cell>
        </row>
        <row r="2663">
          <cell r="C2663" t="str">
            <v>อ.หนองบุญมาก</v>
          </cell>
          <cell r="D2663" t="str">
            <v>ต.หนองหัวแรต</v>
          </cell>
          <cell r="E2663" t="str">
            <v>30410</v>
          </cell>
        </row>
        <row r="2664">
          <cell r="C2664" t="str">
            <v>อ.หนองบุญมาก</v>
          </cell>
          <cell r="D2664" t="str">
            <v>ต.แหลมทอง</v>
          </cell>
          <cell r="E2664" t="str">
            <v>30410</v>
          </cell>
        </row>
        <row r="2665">
          <cell r="C2665" t="str">
            <v>อ.หนองบุญมาก</v>
          </cell>
          <cell r="D2665" t="str">
            <v>ต.หนองตะไก้</v>
          </cell>
          <cell r="E2665" t="str">
            <v>30410</v>
          </cell>
        </row>
        <row r="2666">
          <cell r="C2666" t="str">
            <v>อ.หนองบุญมาก</v>
          </cell>
          <cell r="D2666" t="str">
            <v>ต.ลุงเขว้า</v>
          </cell>
          <cell r="E2666" t="str">
            <v>30410</v>
          </cell>
        </row>
        <row r="2667">
          <cell r="C2667" t="str">
            <v>อ.หนองบุญมาก</v>
          </cell>
          <cell r="D2667" t="str">
            <v>ต.หนองไม้ไผ่</v>
          </cell>
          <cell r="E2667" t="str">
            <v>30410</v>
          </cell>
        </row>
        <row r="2668">
          <cell r="C2668" t="str">
            <v>อ.หนองบุญมาก</v>
          </cell>
          <cell r="D2668" t="str">
            <v>ต.บ้านใหม่</v>
          </cell>
          <cell r="E2668" t="str">
            <v>30410</v>
          </cell>
        </row>
        <row r="2669">
          <cell r="C2669" t="str">
            <v>อ.แก้งสนามนาง</v>
          </cell>
          <cell r="D2669" t="str">
            <v>ต.แก้งสนามนาง</v>
          </cell>
          <cell r="E2669" t="str">
            <v>30440</v>
          </cell>
        </row>
        <row r="2670">
          <cell r="C2670" t="str">
            <v>อ.แก้งสนามนาง</v>
          </cell>
          <cell r="D2670" t="str">
            <v>ต.โนนสำราญ</v>
          </cell>
          <cell r="E2670" t="str">
            <v>30440</v>
          </cell>
        </row>
        <row r="2671">
          <cell r="C2671" t="str">
            <v>อ.แก้งสนามนาง</v>
          </cell>
          <cell r="D2671" t="str">
            <v>ต.บึงพะไล</v>
          </cell>
          <cell r="E2671" t="str">
            <v>30440</v>
          </cell>
        </row>
        <row r="2672">
          <cell r="C2672" t="str">
            <v>อ.แก้งสนามนาง</v>
          </cell>
          <cell r="D2672" t="str">
            <v>ต.สีสุก</v>
          </cell>
          <cell r="E2672" t="str">
            <v>30440</v>
          </cell>
        </row>
        <row r="2673">
          <cell r="C2673" t="str">
            <v>อ.แก้งสนามนาง</v>
          </cell>
          <cell r="D2673" t="str">
            <v>ต.บึงสำโรง</v>
          </cell>
          <cell r="E2673" t="str">
            <v>30440</v>
          </cell>
        </row>
        <row r="2674">
          <cell r="C2674" t="str">
            <v>อ.โนนแดง</v>
          </cell>
          <cell r="D2674" t="str">
            <v>ต.โนนแดง</v>
          </cell>
          <cell r="E2674" t="str">
            <v>30360</v>
          </cell>
        </row>
        <row r="2675">
          <cell r="C2675" t="str">
            <v>อ.โนนแดง</v>
          </cell>
          <cell r="D2675" t="str">
            <v>ต.โนนตาเถร</v>
          </cell>
          <cell r="E2675" t="str">
            <v>30360</v>
          </cell>
        </row>
        <row r="2676">
          <cell r="C2676" t="str">
            <v>อ.โนนแดง</v>
          </cell>
          <cell r="D2676" t="str">
            <v>ต.สำพะเนียง</v>
          </cell>
          <cell r="E2676" t="str">
            <v>30360</v>
          </cell>
        </row>
        <row r="2677">
          <cell r="C2677" t="str">
            <v>อ.โนนแดง</v>
          </cell>
          <cell r="D2677" t="str">
            <v>ต.วังหิน</v>
          </cell>
          <cell r="E2677" t="str">
            <v>30360</v>
          </cell>
        </row>
        <row r="2678">
          <cell r="C2678" t="str">
            <v>อ.โนนแดง</v>
          </cell>
          <cell r="D2678" t="str">
            <v>ต.ดอนยาวใหญ่</v>
          </cell>
          <cell r="E2678" t="str">
            <v>30360</v>
          </cell>
        </row>
        <row r="2679">
          <cell r="C2679" t="str">
            <v>อ.วังน้ำเขียว</v>
          </cell>
          <cell r="D2679" t="str">
            <v>ต.วังน้ำเขียว</v>
          </cell>
          <cell r="E2679" t="str">
            <v>30370</v>
          </cell>
        </row>
        <row r="2680">
          <cell r="C2680" t="str">
            <v>อ.วังน้ำเขียว</v>
          </cell>
          <cell r="D2680" t="str">
            <v>ต.วังหมี</v>
          </cell>
          <cell r="E2680" t="str">
            <v>30370</v>
          </cell>
        </row>
        <row r="2681">
          <cell r="C2681" t="str">
            <v>อ.วังน้ำเขียว</v>
          </cell>
          <cell r="D2681" t="str">
            <v>ต.ระเริง</v>
          </cell>
          <cell r="E2681" t="str">
            <v>30150</v>
          </cell>
        </row>
        <row r="2682">
          <cell r="C2682" t="str">
            <v>อ.วังน้ำเขียว</v>
          </cell>
          <cell r="D2682" t="str">
            <v>ต.อุดมทรัพย์</v>
          </cell>
          <cell r="E2682" t="str">
            <v>30370</v>
          </cell>
        </row>
        <row r="2683">
          <cell r="C2683" t="str">
            <v>อ.วังน้ำเขียว</v>
          </cell>
          <cell r="D2683" t="str">
            <v>ต.ไทยสามัคคี</v>
          </cell>
          <cell r="E2683" t="str">
            <v>30370</v>
          </cell>
        </row>
        <row r="2684">
          <cell r="C2684" t="str">
            <v>อ.เทพารักษ์</v>
          </cell>
          <cell r="D2684" t="str">
            <v>ต.สำนักตะคร้อ</v>
          </cell>
          <cell r="E2684" t="str">
            <v>30210</v>
          </cell>
        </row>
        <row r="2685">
          <cell r="C2685" t="str">
            <v>อ.เทพารักษ์</v>
          </cell>
          <cell r="D2685" t="str">
            <v>ต.หนองแวง</v>
          </cell>
          <cell r="E2685" t="str">
            <v>30210</v>
          </cell>
        </row>
        <row r="2686">
          <cell r="C2686" t="str">
            <v>อ.เทพารักษ์</v>
          </cell>
          <cell r="D2686" t="str">
            <v>ต.บึงปรือ</v>
          </cell>
          <cell r="E2686" t="str">
            <v>30210</v>
          </cell>
        </row>
        <row r="2687">
          <cell r="C2687" t="str">
            <v>อ.เทพารักษ์</v>
          </cell>
          <cell r="D2687" t="str">
            <v>ต.วังยายทอง</v>
          </cell>
          <cell r="E2687" t="str">
            <v>30210</v>
          </cell>
        </row>
        <row r="2688">
          <cell r="C2688" t="str">
            <v>อ.เมืองยาง</v>
          </cell>
          <cell r="D2688" t="str">
            <v>ต.เมืองยาง</v>
          </cell>
          <cell r="E2688" t="str">
            <v>30270</v>
          </cell>
        </row>
        <row r="2689">
          <cell r="C2689" t="str">
            <v>อ.เมืองยาง</v>
          </cell>
          <cell r="D2689" t="str">
            <v>ต.กระเบื้องนอก</v>
          </cell>
          <cell r="E2689" t="str">
            <v>30270</v>
          </cell>
        </row>
        <row r="2690">
          <cell r="C2690" t="str">
            <v>อ.เมืองยาง</v>
          </cell>
          <cell r="D2690" t="str">
            <v>ต.ละหานปลาค้าว</v>
          </cell>
          <cell r="E2690" t="str">
            <v>30270</v>
          </cell>
        </row>
        <row r="2691">
          <cell r="C2691" t="str">
            <v>อ.เมืองยาง</v>
          </cell>
          <cell r="D2691" t="str">
            <v>ต.โนนอุดม</v>
          </cell>
          <cell r="E2691" t="str">
            <v>30270</v>
          </cell>
        </row>
        <row r="2692">
          <cell r="C2692" t="str">
            <v>อ.พระทองคำ</v>
          </cell>
          <cell r="D2692" t="str">
            <v>ต.สระพระ</v>
          </cell>
          <cell r="E2692" t="str">
            <v>30220</v>
          </cell>
        </row>
        <row r="2693">
          <cell r="C2693" t="str">
            <v>อ.พระทองคำ</v>
          </cell>
          <cell r="D2693" t="str">
            <v>ต.มาบกราด</v>
          </cell>
          <cell r="E2693" t="str">
            <v>30220</v>
          </cell>
        </row>
        <row r="2694">
          <cell r="C2694" t="str">
            <v>อ.พระทองคำ</v>
          </cell>
          <cell r="D2694" t="str">
            <v>ต.พังเทียม</v>
          </cell>
          <cell r="E2694" t="str">
            <v>30220</v>
          </cell>
        </row>
        <row r="2695">
          <cell r="C2695" t="str">
            <v>อ.พระทองคำ</v>
          </cell>
          <cell r="D2695" t="str">
            <v>ต.ทัพรั้ง</v>
          </cell>
          <cell r="E2695" t="str">
            <v>30220</v>
          </cell>
        </row>
        <row r="2696">
          <cell r="C2696" t="str">
            <v>อ.พระทองคำ</v>
          </cell>
          <cell r="D2696" t="str">
            <v>ต.หนองหอย</v>
          </cell>
          <cell r="E2696" t="str">
            <v>30220</v>
          </cell>
        </row>
        <row r="2697">
          <cell r="C2697" t="str">
            <v>อ.ลำทะเมนชัย</v>
          </cell>
          <cell r="D2697" t="str">
            <v>ต.ขุย</v>
          </cell>
          <cell r="E2697" t="str">
            <v>30270</v>
          </cell>
        </row>
        <row r="2698">
          <cell r="C2698" t="str">
            <v>อ.ลำทะเมนชัย</v>
          </cell>
          <cell r="D2698" t="str">
            <v>ต.บ้านยาง</v>
          </cell>
          <cell r="E2698" t="str">
            <v>30270</v>
          </cell>
        </row>
        <row r="2699">
          <cell r="C2699" t="str">
            <v>อ.ลำทะเมนชัย</v>
          </cell>
          <cell r="D2699" t="str">
            <v>ต.ช่องแมว</v>
          </cell>
          <cell r="E2699" t="str">
            <v>30270</v>
          </cell>
        </row>
        <row r="2700">
          <cell r="C2700" t="str">
            <v>อ.ลำทะเมนชัย</v>
          </cell>
          <cell r="D2700" t="str">
            <v>ต.ไพล</v>
          </cell>
          <cell r="E2700" t="str">
            <v>30270</v>
          </cell>
        </row>
        <row r="2701">
          <cell r="C2701" t="str">
            <v>อ.บัวลาย</v>
          </cell>
          <cell r="D2701" t="str">
            <v>ต.เมืองพะไล</v>
          </cell>
          <cell r="E2701" t="str">
            <v>30120</v>
          </cell>
        </row>
        <row r="2702">
          <cell r="C2702" t="str">
            <v>อ.บัวลาย</v>
          </cell>
          <cell r="D2702" t="str">
            <v>ต.โนนจาน</v>
          </cell>
          <cell r="E2702" t="str">
            <v>30120</v>
          </cell>
        </row>
        <row r="2703">
          <cell r="C2703" t="str">
            <v>อ.บัวลาย</v>
          </cell>
          <cell r="D2703" t="str">
            <v>ต.บัวลาย</v>
          </cell>
          <cell r="E2703" t="str">
            <v>30120</v>
          </cell>
        </row>
        <row r="2704">
          <cell r="C2704" t="str">
            <v>อ.บัวลาย</v>
          </cell>
          <cell r="D2704" t="str">
            <v>ต.หนองหว้า</v>
          </cell>
          <cell r="E2704" t="str">
            <v>30120</v>
          </cell>
        </row>
        <row r="2705">
          <cell r="C2705" t="str">
            <v>อ.สีดา</v>
          </cell>
          <cell r="D2705" t="str">
            <v>ต.สีดา</v>
          </cell>
          <cell r="E2705" t="str">
            <v>30430</v>
          </cell>
        </row>
        <row r="2706">
          <cell r="C2706" t="str">
            <v>อ.สีดา</v>
          </cell>
          <cell r="D2706" t="str">
            <v>ต.โพนทอง</v>
          </cell>
          <cell r="E2706" t="str">
            <v>30430</v>
          </cell>
        </row>
        <row r="2707">
          <cell r="C2707" t="str">
            <v>อ.สีดา</v>
          </cell>
          <cell r="D2707" t="str">
            <v>ต.โนนประดู่</v>
          </cell>
          <cell r="E2707" t="str">
            <v>30430</v>
          </cell>
        </row>
        <row r="2708">
          <cell r="C2708" t="str">
            <v>อ.สีดา</v>
          </cell>
          <cell r="D2708" t="str">
            <v>ต.สามเมือง</v>
          </cell>
          <cell r="E2708" t="str">
            <v>30430</v>
          </cell>
        </row>
        <row r="2709">
          <cell r="C2709" t="str">
            <v>อ.สีดา</v>
          </cell>
          <cell r="D2709" t="str">
            <v>ต.หนองตาดใหญ่</v>
          </cell>
          <cell r="E2709" t="str">
            <v>30430</v>
          </cell>
        </row>
        <row r="2710">
          <cell r="C2710" t="str">
            <v>อ.เฉลิมพระเกียรติ</v>
          </cell>
          <cell r="D2710" t="str">
            <v>ต.ช้างทอง</v>
          </cell>
          <cell r="E2710" t="str">
            <v>30230</v>
          </cell>
        </row>
        <row r="2711">
          <cell r="C2711" t="str">
            <v>อ.เฉลิมพระเกียรติ</v>
          </cell>
          <cell r="D2711" t="str">
            <v>ต.ท่าช้าง</v>
          </cell>
          <cell r="E2711" t="str">
            <v>30230</v>
          </cell>
        </row>
        <row r="2712">
          <cell r="C2712" t="str">
            <v>อ.เฉลิมพระเกียรติ</v>
          </cell>
          <cell r="D2712" t="str">
            <v>ต.พระพุทธ</v>
          </cell>
          <cell r="E2712" t="str">
            <v>30230</v>
          </cell>
        </row>
        <row r="2713">
          <cell r="C2713" t="str">
            <v>อ.เฉลิมพระเกียรติ</v>
          </cell>
          <cell r="D2713" t="str">
            <v>ต.หนองงูเหลือม</v>
          </cell>
          <cell r="E2713" t="str">
            <v>30000</v>
          </cell>
        </row>
        <row r="2714">
          <cell r="C2714" t="str">
            <v>อ.เฉลิมพระเกียรติ</v>
          </cell>
          <cell r="D2714" t="str">
            <v>ต.หนองยาง</v>
          </cell>
          <cell r="E2714" t="str">
            <v>30230</v>
          </cell>
        </row>
        <row r="2715">
          <cell r="C2715" t="str">
            <v>อ.เมืองนครศรีธรรมราช</v>
          </cell>
          <cell r="D2715" t="str">
            <v>ต.ในเมือง</v>
          </cell>
          <cell r="E2715" t="str">
            <v>80000</v>
          </cell>
        </row>
        <row r="2716">
          <cell r="C2716" t="str">
            <v>อ.เมืองนครศรีธรรมราช</v>
          </cell>
          <cell r="D2716" t="str">
            <v>ต.ท่าวัง</v>
          </cell>
          <cell r="E2716" t="str">
            <v>80000</v>
          </cell>
        </row>
        <row r="2717">
          <cell r="C2717" t="str">
            <v>อ.เมืองนครศรีธรรมราช</v>
          </cell>
          <cell r="D2717" t="str">
            <v>ต.คลัง</v>
          </cell>
          <cell r="E2717" t="str">
            <v>80000</v>
          </cell>
        </row>
        <row r="2718">
          <cell r="C2718" t="str">
            <v>อ.เมืองนครศรีธรรมราช</v>
          </cell>
          <cell r="D2718" t="str">
            <v>ต.นา</v>
          </cell>
          <cell r="E2718" t="str">
            <v>โปรดระบุ</v>
          </cell>
        </row>
        <row r="2719">
          <cell r="C2719" t="str">
            <v>อ.เมืองนครศรีธรรมราช</v>
          </cell>
          <cell r="D2719" t="str">
            <v>ต.ศาลามีชัย</v>
          </cell>
          <cell r="E2719" t="str">
            <v>โปรดระบุ</v>
          </cell>
        </row>
        <row r="2720">
          <cell r="C2720" t="str">
            <v>อ.เมืองนครศรีธรรมราช</v>
          </cell>
          <cell r="D2720" t="str">
            <v>ต.ท่าไร่</v>
          </cell>
          <cell r="E2720" t="str">
            <v>80000</v>
          </cell>
        </row>
        <row r="2721">
          <cell r="C2721" t="str">
            <v>อ.เมืองนครศรีธรรมราช</v>
          </cell>
          <cell r="D2721" t="str">
            <v>ต.ปากนคร</v>
          </cell>
          <cell r="E2721" t="str">
            <v>80000</v>
          </cell>
        </row>
        <row r="2722">
          <cell r="C2722" t="str">
            <v>อ.เมืองนครศรีธรรมราช</v>
          </cell>
          <cell r="D2722" t="str">
            <v>ต.นาทราย</v>
          </cell>
          <cell r="E2722" t="str">
            <v>80280</v>
          </cell>
        </row>
        <row r="2723">
          <cell r="C2723" t="str">
            <v>อ.เมืองนครศรีธรรมราช</v>
          </cell>
          <cell r="D2723" t="str">
            <v>ต.นาพรุ</v>
          </cell>
          <cell r="E2723" t="str">
            <v>โปรดระบุ</v>
          </cell>
        </row>
        <row r="2724">
          <cell r="C2724" t="str">
            <v>อ.เมืองนครศรีธรรมราช</v>
          </cell>
          <cell r="D2724" t="str">
            <v>ต.ช้างซ้าย</v>
          </cell>
          <cell r="E2724" t="str">
            <v>โปรดระบุ</v>
          </cell>
        </row>
        <row r="2725">
          <cell r="C2725" t="str">
            <v>อ.เมืองนครศรีธรรมราช</v>
          </cell>
          <cell r="D2725" t="str">
            <v>ต.นาสาร</v>
          </cell>
          <cell r="E2725" t="str">
            <v>โปรดระบุ</v>
          </cell>
        </row>
        <row r="2726">
          <cell r="C2726" t="str">
            <v>อ.เมืองนครศรีธรรมราช</v>
          </cell>
          <cell r="D2726" t="str">
            <v>ต.กำแพงเซา</v>
          </cell>
          <cell r="E2726" t="str">
            <v>80280</v>
          </cell>
        </row>
        <row r="2727">
          <cell r="C2727" t="str">
            <v>อ.เมืองนครศรีธรรมราช</v>
          </cell>
          <cell r="D2727" t="str">
            <v>ต.ไชยมนตรี</v>
          </cell>
          <cell r="E2727" t="str">
            <v>80000</v>
          </cell>
        </row>
        <row r="2728">
          <cell r="C2728" t="str">
            <v>อ.เมืองนครศรีธรรมราช</v>
          </cell>
          <cell r="D2728" t="str">
            <v>ต.มะม่วงสองต้น</v>
          </cell>
          <cell r="E2728" t="str">
            <v>80000</v>
          </cell>
        </row>
        <row r="2729">
          <cell r="C2729" t="str">
            <v>อ.เมืองนครศรีธรรมราช</v>
          </cell>
          <cell r="D2729" t="str">
            <v>ต.นาเคียน</v>
          </cell>
          <cell r="E2729" t="str">
            <v>80000</v>
          </cell>
        </row>
        <row r="2730">
          <cell r="C2730" t="str">
            <v>อ.เมืองนครศรีธรรมราช</v>
          </cell>
          <cell r="D2730" t="str">
            <v>ต.ท่างิ้ว</v>
          </cell>
          <cell r="E2730" t="str">
            <v>80280</v>
          </cell>
        </row>
        <row r="2731">
          <cell r="C2731" t="str">
            <v>อ.เมืองนครศรีธรรมราช</v>
          </cell>
          <cell r="D2731" t="str">
            <v>ต.ท้ายสำเภา</v>
          </cell>
          <cell r="E2731" t="str">
            <v>โปรดระบุ</v>
          </cell>
        </row>
        <row r="2732">
          <cell r="C2732" t="str">
            <v>อ.เมืองนครศรีธรรมราช</v>
          </cell>
          <cell r="D2732" t="str">
            <v>ต.โพธิ์เสด็จ</v>
          </cell>
          <cell r="E2732" t="str">
            <v>80000</v>
          </cell>
        </row>
        <row r="2733">
          <cell r="C2733" t="str">
            <v>อ.เมืองนครศรีธรรมราช</v>
          </cell>
          <cell r="D2733" t="str">
            <v>ต.บางจาก</v>
          </cell>
          <cell r="E2733" t="str">
            <v>80330</v>
          </cell>
        </row>
        <row r="2734">
          <cell r="C2734" t="str">
            <v>อ.เมืองนครศรีธรรมราช</v>
          </cell>
          <cell r="D2734" t="str">
            <v>ต.ปากพูน</v>
          </cell>
          <cell r="E2734" t="str">
            <v>80000</v>
          </cell>
        </row>
        <row r="2735">
          <cell r="C2735" t="str">
            <v>อ.เมืองนครศรีธรรมราช</v>
          </cell>
          <cell r="D2735" t="str">
            <v>ต.ท่าซัก</v>
          </cell>
          <cell r="E2735" t="str">
            <v>80000</v>
          </cell>
        </row>
        <row r="2736">
          <cell r="C2736" t="str">
            <v>อ.เมืองนครศรีธรรมราช</v>
          </cell>
          <cell r="D2736" t="str">
            <v>ต.ท่าเรือ</v>
          </cell>
          <cell r="E2736" t="str">
            <v>80290</v>
          </cell>
        </row>
        <row r="2737">
          <cell r="C2737" t="str">
            <v>อ.เมืองนครศรีธรรมราช</v>
          </cell>
          <cell r="D2737" t="str">
            <v>ต.อินคีรี</v>
          </cell>
          <cell r="E2737" t="str">
            <v>โปรดระบุ</v>
          </cell>
        </row>
        <row r="2738">
          <cell r="C2738" t="str">
            <v>อ.เมืองนครศรีธรรมราช</v>
          </cell>
          <cell r="D2738" t="str">
            <v>ต.พรหมโลก</v>
          </cell>
          <cell r="E2738" t="str">
            <v>โปรดระบุ</v>
          </cell>
        </row>
        <row r="2739">
          <cell r="C2739" t="str">
            <v>อ.เมืองนครศรีธรรมราช</v>
          </cell>
          <cell r="D2739" t="str">
            <v>ต.ศาลามีชัย</v>
          </cell>
          <cell r="E2739" t="str">
            <v>โปรดระบุ</v>
          </cell>
        </row>
        <row r="2740">
          <cell r="C2740" t="str">
            <v>อ.เมืองนครศรีธรรมราช</v>
          </cell>
          <cell r="D2740" t="str">
            <v>ต.นา</v>
          </cell>
          <cell r="E2740" t="str">
            <v>โปรดระบุ</v>
          </cell>
        </row>
        <row r="2741">
          <cell r="C2741" t="str">
            <v>อ.เมืองนครศรีธรรมราช</v>
          </cell>
          <cell r="D2741" t="str">
            <v>ต.บ้านเกาะ</v>
          </cell>
          <cell r="E2741" t="str">
            <v>โปรดระบุ</v>
          </cell>
        </row>
        <row r="2742">
          <cell r="C2742" t="str">
            <v>อ.พรหมคีรี</v>
          </cell>
          <cell r="D2742" t="str">
            <v>ต.พรหมโลก</v>
          </cell>
          <cell r="E2742" t="str">
            <v>80320</v>
          </cell>
        </row>
        <row r="2743">
          <cell r="C2743" t="str">
            <v>อ.พรหมคีรี</v>
          </cell>
          <cell r="D2743" t="str">
            <v>ต.บ้านเกาะ</v>
          </cell>
          <cell r="E2743" t="str">
            <v>80320</v>
          </cell>
        </row>
        <row r="2744">
          <cell r="C2744" t="str">
            <v>อ.พรหมคีรี</v>
          </cell>
          <cell r="D2744" t="str">
            <v>ต.อินคีรี</v>
          </cell>
          <cell r="E2744" t="str">
            <v>80320</v>
          </cell>
        </row>
        <row r="2745">
          <cell r="C2745" t="str">
            <v>อ.พรหมคีรี</v>
          </cell>
          <cell r="D2745" t="str">
            <v>ต.ทอนหงส์</v>
          </cell>
          <cell r="E2745" t="str">
            <v>80320</v>
          </cell>
        </row>
        <row r="2746">
          <cell r="C2746" t="str">
            <v>อ.พรหมคีรี</v>
          </cell>
          <cell r="D2746" t="str">
            <v>ต.นาเรียง</v>
          </cell>
          <cell r="E2746" t="str">
            <v>80320</v>
          </cell>
        </row>
        <row r="2747">
          <cell r="C2747" t="str">
            <v>อ.ลานสกา</v>
          </cell>
          <cell r="D2747" t="str">
            <v>ต.เขาแก้ว</v>
          </cell>
          <cell r="E2747" t="str">
            <v>80230</v>
          </cell>
        </row>
        <row r="2748">
          <cell r="C2748" t="str">
            <v>อ.ลานสกา</v>
          </cell>
          <cell r="D2748" t="str">
            <v>ต.ลานสกา</v>
          </cell>
          <cell r="E2748" t="str">
            <v>80230</v>
          </cell>
        </row>
        <row r="2749">
          <cell r="C2749" t="str">
            <v>อ.ลานสกา</v>
          </cell>
          <cell r="D2749" t="str">
            <v>ต.ท่าดี</v>
          </cell>
          <cell r="E2749" t="str">
            <v>80230</v>
          </cell>
        </row>
        <row r="2750">
          <cell r="C2750" t="str">
            <v>อ.ลานสกา</v>
          </cell>
          <cell r="D2750" t="str">
            <v>ต.กำโลน</v>
          </cell>
          <cell r="E2750" t="str">
            <v>80230</v>
          </cell>
        </row>
        <row r="2751">
          <cell r="C2751" t="str">
            <v>อ.ลานสกา</v>
          </cell>
          <cell r="D2751" t="str">
            <v>ต.ขุนทะเล</v>
          </cell>
          <cell r="E2751" t="str">
            <v>80230</v>
          </cell>
        </row>
        <row r="2752">
          <cell r="C2752" t="str">
            <v>อ.ฉวาง</v>
          </cell>
          <cell r="D2752" t="str">
            <v>ต.ฉวาง</v>
          </cell>
          <cell r="E2752" t="str">
            <v>80150</v>
          </cell>
        </row>
        <row r="2753">
          <cell r="C2753" t="str">
            <v>อ.ฉวาง</v>
          </cell>
          <cell r="D2753" t="str">
            <v>ต.ช้างกลาง</v>
          </cell>
          <cell r="E2753" t="str">
            <v>โปรดระบุ</v>
          </cell>
        </row>
        <row r="2754">
          <cell r="C2754" t="str">
            <v>อ.ฉวาง</v>
          </cell>
          <cell r="D2754" t="str">
            <v>ต.ละอาย</v>
          </cell>
          <cell r="E2754" t="str">
            <v>80250</v>
          </cell>
        </row>
        <row r="2755">
          <cell r="C2755" t="str">
            <v>อ.ฉวาง</v>
          </cell>
          <cell r="D2755" t="str">
            <v>ต.นาแว</v>
          </cell>
          <cell r="E2755" t="str">
            <v>80260</v>
          </cell>
        </row>
        <row r="2756">
          <cell r="C2756" t="str">
            <v>อ.ฉวาง</v>
          </cell>
          <cell r="D2756" t="str">
            <v>ต.ไม้เรียง</v>
          </cell>
          <cell r="E2756" t="str">
            <v>80150</v>
          </cell>
        </row>
        <row r="2757">
          <cell r="C2757" t="str">
            <v>อ.ฉวาง</v>
          </cell>
          <cell r="D2757" t="str">
            <v>ต.กะเปียด</v>
          </cell>
          <cell r="E2757" t="str">
            <v>80260</v>
          </cell>
        </row>
        <row r="2758">
          <cell r="C2758" t="str">
            <v>อ.ฉวาง</v>
          </cell>
          <cell r="D2758" t="str">
            <v>ต.นากะชะ</v>
          </cell>
          <cell r="E2758" t="str">
            <v>80150</v>
          </cell>
        </row>
        <row r="2759">
          <cell r="C2759" t="str">
            <v>อ.ฉวาง</v>
          </cell>
          <cell r="D2759" t="str">
            <v>ต.ถ้ำพรรณรา</v>
          </cell>
          <cell r="E2759" t="str">
            <v>โปรดระบุ</v>
          </cell>
        </row>
        <row r="2760">
          <cell r="C2760" t="str">
            <v>อ.ฉวาง</v>
          </cell>
          <cell r="D2760" t="str">
            <v>ต.ห้วยปริก</v>
          </cell>
          <cell r="E2760" t="str">
            <v>80260</v>
          </cell>
        </row>
        <row r="2761">
          <cell r="C2761" t="str">
            <v>อ.ฉวาง</v>
          </cell>
          <cell r="D2761" t="str">
            <v>ต.ไสหร้า</v>
          </cell>
          <cell r="E2761" t="str">
            <v>80150</v>
          </cell>
        </row>
        <row r="2762">
          <cell r="C2762" t="str">
            <v>อ.ฉวาง</v>
          </cell>
          <cell r="D2762" t="str">
            <v>ต.หลักช้าง</v>
          </cell>
          <cell r="E2762" t="str">
            <v>โปรดระบุ</v>
          </cell>
        </row>
        <row r="2763">
          <cell r="C2763" t="str">
            <v>อ.ฉวาง</v>
          </cell>
          <cell r="D2763" t="str">
            <v>ต.สวนขัน</v>
          </cell>
          <cell r="E2763" t="str">
            <v>โปรดระบุ</v>
          </cell>
        </row>
        <row r="2764">
          <cell r="C2764" t="str">
            <v>อ.ฉวาง</v>
          </cell>
          <cell r="D2764" t="str">
            <v>ต.คลองเส</v>
          </cell>
          <cell r="E2764" t="str">
            <v>โปรดระบุ</v>
          </cell>
        </row>
        <row r="2765">
          <cell r="C2765" t="str">
            <v>อ.ฉวาง</v>
          </cell>
          <cell r="D2765" t="str">
            <v>ต.ดุสิต</v>
          </cell>
          <cell r="E2765" t="str">
            <v>โปรดระบุ</v>
          </cell>
        </row>
        <row r="2766">
          <cell r="C2766" t="str">
            <v>อ.ฉวาง</v>
          </cell>
          <cell r="D2766" t="str">
            <v>ต.นาเขลียง</v>
          </cell>
          <cell r="E2766" t="str">
            <v>80260</v>
          </cell>
        </row>
        <row r="2767">
          <cell r="C2767" t="str">
            <v>อ.ฉวาง</v>
          </cell>
          <cell r="D2767" t="str">
            <v>ต.จันดี</v>
          </cell>
          <cell r="E2767" t="str">
            <v>80250</v>
          </cell>
        </row>
        <row r="2768">
          <cell r="C2768" t="str">
            <v>อ.พิปูน</v>
          </cell>
          <cell r="D2768" t="str">
            <v>ต.พิปูน</v>
          </cell>
          <cell r="E2768" t="str">
            <v>80270</v>
          </cell>
        </row>
        <row r="2769">
          <cell r="C2769" t="str">
            <v>อ.พิปูน</v>
          </cell>
          <cell r="D2769" t="str">
            <v>ต.กะทูน</v>
          </cell>
          <cell r="E2769" t="str">
            <v>80270</v>
          </cell>
        </row>
        <row r="2770">
          <cell r="C2770" t="str">
            <v>อ.พิปูน</v>
          </cell>
          <cell r="D2770" t="str">
            <v>ต.เขาพระ</v>
          </cell>
          <cell r="E2770" t="str">
            <v>80270</v>
          </cell>
        </row>
        <row r="2771">
          <cell r="C2771" t="str">
            <v>อ.พิปูน</v>
          </cell>
          <cell r="D2771" t="str">
            <v>ต.ยางค้อม</v>
          </cell>
          <cell r="E2771" t="str">
            <v>80270</v>
          </cell>
        </row>
        <row r="2772">
          <cell r="C2772" t="str">
            <v>อ.พิปูน</v>
          </cell>
          <cell r="D2772" t="str">
            <v>ต.ควนกลาง</v>
          </cell>
          <cell r="E2772" t="str">
            <v>80270</v>
          </cell>
        </row>
        <row r="2773">
          <cell r="C2773" t="str">
            <v>อ.เชียรใหญ่</v>
          </cell>
          <cell r="D2773" t="str">
            <v>ต.เชียรใหญ่</v>
          </cell>
          <cell r="E2773" t="str">
            <v>80190</v>
          </cell>
        </row>
        <row r="2774">
          <cell r="C2774" t="str">
            <v>อ.เชียรใหญ่</v>
          </cell>
          <cell r="D2774" t="str">
            <v>ต.เชียรเขา</v>
          </cell>
          <cell r="E2774" t="str">
            <v>โปรดระบุ</v>
          </cell>
        </row>
        <row r="2775">
          <cell r="C2775" t="str">
            <v>อ.เชียรใหญ่</v>
          </cell>
          <cell r="D2775" t="str">
            <v>ต.ท่าขนาน</v>
          </cell>
          <cell r="E2775" t="str">
            <v>80190</v>
          </cell>
        </row>
        <row r="2776">
          <cell r="C2776" t="str">
            <v>อ.เชียรใหญ่</v>
          </cell>
          <cell r="D2776" t="str">
            <v>ต.บ้านกลาง</v>
          </cell>
          <cell r="E2776" t="str">
            <v>80190</v>
          </cell>
        </row>
        <row r="2777">
          <cell r="C2777" t="str">
            <v>อ.เชียรใหญ่</v>
          </cell>
          <cell r="D2777" t="str">
            <v>ต.บ้านเนิน</v>
          </cell>
          <cell r="E2777" t="str">
            <v>80190</v>
          </cell>
        </row>
        <row r="2778">
          <cell r="C2778" t="str">
            <v>อ.เชียรใหญ่</v>
          </cell>
          <cell r="D2778" t="str">
            <v>ต.ไสหมาก</v>
          </cell>
          <cell r="E2778" t="str">
            <v>80190</v>
          </cell>
        </row>
        <row r="2779">
          <cell r="C2779" t="str">
            <v>อ.เชียรใหญ่</v>
          </cell>
          <cell r="D2779" t="str">
            <v>ต.ท้องลำเจียก</v>
          </cell>
          <cell r="E2779" t="str">
            <v>80190</v>
          </cell>
        </row>
        <row r="2780">
          <cell r="C2780" t="str">
            <v>อ.เชียรใหญ่</v>
          </cell>
          <cell r="D2780" t="str">
            <v>ต.ดอนตรอ</v>
          </cell>
          <cell r="E2780" t="str">
            <v>โปรดระบุ</v>
          </cell>
        </row>
        <row r="2781">
          <cell r="C2781" t="str">
            <v>อ.เชียรใหญ่</v>
          </cell>
          <cell r="D2781" t="str">
            <v>ต.สวนหลวง</v>
          </cell>
          <cell r="E2781" t="str">
            <v>โปรดระบุ</v>
          </cell>
        </row>
        <row r="2782">
          <cell r="C2782" t="str">
            <v>อ.เชียรใหญ่</v>
          </cell>
          <cell r="D2782" t="str">
            <v>ต.เสือหึง</v>
          </cell>
          <cell r="E2782" t="str">
            <v>80190</v>
          </cell>
        </row>
        <row r="2783">
          <cell r="C2783" t="str">
            <v>อ.เชียรใหญ่</v>
          </cell>
          <cell r="D2783" t="str">
            <v>ต.การะเกด</v>
          </cell>
          <cell r="E2783" t="str">
            <v>80190</v>
          </cell>
        </row>
        <row r="2784">
          <cell r="C2784" t="str">
            <v>อ.เชียรใหญ่</v>
          </cell>
          <cell r="D2784" t="str">
            <v>ต.เขาพระบาท</v>
          </cell>
          <cell r="E2784" t="str">
            <v>80190</v>
          </cell>
        </row>
        <row r="2785">
          <cell r="C2785" t="str">
            <v>อ.เชียรใหญ่</v>
          </cell>
          <cell r="D2785" t="str">
            <v>ต.แม่เจ้าอยู่หัว</v>
          </cell>
          <cell r="E2785" t="str">
            <v>80190</v>
          </cell>
        </row>
        <row r="2786">
          <cell r="C2786" t="str">
            <v>อ.ชะอวด</v>
          </cell>
          <cell r="D2786" t="str">
            <v>ต.ชะอวด</v>
          </cell>
          <cell r="E2786" t="str">
            <v>80180</v>
          </cell>
        </row>
        <row r="2787">
          <cell r="C2787" t="str">
            <v>อ.ชะอวด</v>
          </cell>
          <cell r="D2787" t="str">
            <v>ต.ท่าเสม็ด</v>
          </cell>
          <cell r="E2787" t="str">
            <v>80180</v>
          </cell>
        </row>
        <row r="2788">
          <cell r="C2788" t="str">
            <v>อ.ชะอวด</v>
          </cell>
          <cell r="D2788" t="str">
            <v>ต.ท่าประจะ</v>
          </cell>
          <cell r="E2788" t="str">
            <v>80180</v>
          </cell>
        </row>
        <row r="2789">
          <cell r="C2789" t="str">
            <v>อ.ชะอวด</v>
          </cell>
          <cell r="D2789" t="str">
            <v>ต.เคร็ง</v>
          </cell>
          <cell r="E2789" t="str">
            <v>80180</v>
          </cell>
        </row>
        <row r="2790">
          <cell r="C2790" t="str">
            <v>อ.ชะอวด</v>
          </cell>
          <cell r="D2790" t="str">
            <v>ต.วังอ่าง</v>
          </cell>
          <cell r="E2790" t="str">
            <v>80180</v>
          </cell>
        </row>
        <row r="2791">
          <cell r="C2791" t="str">
            <v>อ.ชะอวด</v>
          </cell>
          <cell r="D2791" t="str">
            <v>ต.บ้านตูล</v>
          </cell>
          <cell r="E2791" t="str">
            <v>80180</v>
          </cell>
        </row>
        <row r="2792">
          <cell r="C2792" t="str">
            <v>อ.ชะอวด</v>
          </cell>
          <cell r="D2792" t="str">
            <v>ต.ขอนหาด</v>
          </cell>
          <cell r="E2792" t="str">
            <v>80180</v>
          </cell>
        </row>
        <row r="2793">
          <cell r="C2793" t="str">
            <v>อ.ชะอวด</v>
          </cell>
          <cell r="D2793" t="str">
            <v>ต.เกาะขันธ์</v>
          </cell>
          <cell r="E2793" t="str">
            <v>80180</v>
          </cell>
        </row>
        <row r="2794">
          <cell r="C2794" t="str">
            <v>อ.ชะอวด</v>
          </cell>
          <cell r="D2794" t="str">
            <v>ต.ควนหนองหงษ์</v>
          </cell>
          <cell r="E2794" t="str">
            <v>80180</v>
          </cell>
        </row>
        <row r="2795">
          <cell r="C2795" t="str">
            <v>อ.ชะอวด</v>
          </cell>
          <cell r="D2795" t="str">
            <v>ต.เขาพระทอง</v>
          </cell>
          <cell r="E2795" t="str">
            <v>80180</v>
          </cell>
        </row>
        <row r="2796">
          <cell r="C2796" t="str">
            <v>อ.ชะอวด</v>
          </cell>
          <cell r="D2796" t="str">
            <v>ต.นางหลง</v>
          </cell>
          <cell r="E2796" t="str">
            <v>80180</v>
          </cell>
        </row>
        <row r="2797">
          <cell r="C2797" t="str">
            <v>อ.ชะอวด</v>
          </cell>
          <cell r="D2797" t="str">
            <v>ต.บ้านควนมุด</v>
          </cell>
          <cell r="E2797" t="str">
            <v>โปรดระบุ</v>
          </cell>
        </row>
        <row r="2798">
          <cell r="C2798" t="str">
            <v>อ.ชะอวด</v>
          </cell>
          <cell r="D2798" t="str">
            <v>ต.บ้านชะอวด</v>
          </cell>
          <cell r="E2798" t="str">
            <v>โปรดระบุ</v>
          </cell>
        </row>
        <row r="2799">
          <cell r="C2799" t="str">
            <v>อ.ท่าศาลา</v>
          </cell>
          <cell r="D2799" t="str">
            <v>ต.ท่าศาลา</v>
          </cell>
          <cell r="E2799" t="str">
            <v>80160</v>
          </cell>
        </row>
        <row r="2800">
          <cell r="C2800" t="str">
            <v>อ.ท่าศาลา</v>
          </cell>
          <cell r="D2800" t="str">
            <v>ต.กลาย</v>
          </cell>
          <cell r="E2800" t="str">
            <v>80160</v>
          </cell>
        </row>
        <row r="2801">
          <cell r="C2801" t="str">
            <v>อ.ท่าศาลา</v>
          </cell>
          <cell r="D2801" t="str">
            <v>ต.ท่าขึ้น</v>
          </cell>
          <cell r="E2801" t="str">
            <v>80160</v>
          </cell>
        </row>
        <row r="2802">
          <cell r="C2802" t="str">
            <v>อ.ท่าศาลา</v>
          </cell>
          <cell r="D2802" t="str">
            <v>ต.หัวตะพาน</v>
          </cell>
          <cell r="E2802" t="str">
            <v>80160</v>
          </cell>
        </row>
        <row r="2803">
          <cell r="C2803" t="str">
            <v>อ.ท่าศาลา</v>
          </cell>
          <cell r="D2803" t="str">
            <v>ต.กะหรอ</v>
          </cell>
          <cell r="E2803" t="str">
            <v>โปรดระบุ</v>
          </cell>
        </row>
        <row r="2804">
          <cell r="C2804" t="str">
            <v>อ.ท่าศาลา</v>
          </cell>
          <cell r="D2804" t="str">
            <v>ต.สระแก้ว</v>
          </cell>
          <cell r="E2804" t="str">
            <v>80160</v>
          </cell>
        </row>
        <row r="2805">
          <cell r="C2805" t="str">
            <v>อ.ท่าศาลา</v>
          </cell>
          <cell r="D2805" t="str">
            <v>ต.โมคลาน</v>
          </cell>
          <cell r="E2805" t="str">
            <v>80160</v>
          </cell>
        </row>
        <row r="2806">
          <cell r="C2806" t="str">
            <v>อ.ท่าศาลา</v>
          </cell>
          <cell r="D2806" t="str">
            <v>ต.นบพิตำ</v>
          </cell>
          <cell r="E2806" t="str">
            <v>โปรดระบุ</v>
          </cell>
        </row>
        <row r="2807">
          <cell r="C2807" t="str">
            <v>อ.ท่าศาลา</v>
          </cell>
          <cell r="D2807" t="str">
            <v>ต.ไทยบุรี</v>
          </cell>
          <cell r="E2807" t="str">
            <v>80160</v>
          </cell>
        </row>
        <row r="2808">
          <cell r="C2808" t="str">
            <v>อ.ท่าศาลา</v>
          </cell>
          <cell r="D2808" t="str">
            <v>ต.ดอนตะโก</v>
          </cell>
          <cell r="E2808" t="str">
            <v>80160</v>
          </cell>
        </row>
        <row r="2809">
          <cell r="C2809" t="str">
            <v>อ.ท่าศาลา</v>
          </cell>
          <cell r="D2809" t="str">
            <v>ต.ตลิ่งชัน</v>
          </cell>
          <cell r="E2809" t="str">
            <v>80160</v>
          </cell>
        </row>
        <row r="2810">
          <cell r="C2810" t="str">
            <v>อ.ท่าศาลา</v>
          </cell>
          <cell r="D2810" t="str">
            <v>ต.กรุงชิง</v>
          </cell>
          <cell r="E2810" t="str">
            <v>โปรดระบุ</v>
          </cell>
        </row>
        <row r="2811">
          <cell r="C2811" t="str">
            <v>อ.ท่าศาลา</v>
          </cell>
          <cell r="D2811" t="str">
            <v>ต.โพธิ์ทอง</v>
          </cell>
          <cell r="E2811" t="str">
            <v>80160</v>
          </cell>
        </row>
        <row r="2812">
          <cell r="C2812" t="str">
            <v>อ.ท่าศาลา</v>
          </cell>
          <cell r="D2812" t="str">
            <v>ต.นาเหรง</v>
          </cell>
          <cell r="E2812" t="str">
            <v>โปรดระบุ</v>
          </cell>
        </row>
        <row r="2813">
          <cell r="C2813" t="str">
            <v>อ.ทุ่งสง</v>
          </cell>
          <cell r="D2813" t="str">
            <v>ต.ปากแพรก</v>
          </cell>
          <cell r="E2813" t="str">
            <v>80110</v>
          </cell>
        </row>
        <row r="2814">
          <cell r="C2814" t="str">
            <v>อ.ทุ่งสง</v>
          </cell>
          <cell r="D2814" t="str">
            <v>ต.ชะมาย</v>
          </cell>
          <cell r="E2814" t="str">
            <v>80110</v>
          </cell>
        </row>
        <row r="2815">
          <cell r="C2815" t="str">
            <v>อ.ทุ่งสง</v>
          </cell>
          <cell r="D2815" t="str">
            <v>ต.หนองหงส์</v>
          </cell>
          <cell r="E2815" t="str">
            <v>80110</v>
          </cell>
        </row>
        <row r="2816">
          <cell r="C2816" t="str">
            <v>อ.ทุ่งสง</v>
          </cell>
          <cell r="D2816" t="str">
            <v>ต.ควนกรด</v>
          </cell>
          <cell r="E2816" t="str">
            <v>80110</v>
          </cell>
        </row>
        <row r="2817">
          <cell r="C2817" t="str">
            <v>อ.ทุ่งสง</v>
          </cell>
          <cell r="D2817" t="str">
            <v>ต.นาไม้ไผ่</v>
          </cell>
          <cell r="E2817" t="str">
            <v>80110</v>
          </cell>
        </row>
        <row r="2818">
          <cell r="C2818" t="str">
            <v>อ.ทุ่งสง</v>
          </cell>
          <cell r="D2818" t="str">
            <v>ต.นาหลวงเสน</v>
          </cell>
          <cell r="E2818" t="str">
            <v>80110</v>
          </cell>
        </row>
        <row r="2819">
          <cell r="C2819" t="str">
            <v>อ.ทุ่งสง</v>
          </cell>
          <cell r="D2819" t="str">
            <v>ต.เขาโร</v>
          </cell>
          <cell r="E2819" t="str">
            <v>80110</v>
          </cell>
        </row>
        <row r="2820">
          <cell r="C2820" t="str">
            <v>อ.ทุ่งสง</v>
          </cell>
          <cell r="D2820" t="str">
            <v>ต.กะปาง</v>
          </cell>
          <cell r="E2820" t="str">
            <v>80310</v>
          </cell>
        </row>
        <row r="2821">
          <cell r="C2821" t="str">
            <v>อ.ทุ่งสง</v>
          </cell>
          <cell r="D2821" t="str">
            <v>ต.ที่วัง</v>
          </cell>
          <cell r="E2821" t="str">
            <v>80110</v>
          </cell>
        </row>
        <row r="2822">
          <cell r="C2822" t="str">
            <v>อ.ทุ่งสง</v>
          </cell>
          <cell r="D2822" t="str">
            <v>ต.น้ำตก</v>
          </cell>
          <cell r="E2822" t="str">
            <v>80110</v>
          </cell>
        </row>
        <row r="2823">
          <cell r="C2823" t="str">
            <v>อ.ทุ่งสง</v>
          </cell>
          <cell r="D2823" t="str">
            <v>ต.ถ้ำใหญ่</v>
          </cell>
          <cell r="E2823" t="str">
            <v>80110</v>
          </cell>
        </row>
        <row r="2824">
          <cell r="C2824" t="str">
            <v>อ.ทุ่งสง</v>
          </cell>
          <cell r="D2824" t="str">
            <v>ต.นาโพธิ์</v>
          </cell>
          <cell r="E2824" t="str">
            <v>80110</v>
          </cell>
        </row>
        <row r="2825">
          <cell r="C2825" t="str">
            <v>อ.ทุ่งสง</v>
          </cell>
          <cell r="D2825" t="str">
            <v>ต.เขาขาว</v>
          </cell>
          <cell r="E2825" t="str">
            <v>80110</v>
          </cell>
        </row>
        <row r="2826">
          <cell r="C2826" t="str">
            <v>อ.ทุ่งสง</v>
          </cell>
          <cell r="D2826" t="str">
            <v>ต.วังหิน</v>
          </cell>
          <cell r="E2826" t="str">
            <v>โปรดระบุ</v>
          </cell>
        </row>
        <row r="2827">
          <cell r="C2827" t="str">
            <v>อ.ทุ่งสง</v>
          </cell>
          <cell r="D2827" t="str">
            <v>ต.บ้านลำนาว</v>
          </cell>
          <cell r="E2827" t="str">
            <v>โปรดระบุ</v>
          </cell>
        </row>
        <row r="2828">
          <cell r="C2828" t="str">
            <v>อ.ทุ่งสง</v>
          </cell>
          <cell r="D2828" t="str">
            <v>ต.บางขัน</v>
          </cell>
          <cell r="E2828" t="str">
            <v>โปรดระบุ</v>
          </cell>
        </row>
        <row r="2829">
          <cell r="C2829" t="str">
            <v>อ.ทุ่งสง</v>
          </cell>
          <cell r="D2829" t="str">
            <v>ต.แก้วแสน</v>
          </cell>
          <cell r="E2829" t="str">
            <v>โปรดระบุ</v>
          </cell>
        </row>
        <row r="2830">
          <cell r="C2830" t="str">
            <v>อ.ทุ่งสง</v>
          </cell>
          <cell r="D2830" t="str">
            <v>ต.ทุ่งสง</v>
          </cell>
          <cell r="E2830" t="str">
            <v>โปรดระบุ</v>
          </cell>
        </row>
        <row r="2831">
          <cell r="C2831" t="str">
            <v>อ.ทุ่งสง</v>
          </cell>
          <cell r="D2831" t="str">
            <v>ต.นาบอน</v>
          </cell>
          <cell r="E2831" t="str">
            <v>โปรดระบุ</v>
          </cell>
        </row>
        <row r="2832">
          <cell r="C2832" t="str">
            <v>อ.นาบอน</v>
          </cell>
          <cell r="D2832" t="str">
            <v>ต.นาบอน</v>
          </cell>
          <cell r="E2832" t="str">
            <v>80220</v>
          </cell>
        </row>
        <row r="2833">
          <cell r="C2833" t="str">
            <v>อ.นาบอน</v>
          </cell>
          <cell r="D2833" t="str">
            <v>ต.ทุ่งสง</v>
          </cell>
          <cell r="E2833" t="str">
            <v>80220</v>
          </cell>
        </row>
        <row r="2834">
          <cell r="C2834" t="str">
            <v>อ.นาบอน</v>
          </cell>
          <cell r="D2834" t="str">
            <v>ต.แก้วแสน</v>
          </cell>
          <cell r="E2834" t="str">
            <v>80220</v>
          </cell>
        </row>
        <row r="2835">
          <cell r="C2835" t="str">
            <v>อ.ทุ่งใหญ่</v>
          </cell>
          <cell r="D2835" t="str">
            <v>ต.ท่ายาง</v>
          </cell>
          <cell r="E2835" t="str">
            <v>80240</v>
          </cell>
        </row>
        <row r="2836">
          <cell r="C2836" t="str">
            <v>อ.ทุ่งใหญ่</v>
          </cell>
          <cell r="D2836" t="str">
            <v>ต.ทุ่งสัง</v>
          </cell>
          <cell r="E2836" t="str">
            <v>80240</v>
          </cell>
        </row>
        <row r="2837">
          <cell r="C2837" t="str">
            <v>อ.ทุ่งใหญ่</v>
          </cell>
          <cell r="D2837" t="str">
            <v>ต.ทุ่งใหญ่</v>
          </cell>
          <cell r="E2837" t="str">
            <v>80240</v>
          </cell>
        </row>
        <row r="2838">
          <cell r="C2838" t="str">
            <v>อ.ทุ่งใหญ่</v>
          </cell>
          <cell r="D2838" t="str">
            <v>ต.กุแหระ</v>
          </cell>
          <cell r="E2838" t="str">
            <v>80240</v>
          </cell>
        </row>
        <row r="2839">
          <cell r="C2839" t="str">
            <v>อ.ทุ่งใหญ่</v>
          </cell>
          <cell r="D2839" t="str">
            <v>ต.ปริก</v>
          </cell>
          <cell r="E2839" t="str">
            <v>80240</v>
          </cell>
        </row>
        <row r="2840">
          <cell r="C2840" t="str">
            <v>อ.ทุ่งใหญ่</v>
          </cell>
          <cell r="D2840" t="str">
            <v>ต.บางรูป</v>
          </cell>
          <cell r="E2840" t="str">
            <v>80240</v>
          </cell>
        </row>
        <row r="2841">
          <cell r="C2841" t="str">
            <v>อ.ทุ่งใหญ่</v>
          </cell>
          <cell r="D2841" t="str">
            <v>ต.กรุงหยัน</v>
          </cell>
          <cell r="E2841" t="str">
            <v>80240</v>
          </cell>
        </row>
        <row r="2842">
          <cell r="C2842" t="str">
            <v>อ.ปากพนัง</v>
          </cell>
          <cell r="D2842" t="str">
            <v>ต.ปากพนัง</v>
          </cell>
          <cell r="E2842" t="str">
            <v>80140</v>
          </cell>
        </row>
        <row r="2843">
          <cell r="C2843" t="str">
            <v>อ.ปากพนัง</v>
          </cell>
          <cell r="D2843" t="str">
            <v>ต.คลองน้อย</v>
          </cell>
          <cell r="E2843" t="str">
            <v>80330</v>
          </cell>
        </row>
        <row r="2844">
          <cell r="C2844" t="str">
            <v>อ.ปากพนัง</v>
          </cell>
          <cell r="D2844" t="str">
            <v>ต.ป่าระกำ</v>
          </cell>
          <cell r="E2844" t="str">
            <v>80140</v>
          </cell>
        </row>
        <row r="2845">
          <cell r="C2845" t="str">
            <v>อ.ปากพนัง</v>
          </cell>
          <cell r="D2845" t="str">
            <v>ต.ชะเมา</v>
          </cell>
          <cell r="E2845" t="str">
            <v>80330</v>
          </cell>
        </row>
        <row r="2846">
          <cell r="C2846" t="str">
            <v>อ.ปากพนัง</v>
          </cell>
          <cell r="D2846" t="str">
            <v>ต.คลองกระบือ</v>
          </cell>
          <cell r="E2846" t="str">
            <v>80140</v>
          </cell>
        </row>
        <row r="2847">
          <cell r="C2847" t="str">
            <v>อ.ปากพนัง</v>
          </cell>
          <cell r="D2847" t="str">
            <v>ต.เกาะทวด</v>
          </cell>
          <cell r="E2847" t="str">
            <v>80330</v>
          </cell>
        </row>
        <row r="2848">
          <cell r="C2848" t="str">
            <v>อ.ปากพนัง</v>
          </cell>
          <cell r="D2848" t="str">
            <v>ต.บ้านใหม่</v>
          </cell>
          <cell r="E2848" t="str">
            <v>80140</v>
          </cell>
        </row>
        <row r="2849">
          <cell r="C2849" t="str">
            <v>อ.ปากพนัง</v>
          </cell>
          <cell r="D2849" t="str">
            <v>ต.หูล่อง</v>
          </cell>
          <cell r="E2849" t="str">
            <v>80140</v>
          </cell>
        </row>
        <row r="2850">
          <cell r="C2850" t="str">
            <v>อ.ปากพนัง</v>
          </cell>
          <cell r="D2850" t="str">
            <v>ต.แหลมตะลุมพุก</v>
          </cell>
          <cell r="E2850" t="str">
            <v>80140</v>
          </cell>
        </row>
        <row r="2851">
          <cell r="C2851" t="str">
            <v>อ.ปากพนัง</v>
          </cell>
          <cell r="D2851" t="str">
            <v>ต.ปากพนังฝั่งตะวันตก</v>
          </cell>
          <cell r="E2851" t="str">
            <v>80140</v>
          </cell>
        </row>
        <row r="2852">
          <cell r="C2852" t="str">
            <v>อ.ปากพนัง</v>
          </cell>
          <cell r="D2852" t="str">
            <v>ต.บางศาลา</v>
          </cell>
          <cell r="E2852" t="str">
            <v>80140</v>
          </cell>
        </row>
        <row r="2853">
          <cell r="C2853" t="str">
            <v>อ.ปากพนัง</v>
          </cell>
          <cell r="D2853" t="str">
            <v>ต.บางพระ</v>
          </cell>
          <cell r="E2853" t="str">
            <v>80140</v>
          </cell>
        </row>
        <row r="2854">
          <cell r="C2854" t="str">
            <v>อ.ปากพนัง</v>
          </cell>
          <cell r="D2854" t="str">
            <v>ต.บางตะพง</v>
          </cell>
          <cell r="E2854" t="str">
            <v>80140</v>
          </cell>
        </row>
        <row r="2855">
          <cell r="C2855" t="str">
            <v>อ.ปากพนัง</v>
          </cell>
          <cell r="D2855" t="str">
            <v>ต.ปากพนังฝั่งตะวันออก</v>
          </cell>
          <cell r="E2855" t="str">
            <v>80140</v>
          </cell>
        </row>
        <row r="2856">
          <cell r="C2856" t="str">
            <v>อ.ปากพนัง</v>
          </cell>
          <cell r="D2856" t="str">
            <v>ต.บ้านเพิง</v>
          </cell>
          <cell r="E2856" t="str">
            <v>80140</v>
          </cell>
        </row>
        <row r="2857">
          <cell r="C2857" t="str">
            <v>อ.ปากพนัง</v>
          </cell>
          <cell r="D2857" t="str">
            <v>ต.ท่าพยา</v>
          </cell>
          <cell r="E2857" t="str">
            <v>80140</v>
          </cell>
        </row>
        <row r="2858">
          <cell r="C2858" t="str">
            <v>อ.ปากพนัง</v>
          </cell>
          <cell r="D2858" t="str">
            <v>ต.ปากแพรก</v>
          </cell>
          <cell r="E2858" t="str">
            <v>80140</v>
          </cell>
        </row>
        <row r="2859">
          <cell r="C2859" t="str">
            <v>อ.ปากพนัง</v>
          </cell>
          <cell r="D2859" t="str">
            <v>ต.ขนาบนาก</v>
          </cell>
          <cell r="E2859" t="str">
            <v>80140</v>
          </cell>
        </row>
        <row r="2860">
          <cell r="C2860" t="str">
            <v>อ.ร่อนพิบูลย์</v>
          </cell>
          <cell r="D2860" t="str">
            <v>ต.ร่อนพิบูลย์</v>
          </cell>
          <cell r="E2860" t="str">
            <v>80130</v>
          </cell>
        </row>
        <row r="2861">
          <cell r="C2861" t="str">
            <v>อ.ร่อนพิบูลย์</v>
          </cell>
          <cell r="D2861" t="str">
            <v>ต.หินตก</v>
          </cell>
          <cell r="E2861" t="str">
            <v>80350</v>
          </cell>
        </row>
        <row r="2862">
          <cell r="C2862" t="str">
            <v>อ.ร่อนพิบูลย์</v>
          </cell>
          <cell r="D2862" t="str">
            <v>ต.เสาธง</v>
          </cell>
          <cell r="E2862" t="str">
            <v>80350</v>
          </cell>
        </row>
        <row r="2863">
          <cell r="C2863" t="str">
            <v>อ.ร่อนพิบูลย์</v>
          </cell>
          <cell r="D2863" t="str">
            <v>ต.ควนเกย</v>
          </cell>
          <cell r="E2863" t="str">
            <v>80130</v>
          </cell>
        </row>
        <row r="2864">
          <cell r="C2864" t="str">
            <v>อ.ร่อนพิบูลย์</v>
          </cell>
          <cell r="D2864" t="str">
            <v>ต.ควนพัง</v>
          </cell>
          <cell r="E2864" t="str">
            <v>80130</v>
          </cell>
        </row>
        <row r="2865">
          <cell r="C2865" t="str">
            <v>อ.ร่อนพิบูลย์</v>
          </cell>
          <cell r="D2865" t="str">
            <v>ต.ควนชุม</v>
          </cell>
          <cell r="E2865" t="str">
            <v>80130</v>
          </cell>
        </row>
        <row r="2866">
          <cell r="C2866" t="str">
            <v>อ.ร่อนพิบูลย์</v>
          </cell>
          <cell r="D2866" t="str">
            <v>ต.สามตำบล</v>
          </cell>
          <cell r="E2866" t="str">
            <v>โปรดระบุ</v>
          </cell>
        </row>
        <row r="2867">
          <cell r="C2867" t="str">
            <v>อ.ร่อนพิบูลย์</v>
          </cell>
          <cell r="D2867" t="str">
            <v>ต.ทางพูน</v>
          </cell>
          <cell r="E2867" t="str">
            <v>โปรดระบุ</v>
          </cell>
        </row>
        <row r="2868">
          <cell r="C2868" t="str">
            <v>อ.ร่อนพิบูลย์</v>
          </cell>
          <cell r="D2868" t="str">
            <v>ต.นาหมอบุญ</v>
          </cell>
          <cell r="E2868" t="str">
            <v>โปรดระบุ</v>
          </cell>
        </row>
        <row r="2869">
          <cell r="C2869" t="str">
            <v>อ.ร่อนพิบูลย์</v>
          </cell>
          <cell r="D2869" t="str">
            <v>ต.ทุ่งโพธิ์</v>
          </cell>
          <cell r="E2869" t="str">
            <v>โปรดระบุ</v>
          </cell>
        </row>
        <row r="2870">
          <cell r="C2870" t="str">
            <v>อ.ร่อนพิบูลย์</v>
          </cell>
          <cell r="D2870" t="str">
            <v>ต.ควนหนองคว้า</v>
          </cell>
          <cell r="E2870" t="str">
            <v>โปรดระบุ</v>
          </cell>
        </row>
        <row r="2871">
          <cell r="C2871" t="str">
            <v>อ.สิชล</v>
          </cell>
          <cell r="D2871" t="str">
            <v>ต.สิชล</v>
          </cell>
          <cell r="E2871" t="str">
            <v>80120</v>
          </cell>
        </row>
        <row r="2872">
          <cell r="C2872" t="str">
            <v>อ.สิชล</v>
          </cell>
          <cell r="D2872" t="str">
            <v>ต.ทุ่งปรัง</v>
          </cell>
          <cell r="E2872" t="str">
            <v>80120</v>
          </cell>
        </row>
        <row r="2873">
          <cell r="C2873" t="str">
            <v>อ.สิชล</v>
          </cell>
          <cell r="D2873" t="str">
            <v>ต.ฉลอง</v>
          </cell>
          <cell r="E2873" t="str">
            <v>80120</v>
          </cell>
        </row>
        <row r="2874">
          <cell r="C2874" t="str">
            <v>อ.สิชล</v>
          </cell>
          <cell r="D2874" t="str">
            <v>ต.เสาเภา</v>
          </cell>
          <cell r="E2874" t="str">
            <v>80340</v>
          </cell>
        </row>
        <row r="2875">
          <cell r="C2875" t="str">
            <v>อ.สิชล</v>
          </cell>
          <cell r="D2875" t="str">
            <v>ต.เปลี่ยน</v>
          </cell>
          <cell r="E2875" t="str">
            <v>80120</v>
          </cell>
        </row>
        <row r="2876">
          <cell r="C2876" t="str">
            <v>อ.สิชล</v>
          </cell>
          <cell r="D2876" t="str">
            <v>ต.สี่ขีด</v>
          </cell>
          <cell r="E2876" t="str">
            <v>80120</v>
          </cell>
        </row>
        <row r="2877">
          <cell r="C2877" t="str">
            <v>อ.สิชล</v>
          </cell>
          <cell r="D2877" t="str">
            <v>ต.เทพราช</v>
          </cell>
          <cell r="E2877" t="str">
            <v>80340</v>
          </cell>
        </row>
        <row r="2878">
          <cell r="C2878" t="str">
            <v>อ.สิชล</v>
          </cell>
          <cell r="D2878" t="str">
            <v>ต.เขาน้อย</v>
          </cell>
          <cell r="E2878" t="str">
            <v>80120</v>
          </cell>
        </row>
        <row r="2879">
          <cell r="C2879" t="str">
            <v>อ.สิชล</v>
          </cell>
          <cell r="D2879" t="str">
            <v>ต.ทุ่งใส</v>
          </cell>
          <cell r="E2879" t="str">
            <v>80120</v>
          </cell>
        </row>
        <row r="2880">
          <cell r="C2880" t="str">
            <v>อ.ขนอม</v>
          </cell>
          <cell r="D2880" t="str">
            <v>ต.ขนอม</v>
          </cell>
          <cell r="E2880" t="str">
            <v>80210</v>
          </cell>
        </row>
        <row r="2881">
          <cell r="C2881" t="str">
            <v>อ.ขนอม</v>
          </cell>
          <cell r="D2881" t="str">
            <v>ต.ควนทอง</v>
          </cell>
          <cell r="E2881" t="str">
            <v>80210</v>
          </cell>
        </row>
        <row r="2882">
          <cell r="C2882" t="str">
            <v>อ.ขนอม</v>
          </cell>
          <cell r="D2882" t="str">
            <v>ต.ท้องเนียน</v>
          </cell>
          <cell r="E2882" t="str">
            <v>80210</v>
          </cell>
        </row>
        <row r="2883">
          <cell r="C2883" t="str">
            <v>อ.หัวไทร</v>
          </cell>
          <cell r="D2883" t="str">
            <v>ต.หัวไทร</v>
          </cell>
          <cell r="E2883" t="str">
            <v>80170</v>
          </cell>
        </row>
        <row r="2884">
          <cell r="C2884" t="str">
            <v>อ.หัวไทร</v>
          </cell>
          <cell r="D2884" t="str">
            <v>ต.หน้าสตน</v>
          </cell>
          <cell r="E2884" t="str">
            <v>80170</v>
          </cell>
        </row>
        <row r="2885">
          <cell r="C2885" t="str">
            <v>อ.หัวไทร</v>
          </cell>
          <cell r="D2885" t="str">
            <v>ต.ทรายขาว</v>
          </cell>
          <cell r="E2885" t="str">
            <v>80170</v>
          </cell>
        </row>
        <row r="2886">
          <cell r="C2886" t="str">
            <v>อ.หัวไทร</v>
          </cell>
          <cell r="D2886" t="str">
            <v>ต.แหลม</v>
          </cell>
          <cell r="E2886" t="str">
            <v>80170</v>
          </cell>
        </row>
        <row r="2887">
          <cell r="C2887" t="str">
            <v>อ.หัวไทร</v>
          </cell>
          <cell r="D2887" t="str">
            <v>ต.เขาพังไกร</v>
          </cell>
          <cell r="E2887" t="str">
            <v>80170</v>
          </cell>
        </row>
        <row r="2888">
          <cell r="C2888" t="str">
            <v>อ.หัวไทร</v>
          </cell>
          <cell r="D2888" t="str">
            <v>ต.บ้านราม</v>
          </cell>
          <cell r="E2888" t="str">
            <v>80170</v>
          </cell>
        </row>
        <row r="2889">
          <cell r="C2889" t="str">
            <v>อ.หัวไทร</v>
          </cell>
          <cell r="D2889" t="str">
            <v>ต.บางนบ</v>
          </cell>
          <cell r="E2889" t="str">
            <v>80170</v>
          </cell>
        </row>
        <row r="2890">
          <cell r="C2890" t="str">
            <v>อ.หัวไทร</v>
          </cell>
          <cell r="D2890" t="str">
            <v>ต.ท่าซอม</v>
          </cell>
          <cell r="E2890" t="str">
            <v>80170</v>
          </cell>
        </row>
        <row r="2891">
          <cell r="C2891" t="str">
            <v>อ.หัวไทร</v>
          </cell>
          <cell r="D2891" t="str">
            <v>ต.ควนชะลิก</v>
          </cell>
          <cell r="E2891" t="str">
            <v>80170</v>
          </cell>
        </row>
        <row r="2892">
          <cell r="C2892" t="str">
            <v>อ.หัวไทร</v>
          </cell>
          <cell r="D2892" t="str">
            <v>ต.รามแก้ว</v>
          </cell>
          <cell r="E2892" t="str">
            <v>80170</v>
          </cell>
        </row>
        <row r="2893">
          <cell r="C2893" t="str">
            <v>อ.หัวไทร</v>
          </cell>
          <cell r="D2893" t="str">
            <v>ต.เกาะเพชร</v>
          </cell>
          <cell r="E2893" t="str">
            <v>80170</v>
          </cell>
        </row>
        <row r="2894">
          <cell r="C2894" t="str">
            <v>อ.บางขัน</v>
          </cell>
          <cell r="D2894" t="str">
            <v>ต.บางขัน</v>
          </cell>
          <cell r="E2894" t="str">
            <v>80360</v>
          </cell>
        </row>
        <row r="2895">
          <cell r="C2895" t="str">
            <v>อ.บางขัน</v>
          </cell>
          <cell r="D2895" t="str">
            <v>ต.บ้านลำนาว</v>
          </cell>
          <cell r="E2895" t="str">
            <v>80360</v>
          </cell>
        </row>
        <row r="2896">
          <cell r="C2896" t="str">
            <v>อ.บางขัน</v>
          </cell>
          <cell r="D2896" t="str">
            <v>ต.วังหิน</v>
          </cell>
          <cell r="E2896" t="str">
            <v>80360</v>
          </cell>
        </row>
        <row r="2897">
          <cell r="C2897" t="str">
            <v>อ.บางขัน</v>
          </cell>
          <cell r="D2897" t="str">
            <v>ต.บ้านนิคม</v>
          </cell>
          <cell r="E2897" t="str">
            <v>80360</v>
          </cell>
        </row>
        <row r="2898">
          <cell r="C2898" t="str">
            <v>อ.ถ้ำพรรณรา</v>
          </cell>
          <cell r="D2898" t="str">
            <v>ต.ถ้ำพรรณรา</v>
          </cell>
          <cell r="E2898" t="str">
            <v>80260</v>
          </cell>
        </row>
        <row r="2899">
          <cell r="C2899" t="str">
            <v>อ.ถ้ำพรรณรา</v>
          </cell>
          <cell r="D2899" t="str">
            <v>ต.คลองเส</v>
          </cell>
          <cell r="E2899" t="str">
            <v>80260</v>
          </cell>
        </row>
        <row r="2900">
          <cell r="C2900" t="str">
            <v>อ.ถ้ำพรรณรา</v>
          </cell>
          <cell r="D2900" t="str">
            <v>ต.ดุสิต</v>
          </cell>
          <cell r="E2900" t="str">
            <v>80260</v>
          </cell>
        </row>
        <row r="2901">
          <cell r="C2901" t="str">
            <v>อ.จุฬาภรณ์</v>
          </cell>
          <cell r="D2901" t="str">
            <v>ต.บ้านควนมุด</v>
          </cell>
          <cell r="E2901" t="str">
            <v>80180</v>
          </cell>
        </row>
        <row r="2902">
          <cell r="C2902" t="str">
            <v>อ.จุฬาภรณ์</v>
          </cell>
          <cell r="D2902" t="str">
            <v>ต.บ้านชะอวด</v>
          </cell>
          <cell r="E2902" t="str">
            <v>80180</v>
          </cell>
        </row>
        <row r="2903">
          <cell r="C2903" t="str">
            <v>อ.จุฬาภรณ์</v>
          </cell>
          <cell r="D2903" t="str">
            <v>ต.ควนหนองคว้า</v>
          </cell>
          <cell r="E2903" t="str">
            <v>80130</v>
          </cell>
        </row>
        <row r="2904">
          <cell r="C2904" t="str">
            <v>อ.จุฬาภรณ์</v>
          </cell>
          <cell r="D2904" t="str">
            <v>ต.ทุ่งโพธิ์</v>
          </cell>
          <cell r="E2904" t="str">
            <v>80130</v>
          </cell>
        </row>
        <row r="2905">
          <cell r="C2905" t="str">
            <v>อ.จุฬาภรณ์</v>
          </cell>
          <cell r="D2905" t="str">
            <v>ต.นาหมอบุญ</v>
          </cell>
          <cell r="E2905" t="str">
            <v>80130</v>
          </cell>
        </row>
        <row r="2906">
          <cell r="C2906" t="str">
            <v>อ.จุฬาภรณ์</v>
          </cell>
          <cell r="D2906" t="str">
            <v>ต.สามตำบล</v>
          </cell>
          <cell r="E2906" t="str">
            <v>80130</v>
          </cell>
        </row>
        <row r="2907">
          <cell r="C2907" t="str">
            <v>อ.พระพรหม</v>
          </cell>
          <cell r="D2907" t="str">
            <v>ต.นาพรุ</v>
          </cell>
          <cell r="E2907" t="str">
            <v>80000</v>
          </cell>
        </row>
        <row r="2908">
          <cell r="C2908" t="str">
            <v>อ.พระพรหม</v>
          </cell>
          <cell r="D2908" t="str">
            <v>ต.นาสาร</v>
          </cell>
          <cell r="E2908" t="str">
            <v>80000</v>
          </cell>
        </row>
        <row r="2909">
          <cell r="C2909" t="str">
            <v>อ.พระพรหม</v>
          </cell>
          <cell r="D2909" t="str">
            <v>ต.ท้ายสำเภา</v>
          </cell>
          <cell r="E2909" t="str">
            <v>80000</v>
          </cell>
        </row>
        <row r="2910">
          <cell r="C2910" t="str">
            <v>อ.พระพรหม</v>
          </cell>
          <cell r="D2910" t="str">
            <v>ต.ช้างซ้าย</v>
          </cell>
          <cell r="E2910" t="str">
            <v>80000</v>
          </cell>
        </row>
        <row r="2911">
          <cell r="C2911" t="str">
            <v>อ.นบพิตำ</v>
          </cell>
          <cell r="D2911" t="str">
            <v>ต.นบพิตำ</v>
          </cell>
          <cell r="E2911" t="str">
            <v>80160</v>
          </cell>
        </row>
        <row r="2912">
          <cell r="C2912" t="str">
            <v>อ.นบพิตำ</v>
          </cell>
          <cell r="D2912" t="str">
            <v>ต.กรุงชิง</v>
          </cell>
          <cell r="E2912" t="str">
            <v>80160</v>
          </cell>
        </row>
        <row r="2913">
          <cell r="C2913" t="str">
            <v>อ.นบพิตำ</v>
          </cell>
          <cell r="D2913" t="str">
            <v>ต.กะหรอ</v>
          </cell>
          <cell r="E2913" t="str">
            <v>80160</v>
          </cell>
        </row>
        <row r="2914">
          <cell r="C2914" t="str">
            <v>อ.นบพิตำ</v>
          </cell>
          <cell r="D2914" t="str">
            <v>ต.นาเหรง</v>
          </cell>
          <cell r="E2914" t="str">
            <v>80160</v>
          </cell>
        </row>
        <row r="2915">
          <cell r="C2915" t="str">
            <v>อ.ช้างกลาง</v>
          </cell>
          <cell r="D2915" t="str">
            <v>ต.ช้างกลาง</v>
          </cell>
          <cell r="E2915" t="str">
            <v>80250</v>
          </cell>
        </row>
        <row r="2916">
          <cell r="C2916" t="str">
            <v>อ.ช้างกลาง</v>
          </cell>
          <cell r="D2916" t="str">
            <v>ต.หลักช้าง</v>
          </cell>
          <cell r="E2916" t="str">
            <v>80250</v>
          </cell>
        </row>
        <row r="2917">
          <cell r="C2917" t="str">
            <v>อ.ช้างกลาง</v>
          </cell>
          <cell r="D2917" t="str">
            <v>ต.สวนขัน</v>
          </cell>
          <cell r="E2917" t="str">
            <v>80250</v>
          </cell>
        </row>
        <row r="2918">
          <cell r="C2918" t="str">
            <v>อ.เฉลิมพระเกียรติ</v>
          </cell>
          <cell r="D2918" t="str">
            <v>ต.เชียรเขา</v>
          </cell>
          <cell r="E2918" t="str">
            <v>80190</v>
          </cell>
        </row>
        <row r="2919">
          <cell r="C2919" t="str">
            <v>อ.เฉลิมพระเกียรติ</v>
          </cell>
          <cell r="D2919" t="str">
            <v>ต.ดอนตรอ</v>
          </cell>
          <cell r="E2919" t="str">
            <v>80290</v>
          </cell>
        </row>
        <row r="2920">
          <cell r="C2920" t="str">
            <v>อ.เฉลิมพระเกียรติ</v>
          </cell>
          <cell r="D2920" t="str">
            <v>ต.สวนหลวง</v>
          </cell>
          <cell r="E2920" t="str">
            <v>80190</v>
          </cell>
        </row>
        <row r="2921">
          <cell r="C2921" t="str">
            <v>อ.เฉลิมพระเกียรติ</v>
          </cell>
          <cell r="D2921" t="str">
            <v>ต.ทางพูน</v>
          </cell>
          <cell r="E2921" t="str">
            <v>80190</v>
          </cell>
        </row>
        <row r="2922">
          <cell r="C2922" t="str">
            <v>อ.เมืองนครสวรรค์</v>
          </cell>
          <cell r="D2922" t="str">
            <v>ต.ปากน้ำโพ</v>
          </cell>
          <cell r="E2922" t="str">
            <v>60000</v>
          </cell>
        </row>
        <row r="2923">
          <cell r="C2923" t="str">
            <v>อ.เมืองนครสวรรค์</v>
          </cell>
          <cell r="D2923" t="str">
            <v>ต.กลางแดด</v>
          </cell>
          <cell r="E2923" t="str">
            <v>60000</v>
          </cell>
        </row>
        <row r="2924">
          <cell r="C2924" t="str">
            <v>อ.เมืองนครสวรรค์</v>
          </cell>
          <cell r="D2924" t="str">
            <v>ต.เกรียงไกร</v>
          </cell>
          <cell r="E2924" t="str">
            <v>60000</v>
          </cell>
        </row>
        <row r="2925">
          <cell r="C2925" t="str">
            <v>อ.เมืองนครสวรรค์</v>
          </cell>
          <cell r="D2925" t="str">
            <v>ต.แควใหญ่</v>
          </cell>
          <cell r="E2925" t="str">
            <v>60000</v>
          </cell>
        </row>
        <row r="2926">
          <cell r="C2926" t="str">
            <v>อ.เมืองนครสวรรค์</v>
          </cell>
          <cell r="D2926" t="str">
            <v>ต.ตะเคียนเลื่อน</v>
          </cell>
          <cell r="E2926" t="str">
            <v>60000</v>
          </cell>
        </row>
        <row r="2927">
          <cell r="C2927" t="str">
            <v>อ.เมืองนครสวรรค์</v>
          </cell>
          <cell r="D2927" t="str">
            <v>ต.นครสวรรค์ตก</v>
          </cell>
          <cell r="E2927" t="str">
            <v>60000</v>
          </cell>
        </row>
        <row r="2928">
          <cell r="C2928" t="str">
            <v>อ.เมืองนครสวรรค์</v>
          </cell>
          <cell r="D2928" t="str">
            <v>ต.นครสวรรค์ออก</v>
          </cell>
          <cell r="E2928" t="str">
            <v>60000</v>
          </cell>
        </row>
        <row r="2929">
          <cell r="C2929" t="str">
            <v>อ.เมืองนครสวรรค์</v>
          </cell>
          <cell r="D2929" t="str">
            <v>ต.บางพระหลวง</v>
          </cell>
          <cell r="E2929" t="str">
            <v>60000</v>
          </cell>
        </row>
        <row r="2930">
          <cell r="C2930" t="str">
            <v>อ.เมืองนครสวรรค์</v>
          </cell>
          <cell r="D2930" t="str">
            <v>ต.บางม่วง</v>
          </cell>
          <cell r="E2930" t="str">
            <v>60000</v>
          </cell>
        </row>
        <row r="2931">
          <cell r="C2931" t="str">
            <v>อ.เมืองนครสวรรค์</v>
          </cell>
          <cell r="D2931" t="str">
            <v>ต.บ้านมะเกลือ</v>
          </cell>
          <cell r="E2931" t="str">
            <v>60000</v>
          </cell>
        </row>
        <row r="2932">
          <cell r="C2932" t="str">
            <v>อ.เมืองนครสวรรค์</v>
          </cell>
          <cell r="D2932" t="str">
            <v>ต.บ้านแก่ง</v>
          </cell>
          <cell r="E2932" t="str">
            <v>60000</v>
          </cell>
        </row>
        <row r="2933">
          <cell r="C2933" t="str">
            <v>อ.เมืองนครสวรรค์</v>
          </cell>
          <cell r="D2933" t="str">
            <v>ต.พระนอน</v>
          </cell>
          <cell r="E2933" t="str">
            <v>60000</v>
          </cell>
        </row>
        <row r="2934">
          <cell r="C2934" t="str">
            <v>อ.เมืองนครสวรรค์</v>
          </cell>
          <cell r="D2934" t="str">
            <v>ต.วัดไทร</v>
          </cell>
          <cell r="E2934" t="str">
            <v>60000</v>
          </cell>
        </row>
        <row r="2935">
          <cell r="C2935" t="str">
            <v>อ.เมืองนครสวรรค์</v>
          </cell>
          <cell r="D2935" t="str">
            <v>ต.หนองกรด</v>
          </cell>
          <cell r="E2935" t="str">
            <v>60240</v>
          </cell>
        </row>
        <row r="2936">
          <cell r="C2936" t="str">
            <v>อ.เมืองนครสวรรค์</v>
          </cell>
          <cell r="D2936" t="str">
            <v>ต.หนองกระโดน</v>
          </cell>
          <cell r="E2936" t="str">
            <v>60240</v>
          </cell>
        </row>
        <row r="2937">
          <cell r="C2937" t="str">
            <v>อ.เมืองนครสวรรค์</v>
          </cell>
          <cell r="D2937" t="str">
            <v>ต.หนองปลิง</v>
          </cell>
          <cell r="E2937" t="str">
            <v>60000</v>
          </cell>
        </row>
        <row r="2938">
          <cell r="C2938" t="str">
            <v>อ.เมืองนครสวรรค์</v>
          </cell>
          <cell r="D2938" t="str">
            <v>ต.บึงเสนาท</v>
          </cell>
          <cell r="E2938" t="str">
            <v>60000</v>
          </cell>
        </row>
        <row r="2939">
          <cell r="C2939" t="str">
            <v>อ.โกรกพระ</v>
          </cell>
          <cell r="D2939" t="str">
            <v>ต.โกรกพระ</v>
          </cell>
          <cell r="E2939" t="str">
            <v>60170</v>
          </cell>
        </row>
        <row r="2940">
          <cell r="C2940" t="str">
            <v>อ.โกรกพระ</v>
          </cell>
          <cell r="D2940" t="str">
            <v>ต.ยางตาล</v>
          </cell>
          <cell r="E2940" t="str">
            <v>60170</v>
          </cell>
        </row>
        <row r="2941">
          <cell r="C2941" t="str">
            <v>อ.โกรกพระ</v>
          </cell>
          <cell r="D2941" t="str">
            <v>ต.บางมะฝ่อ</v>
          </cell>
          <cell r="E2941" t="str">
            <v>60170</v>
          </cell>
        </row>
        <row r="2942">
          <cell r="C2942" t="str">
            <v>อ.โกรกพระ</v>
          </cell>
          <cell r="D2942" t="str">
            <v>ต.บางประมุง</v>
          </cell>
          <cell r="E2942" t="str">
            <v>60170</v>
          </cell>
        </row>
        <row r="2943">
          <cell r="C2943" t="str">
            <v>อ.โกรกพระ</v>
          </cell>
          <cell r="D2943" t="str">
            <v>ต.นากลาง</v>
          </cell>
          <cell r="E2943" t="str">
            <v>60170</v>
          </cell>
        </row>
        <row r="2944">
          <cell r="C2944" t="str">
            <v>อ.โกรกพระ</v>
          </cell>
          <cell r="D2944" t="str">
            <v>ต.ศาลาแดง</v>
          </cell>
          <cell r="E2944" t="str">
            <v>60170</v>
          </cell>
        </row>
        <row r="2945">
          <cell r="C2945" t="str">
            <v>อ.โกรกพระ</v>
          </cell>
          <cell r="D2945" t="str">
            <v>ต.เนินกว้าว</v>
          </cell>
          <cell r="E2945" t="str">
            <v>60170</v>
          </cell>
        </row>
        <row r="2946">
          <cell r="C2946" t="str">
            <v>อ.โกรกพระ</v>
          </cell>
          <cell r="D2946" t="str">
            <v>ต.เนินศาลา</v>
          </cell>
          <cell r="E2946" t="str">
            <v>60170</v>
          </cell>
        </row>
        <row r="2947">
          <cell r="C2947" t="str">
            <v>อ.โกรกพระ</v>
          </cell>
          <cell r="D2947" t="str">
            <v>ต.หาดสูง</v>
          </cell>
          <cell r="E2947" t="str">
            <v>60170</v>
          </cell>
        </row>
        <row r="2948">
          <cell r="C2948" t="str">
            <v>อ.ชุมแสง</v>
          </cell>
          <cell r="D2948" t="str">
            <v>ต.ชุมแสง</v>
          </cell>
          <cell r="E2948" t="str">
            <v>60120</v>
          </cell>
        </row>
        <row r="2949">
          <cell r="C2949" t="str">
            <v>อ.ชุมแสง</v>
          </cell>
          <cell r="D2949" t="str">
            <v>ต.ทับกฤช</v>
          </cell>
          <cell r="E2949" t="str">
            <v>60250</v>
          </cell>
        </row>
        <row r="2950">
          <cell r="C2950" t="str">
            <v>อ.ชุมแสง</v>
          </cell>
          <cell r="D2950" t="str">
            <v>ต.พิกุล</v>
          </cell>
          <cell r="E2950" t="str">
            <v>60120</v>
          </cell>
        </row>
        <row r="2951">
          <cell r="C2951" t="str">
            <v>อ.ชุมแสง</v>
          </cell>
          <cell r="D2951" t="str">
            <v>ต.เกยไชย</v>
          </cell>
          <cell r="E2951" t="str">
            <v>60120</v>
          </cell>
        </row>
        <row r="2952">
          <cell r="C2952" t="str">
            <v>อ.ชุมแสง</v>
          </cell>
          <cell r="D2952" t="str">
            <v>ต.ท่าไม้</v>
          </cell>
          <cell r="E2952" t="str">
            <v>60120</v>
          </cell>
        </row>
        <row r="2953">
          <cell r="C2953" t="str">
            <v>อ.ชุมแสง</v>
          </cell>
          <cell r="D2953" t="str">
            <v>ต.บางเคียน</v>
          </cell>
          <cell r="E2953" t="str">
            <v>60120</v>
          </cell>
        </row>
        <row r="2954">
          <cell r="C2954" t="str">
            <v>อ.ชุมแสง</v>
          </cell>
          <cell r="D2954" t="str">
            <v>ต.หนองกระเจา</v>
          </cell>
          <cell r="E2954" t="str">
            <v>60120</v>
          </cell>
        </row>
        <row r="2955">
          <cell r="C2955" t="str">
            <v>อ.ชุมแสง</v>
          </cell>
          <cell r="D2955" t="str">
            <v>ต.พันลาน</v>
          </cell>
          <cell r="E2955" t="str">
            <v>60250</v>
          </cell>
        </row>
        <row r="2956">
          <cell r="C2956" t="str">
            <v>อ.ชุมแสง</v>
          </cell>
          <cell r="D2956" t="str">
            <v>ต.โคกหม้อ</v>
          </cell>
          <cell r="E2956" t="str">
            <v>60120</v>
          </cell>
        </row>
        <row r="2957">
          <cell r="C2957" t="str">
            <v>อ.ชุมแสง</v>
          </cell>
          <cell r="D2957" t="str">
            <v>ต.ไผ่สิงห์</v>
          </cell>
          <cell r="E2957" t="str">
            <v>60120</v>
          </cell>
        </row>
        <row r="2958">
          <cell r="C2958" t="str">
            <v>อ.ชุมแสง</v>
          </cell>
          <cell r="D2958" t="str">
            <v>ต.ฆะมัง</v>
          </cell>
          <cell r="E2958" t="str">
            <v>60120</v>
          </cell>
        </row>
        <row r="2959">
          <cell r="C2959" t="str">
            <v>อ.ชุมแสง</v>
          </cell>
          <cell r="D2959" t="str">
            <v>ต.ทับกฤชใต้</v>
          </cell>
          <cell r="E2959" t="str">
            <v>60250</v>
          </cell>
        </row>
        <row r="2960">
          <cell r="C2960" t="str">
            <v>อ.หนองบัว</v>
          </cell>
          <cell r="D2960" t="str">
            <v>ต.หนองบัว</v>
          </cell>
          <cell r="E2960" t="str">
            <v>60110</v>
          </cell>
        </row>
        <row r="2961">
          <cell r="C2961" t="str">
            <v>อ.หนองบัว</v>
          </cell>
          <cell r="D2961" t="str">
            <v>ต.หนองกลับ</v>
          </cell>
          <cell r="E2961" t="str">
            <v>60110</v>
          </cell>
        </row>
        <row r="2962">
          <cell r="C2962" t="str">
            <v>อ.หนองบัว</v>
          </cell>
          <cell r="D2962" t="str">
            <v>ต.ธารทหาร</v>
          </cell>
          <cell r="E2962" t="str">
            <v>60110</v>
          </cell>
        </row>
        <row r="2963">
          <cell r="C2963" t="str">
            <v>อ.หนองบัว</v>
          </cell>
          <cell r="D2963" t="str">
            <v>ต.ห้วยร่วม</v>
          </cell>
          <cell r="E2963" t="str">
            <v>60110</v>
          </cell>
        </row>
        <row r="2964">
          <cell r="C2964" t="str">
            <v>อ.หนองบัว</v>
          </cell>
          <cell r="D2964" t="str">
            <v>ต.ห้วยถั่วใต้</v>
          </cell>
          <cell r="E2964" t="str">
            <v>60110</v>
          </cell>
        </row>
        <row r="2965">
          <cell r="C2965" t="str">
            <v>อ.หนองบัว</v>
          </cell>
          <cell r="D2965" t="str">
            <v>ต.ห้วยถั่วเหนือ</v>
          </cell>
          <cell r="E2965" t="str">
            <v>60110</v>
          </cell>
        </row>
        <row r="2966">
          <cell r="C2966" t="str">
            <v>อ.หนองบัว</v>
          </cell>
          <cell r="D2966" t="str">
            <v>ต.ห้วยใหญ่</v>
          </cell>
          <cell r="E2966" t="str">
            <v>60110</v>
          </cell>
        </row>
        <row r="2967">
          <cell r="C2967" t="str">
            <v>อ.หนองบัว</v>
          </cell>
          <cell r="D2967" t="str">
            <v>ต.ทุ่งทอง</v>
          </cell>
          <cell r="E2967" t="str">
            <v>60110</v>
          </cell>
        </row>
        <row r="2968">
          <cell r="C2968" t="str">
            <v>อ.หนองบัว</v>
          </cell>
          <cell r="D2968" t="str">
            <v>ต.วังบ่อ</v>
          </cell>
          <cell r="E2968" t="str">
            <v>60110</v>
          </cell>
        </row>
        <row r="2969">
          <cell r="C2969" t="str">
            <v>อ.บรรพตพิสัย</v>
          </cell>
          <cell r="D2969" t="str">
            <v>ต.ท่างิ้ว</v>
          </cell>
          <cell r="E2969" t="str">
            <v>60180</v>
          </cell>
        </row>
        <row r="2970">
          <cell r="C2970" t="str">
            <v>อ.บรรพตพิสัย</v>
          </cell>
          <cell r="D2970" t="str">
            <v>ต.บางตาหงาย</v>
          </cell>
          <cell r="E2970" t="str">
            <v>60180</v>
          </cell>
        </row>
        <row r="2971">
          <cell r="C2971" t="str">
            <v>อ.บรรพตพิสัย</v>
          </cell>
          <cell r="D2971" t="str">
            <v>ต.หูกวาง</v>
          </cell>
          <cell r="E2971" t="str">
            <v>60180</v>
          </cell>
        </row>
        <row r="2972">
          <cell r="C2972" t="str">
            <v>อ.บรรพตพิสัย</v>
          </cell>
          <cell r="D2972" t="str">
            <v>ต.อ่างทอง</v>
          </cell>
          <cell r="E2972" t="str">
            <v>60180</v>
          </cell>
        </row>
        <row r="2973">
          <cell r="C2973" t="str">
            <v>อ.บรรพตพิสัย</v>
          </cell>
          <cell r="D2973" t="str">
            <v>ต.บ้านแดน</v>
          </cell>
          <cell r="E2973" t="str">
            <v>60180</v>
          </cell>
        </row>
        <row r="2974">
          <cell r="C2974" t="str">
            <v>อ.บรรพตพิสัย</v>
          </cell>
          <cell r="D2974" t="str">
            <v>ต.บางแก้ว</v>
          </cell>
          <cell r="E2974" t="str">
            <v>60180</v>
          </cell>
        </row>
        <row r="2975">
          <cell r="C2975" t="str">
            <v>อ.บรรพตพิสัย</v>
          </cell>
          <cell r="D2975" t="str">
            <v>ต.ตาขีด</v>
          </cell>
          <cell r="E2975" t="str">
            <v>60180</v>
          </cell>
        </row>
        <row r="2976">
          <cell r="C2976" t="str">
            <v>อ.บรรพตพิสัย</v>
          </cell>
          <cell r="D2976" t="str">
            <v>ต.ตาสัง</v>
          </cell>
          <cell r="E2976" t="str">
            <v>60180</v>
          </cell>
        </row>
        <row r="2977">
          <cell r="C2977" t="str">
            <v>อ.บรรพตพิสัย</v>
          </cell>
          <cell r="D2977" t="str">
            <v>ต.ด่านช้าง</v>
          </cell>
          <cell r="E2977" t="str">
            <v>60180</v>
          </cell>
        </row>
        <row r="2978">
          <cell r="C2978" t="str">
            <v>อ.บรรพตพิสัย</v>
          </cell>
          <cell r="D2978" t="str">
            <v>ต.หนองกรด</v>
          </cell>
          <cell r="E2978" t="str">
            <v>60180</v>
          </cell>
        </row>
        <row r="2979">
          <cell r="C2979" t="str">
            <v>อ.บรรพตพิสัย</v>
          </cell>
          <cell r="D2979" t="str">
            <v>ต.หนองตางู</v>
          </cell>
          <cell r="E2979" t="str">
            <v>60180</v>
          </cell>
        </row>
        <row r="2980">
          <cell r="C2980" t="str">
            <v>อ.บรรพตพิสัย</v>
          </cell>
          <cell r="D2980" t="str">
            <v>ต.บึงปลาทู</v>
          </cell>
          <cell r="E2980" t="str">
            <v>60180</v>
          </cell>
        </row>
        <row r="2981">
          <cell r="C2981" t="str">
            <v>อ.บรรพตพิสัย</v>
          </cell>
          <cell r="D2981" t="str">
            <v>ต.เจริญผล</v>
          </cell>
          <cell r="E2981" t="str">
            <v>60180</v>
          </cell>
        </row>
        <row r="2982">
          <cell r="C2982" t="str">
            <v>อ.เก้าเลี้ยว</v>
          </cell>
          <cell r="D2982" t="str">
            <v>ต.มหาโพธิ</v>
          </cell>
          <cell r="E2982" t="str">
            <v>60230</v>
          </cell>
        </row>
        <row r="2983">
          <cell r="C2983" t="str">
            <v>อ.เก้าเลี้ยว</v>
          </cell>
          <cell r="D2983" t="str">
            <v>ต.เก้าเลี้ยว</v>
          </cell>
          <cell r="E2983" t="str">
            <v>60230</v>
          </cell>
        </row>
        <row r="2984">
          <cell r="C2984" t="str">
            <v>อ.เก้าเลี้ยว</v>
          </cell>
          <cell r="D2984" t="str">
            <v>ต.หนองเต่า</v>
          </cell>
          <cell r="E2984" t="str">
            <v>60230</v>
          </cell>
        </row>
        <row r="2985">
          <cell r="C2985" t="str">
            <v>อ.เก้าเลี้ยว</v>
          </cell>
          <cell r="D2985" t="str">
            <v>ต.เขาดิน</v>
          </cell>
          <cell r="E2985" t="str">
            <v>60230</v>
          </cell>
        </row>
        <row r="2986">
          <cell r="C2986" t="str">
            <v>อ.เก้าเลี้ยว</v>
          </cell>
          <cell r="D2986" t="str">
            <v>ต.หัวดง</v>
          </cell>
          <cell r="E2986" t="str">
            <v>60230</v>
          </cell>
        </row>
        <row r="2987">
          <cell r="C2987" t="str">
            <v>อ.ตาคลี</v>
          </cell>
          <cell r="D2987" t="str">
            <v>ต.ตาคลี</v>
          </cell>
          <cell r="E2987" t="str">
            <v>60140</v>
          </cell>
        </row>
        <row r="2988">
          <cell r="C2988" t="str">
            <v>อ.ตาคลี</v>
          </cell>
          <cell r="D2988" t="str">
            <v>ต.ช่องแค</v>
          </cell>
          <cell r="E2988" t="str">
            <v>60210</v>
          </cell>
        </row>
        <row r="2989">
          <cell r="C2989" t="str">
            <v>อ.ตาคลี</v>
          </cell>
          <cell r="D2989" t="str">
            <v>ต.จันเสน</v>
          </cell>
          <cell r="E2989" t="str">
            <v>60260</v>
          </cell>
        </row>
        <row r="2990">
          <cell r="C2990" t="str">
            <v>อ.ตาคลี</v>
          </cell>
          <cell r="D2990" t="str">
            <v>ต.ห้วยหอม</v>
          </cell>
          <cell r="E2990" t="str">
            <v>60210</v>
          </cell>
        </row>
        <row r="2991">
          <cell r="C2991" t="str">
            <v>อ.ตาคลี</v>
          </cell>
          <cell r="D2991" t="str">
            <v>ต.หัวหวาย</v>
          </cell>
          <cell r="E2991" t="str">
            <v>60140</v>
          </cell>
        </row>
        <row r="2992">
          <cell r="C2992" t="str">
            <v>อ.ตาคลี</v>
          </cell>
          <cell r="D2992" t="str">
            <v>ต.หนองโพ</v>
          </cell>
          <cell r="E2992" t="str">
            <v>60140</v>
          </cell>
        </row>
        <row r="2993">
          <cell r="C2993" t="str">
            <v>อ.ตาคลี</v>
          </cell>
          <cell r="D2993" t="str">
            <v>ต.หนองหม้อ</v>
          </cell>
          <cell r="E2993" t="str">
            <v>60140</v>
          </cell>
        </row>
        <row r="2994">
          <cell r="C2994" t="str">
            <v>อ.ตาคลี</v>
          </cell>
          <cell r="D2994" t="str">
            <v>ต.สร้อยทอง</v>
          </cell>
          <cell r="E2994" t="str">
            <v>60210</v>
          </cell>
        </row>
        <row r="2995">
          <cell r="C2995" t="str">
            <v>อ.ตาคลี</v>
          </cell>
          <cell r="D2995" t="str">
            <v>ต.ลาดทิพรส</v>
          </cell>
          <cell r="E2995" t="str">
            <v>60260</v>
          </cell>
        </row>
        <row r="2996">
          <cell r="C2996" t="str">
            <v>อ.ตาคลี</v>
          </cell>
          <cell r="D2996" t="str">
            <v>ต.พรหมนิมิต</v>
          </cell>
          <cell r="E2996" t="str">
            <v>60210</v>
          </cell>
        </row>
        <row r="2997">
          <cell r="C2997" t="str">
            <v>อ.ท่าตะโก</v>
          </cell>
          <cell r="D2997" t="str">
            <v>ต.ท่าตะโก</v>
          </cell>
          <cell r="E2997" t="str">
            <v>60160</v>
          </cell>
        </row>
        <row r="2998">
          <cell r="C2998" t="str">
            <v>อ.ท่าตะโก</v>
          </cell>
          <cell r="D2998" t="str">
            <v>ต.พนมรอก</v>
          </cell>
          <cell r="E2998" t="str">
            <v>60160</v>
          </cell>
        </row>
        <row r="2999">
          <cell r="C2999" t="str">
            <v>อ.ท่าตะโก</v>
          </cell>
          <cell r="D2999" t="str">
            <v>ต.หัวถนน</v>
          </cell>
          <cell r="E2999" t="str">
            <v>60160</v>
          </cell>
        </row>
        <row r="3000">
          <cell r="C3000" t="str">
            <v>อ.ท่าตะโก</v>
          </cell>
          <cell r="D3000" t="str">
            <v>ต.สายลำโพง</v>
          </cell>
          <cell r="E3000" t="str">
            <v>60160</v>
          </cell>
        </row>
        <row r="3001">
          <cell r="C3001" t="str">
            <v>อ.ท่าตะโก</v>
          </cell>
          <cell r="D3001" t="str">
            <v>ต.วังมหากร</v>
          </cell>
          <cell r="E3001" t="str">
            <v>60160</v>
          </cell>
        </row>
        <row r="3002">
          <cell r="C3002" t="str">
            <v>อ.ท่าตะโก</v>
          </cell>
          <cell r="D3002" t="str">
            <v>ต.ดอนคา</v>
          </cell>
          <cell r="E3002" t="str">
            <v>60160</v>
          </cell>
        </row>
        <row r="3003">
          <cell r="C3003" t="str">
            <v>อ.ท่าตะโก</v>
          </cell>
          <cell r="D3003" t="str">
            <v>ต.ทำนบ</v>
          </cell>
          <cell r="E3003" t="str">
            <v>60160</v>
          </cell>
        </row>
        <row r="3004">
          <cell r="C3004" t="str">
            <v>อ.ท่าตะโก</v>
          </cell>
          <cell r="D3004" t="str">
            <v>ต.วังใหญ่</v>
          </cell>
          <cell r="E3004" t="str">
            <v>60160</v>
          </cell>
        </row>
        <row r="3005">
          <cell r="C3005" t="str">
            <v>อ.ท่าตะโก</v>
          </cell>
          <cell r="D3005" t="str">
            <v>ต.พนมเศษ</v>
          </cell>
          <cell r="E3005" t="str">
            <v>60160</v>
          </cell>
        </row>
        <row r="3006">
          <cell r="C3006" t="str">
            <v>อ.ท่าตะโก</v>
          </cell>
          <cell r="D3006" t="str">
            <v>ต.หนองหลวง</v>
          </cell>
          <cell r="E3006" t="str">
            <v>60160</v>
          </cell>
        </row>
        <row r="3007">
          <cell r="C3007" t="str">
            <v>อ.ไพศาลี</v>
          </cell>
          <cell r="D3007" t="str">
            <v>ต.โคกเดื่อ</v>
          </cell>
          <cell r="E3007" t="str">
            <v>60220</v>
          </cell>
        </row>
        <row r="3008">
          <cell r="C3008" t="str">
            <v>อ.ไพศาลี</v>
          </cell>
          <cell r="D3008" t="str">
            <v>ต.สำโรงชัย</v>
          </cell>
          <cell r="E3008" t="str">
            <v>60220</v>
          </cell>
        </row>
        <row r="3009">
          <cell r="C3009" t="str">
            <v>อ.ไพศาลี</v>
          </cell>
          <cell r="D3009" t="str">
            <v>ต.วังน้ำลัด</v>
          </cell>
          <cell r="E3009" t="str">
            <v>60220</v>
          </cell>
        </row>
        <row r="3010">
          <cell r="C3010" t="str">
            <v>อ.ไพศาลี</v>
          </cell>
          <cell r="D3010" t="str">
            <v>ต.ตะคร้อ</v>
          </cell>
          <cell r="E3010" t="str">
            <v>60220</v>
          </cell>
        </row>
        <row r="3011">
          <cell r="C3011" t="str">
            <v>อ.ไพศาลี</v>
          </cell>
          <cell r="D3011" t="str">
            <v>ต.โพธิ์ประสาท</v>
          </cell>
          <cell r="E3011" t="str">
            <v>60220</v>
          </cell>
        </row>
        <row r="3012">
          <cell r="C3012" t="str">
            <v>อ.ไพศาลี</v>
          </cell>
          <cell r="D3012" t="str">
            <v>ต.วังข่อย</v>
          </cell>
          <cell r="E3012" t="str">
            <v>60220</v>
          </cell>
        </row>
        <row r="3013">
          <cell r="C3013" t="str">
            <v>อ.ไพศาลี</v>
          </cell>
          <cell r="D3013" t="str">
            <v>ต.นาขอม</v>
          </cell>
          <cell r="E3013" t="str">
            <v>60220</v>
          </cell>
        </row>
        <row r="3014">
          <cell r="C3014" t="str">
            <v>อ.ไพศาลี</v>
          </cell>
          <cell r="D3014" t="str">
            <v>ต.ไพศาลี</v>
          </cell>
          <cell r="E3014" t="str">
            <v>60220</v>
          </cell>
        </row>
        <row r="3015">
          <cell r="C3015" t="str">
            <v>อ.พยุหะคีรี</v>
          </cell>
          <cell r="D3015" t="str">
            <v>ต.พยุหะ</v>
          </cell>
          <cell r="E3015" t="str">
            <v>60130</v>
          </cell>
        </row>
        <row r="3016">
          <cell r="C3016" t="str">
            <v>อ.พยุหะคีรี</v>
          </cell>
          <cell r="D3016" t="str">
            <v>ต.เนินมะกอก</v>
          </cell>
          <cell r="E3016" t="str">
            <v>60130</v>
          </cell>
        </row>
        <row r="3017">
          <cell r="C3017" t="str">
            <v>อ.พยุหะคีรี</v>
          </cell>
          <cell r="D3017" t="str">
            <v>ต.นิคมเขาบ่อแก้ว</v>
          </cell>
          <cell r="E3017" t="str">
            <v>60130</v>
          </cell>
        </row>
        <row r="3018">
          <cell r="C3018" t="str">
            <v>อ.พยุหะคีรี</v>
          </cell>
          <cell r="D3018" t="str">
            <v>ต.ม่วงหัก</v>
          </cell>
          <cell r="E3018" t="str">
            <v>60130</v>
          </cell>
        </row>
        <row r="3019">
          <cell r="C3019" t="str">
            <v>อ.พยุหะคีรี</v>
          </cell>
          <cell r="D3019" t="str">
            <v>ต.ยางขาว</v>
          </cell>
          <cell r="E3019" t="str">
            <v>60130</v>
          </cell>
        </row>
        <row r="3020">
          <cell r="C3020" t="str">
            <v>อ.พยุหะคีรี</v>
          </cell>
          <cell r="D3020" t="str">
            <v>ต.ย่านมัทรี</v>
          </cell>
          <cell r="E3020" t="str">
            <v>60130</v>
          </cell>
        </row>
        <row r="3021">
          <cell r="C3021" t="str">
            <v>อ.พยุหะคีรี</v>
          </cell>
          <cell r="D3021" t="str">
            <v>ต.เขาทอง</v>
          </cell>
          <cell r="E3021" t="str">
            <v>60130</v>
          </cell>
        </row>
        <row r="3022">
          <cell r="C3022" t="str">
            <v>อ.พยุหะคีรี</v>
          </cell>
          <cell r="D3022" t="str">
            <v>ต.ท่าน้ำอ้อย</v>
          </cell>
          <cell r="E3022" t="str">
            <v>60130</v>
          </cell>
        </row>
        <row r="3023">
          <cell r="C3023" t="str">
            <v>อ.พยุหะคีรี</v>
          </cell>
          <cell r="D3023" t="str">
            <v>ต.น้ำทรง</v>
          </cell>
          <cell r="E3023" t="str">
            <v>60130</v>
          </cell>
        </row>
        <row r="3024">
          <cell r="C3024" t="str">
            <v>อ.พยุหะคีรี</v>
          </cell>
          <cell r="D3024" t="str">
            <v>ต.เขากะลา</v>
          </cell>
          <cell r="E3024" t="str">
            <v>60130</v>
          </cell>
        </row>
        <row r="3025">
          <cell r="C3025" t="str">
            <v>อ.พยุหะคีรี</v>
          </cell>
          <cell r="D3025" t="str">
            <v>ต.สระทะเล</v>
          </cell>
          <cell r="E3025" t="str">
            <v>60130</v>
          </cell>
        </row>
        <row r="3026">
          <cell r="C3026" t="str">
            <v>อ.ลาดยาว</v>
          </cell>
          <cell r="D3026" t="str">
            <v>ต.ลาดยาว</v>
          </cell>
          <cell r="E3026" t="str">
            <v>60150</v>
          </cell>
        </row>
        <row r="3027">
          <cell r="C3027" t="str">
            <v>อ.ลาดยาว</v>
          </cell>
          <cell r="D3027" t="str">
            <v>ต.ห้วยน้ำหอม</v>
          </cell>
          <cell r="E3027" t="str">
            <v>60150</v>
          </cell>
        </row>
        <row r="3028">
          <cell r="C3028" t="str">
            <v>อ.ลาดยาว</v>
          </cell>
          <cell r="D3028" t="str">
            <v>ต.วังม้า</v>
          </cell>
          <cell r="E3028" t="str">
            <v>60150</v>
          </cell>
        </row>
        <row r="3029">
          <cell r="C3029" t="str">
            <v>อ.ลาดยาว</v>
          </cell>
          <cell r="D3029" t="str">
            <v>ต.วังเมือง</v>
          </cell>
          <cell r="E3029" t="str">
            <v>60150</v>
          </cell>
        </row>
        <row r="3030">
          <cell r="C3030" t="str">
            <v>อ.ลาดยาว</v>
          </cell>
          <cell r="D3030" t="str">
            <v>ต.สร้อยละคร</v>
          </cell>
          <cell r="E3030" t="str">
            <v>60150</v>
          </cell>
        </row>
        <row r="3031">
          <cell r="C3031" t="str">
            <v>อ.ลาดยาว</v>
          </cell>
          <cell r="D3031" t="str">
            <v>ต.มาบแก</v>
          </cell>
          <cell r="E3031" t="str">
            <v>60150</v>
          </cell>
        </row>
        <row r="3032">
          <cell r="C3032" t="str">
            <v>อ.ลาดยาว</v>
          </cell>
          <cell r="D3032" t="str">
            <v>ต.หนองยาว</v>
          </cell>
          <cell r="E3032" t="str">
            <v>60150</v>
          </cell>
        </row>
        <row r="3033">
          <cell r="C3033" t="str">
            <v>อ.ลาดยาว</v>
          </cell>
          <cell r="D3033" t="str">
            <v>ต.หนองนมวัว</v>
          </cell>
          <cell r="E3033" t="str">
            <v>60150</v>
          </cell>
        </row>
        <row r="3034">
          <cell r="C3034" t="str">
            <v>อ.ลาดยาว</v>
          </cell>
          <cell r="D3034" t="str">
            <v>ต.บ้านไร่</v>
          </cell>
          <cell r="E3034" t="str">
            <v>60150</v>
          </cell>
        </row>
        <row r="3035">
          <cell r="C3035" t="str">
            <v>อ.ลาดยาว</v>
          </cell>
          <cell r="D3035" t="str">
            <v>ต.เนินขี้เหล็ก</v>
          </cell>
          <cell r="E3035" t="str">
            <v>60150</v>
          </cell>
        </row>
        <row r="3036">
          <cell r="C3036" t="str">
            <v>อ.ลาดยาว</v>
          </cell>
          <cell r="D3036" t="str">
            <v>ต.แแม่เล่ย์</v>
          </cell>
          <cell r="E3036" t="str">
            <v>โปรดระบุ</v>
          </cell>
        </row>
        <row r="3037">
          <cell r="C3037" t="str">
            <v>อ.ลาดยาว</v>
          </cell>
          <cell r="D3037" t="str">
            <v>ต.แแม่วงก์</v>
          </cell>
          <cell r="E3037" t="str">
            <v>โปรดระบุ</v>
          </cell>
        </row>
        <row r="3038">
          <cell r="C3038" t="str">
            <v>อ.ลาดยาว</v>
          </cell>
          <cell r="D3038" t="str">
            <v>ต.ววังซ่าน</v>
          </cell>
          <cell r="E3038" t="str">
            <v>โปรดระบุ</v>
          </cell>
        </row>
        <row r="3039">
          <cell r="C3039" t="str">
            <v>อ.ลาดยาว</v>
          </cell>
          <cell r="D3039" t="str">
            <v>ต.เเขาชนกัน</v>
          </cell>
          <cell r="E3039" t="str">
            <v>โปรดระบุ</v>
          </cell>
        </row>
        <row r="3040">
          <cell r="C3040" t="str">
            <v>อ.ลาดยาว</v>
          </cell>
          <cell r="D3040" t="str">
            <v>ต.ปปางสวรรค์</v>
          </cell>
          <cell r="E3040" t="str">
            <v>โปรดระบุ</v>
          </cell>
        </row>
        <row r="3041">
          <cell r="C3041" t="str">
            <v>อ.ลาดยาว</v>
          </cell>
          <cell r="D3041" t="str">
            <v>ต.ศาลเจ้าไก่ต่อ</v>
          </cell>
          <cell r="E3041" t="str">
            <v>60150</v>
          </cell>
        </row>
        <row r="3042">
          <cell r="C3042" t="str">
            <v>อ.ลาดยาว</v>
          </cell>
          <cell r="D3042" t="str">
            <v>ต.สระแก้ว</v>
          </cell>
          <cell r="E3042" t="str">
            <v>60150</v>
          </cell>
        </row>
        <row r="3043">
          <cell r="C3043" t="str">
            <v>อ.ตากฟ้า</v>
          </cell>
          <cell r="D3043" t="str">
            <v>ต.ตากฟ้า</v>
          </cell>
          <cell r="E3043" t="str">
            <v>60190</v>
          </cell>
        </row>
        <row r="3044">
          <cell r="C3044" t="str">
            <v>อ.ตากฟ้า</v>
          </cell>
          <cell r="D3044" t="str">
            <v>ต.ลำพยนต์</v>
          </cell>
          <cell r="E3044" t="str">
            <v>60190</v>
          </cell>
        </row>
        <row r="3045">
          <cell r="C3045" t="str">
            <v>อ.ตากฟ้า</v>
          </cell>
          <cell r="D3045" t="str">
            <v>ต.สุขสำราญ</v>
          </cell>
          <cell r="E3045" t="str">
            <v>60190</v>
          </cell>
        </row>
        <row r="3046">
          <cell r="C3046" t="str">
            <v>อ.ตากฟ้า</v>
          </cell>
          <cell r="D3046" t="str">
            <v>ต.หนองพิกุล</v>
          </cell>
          <cell r="E3046" t="str">
            <v>60190</v>
          </cell>
        </row>
        <row r="3047">
          <cell r="C3047" t="str">
            <v>อ.ตากฟ้า</v>
          </cell>
          <cell r="D3047" t="str">
            <v>ต.พุนกยูง</v>
          </cell>
          <cell r="E3047" t="str">
            <v>60190</v>
          </cell>
        </row>
        <row r="3048">
          <cell r="C3048" t="str">
            <v>อ.ตากฟ้า</v>
          </cell>
          <cell r="D3048" t="str">
            <v>ต.อุดมธัญญา</v>
          </cell>
          <cell r="E3048" t="str">
            <v>60190</v>
          </cell>
        </row>
        <row r="3049">
          <cell r="C3049" t="str">
            <v>อ.ตากฟ้า</v>
          </cell>
          <cell r="D3049" t="str">
            <v>ต.เขาชายธง</v>
          </cell>
          <cell r="E3049" t="str">
            <v>60190</v>
          </cell>
        </row>
        <row r="3050">
          <cell r="C3050" t="str">
            <v>อ.แม่วงก์</v>
          </cell>
          <cell r="D3050" t="str">
            <v>ต.แม่วงก์</v>
          </cell>
          <cell r="E3050" t="str">
            <v>60150</v>
          </cell>
        </row>
        <row r="3051">
          <cell r="C3051" t="str">
            <v>อ.แม่วงก์</v>
          </cell>
          <cell r="D3051" t="str">
            <v>ต.ห้วยน้ำหอม</v>
          </cell>
          <cell r="E3051" t="str">
            <v>โปรดระบุ</v>
          </cell>
        </row>
        <row r="3052">
          <cell r="C3052" t="str">
            <v>อ.แม่วงก์</v>
          </cell>
          <cell r="D3052" t="str">
            <v>ต.แม่เล่ย์</v>
          </cell>
          <cell r="E3052" t="str">
            <v>60150</v>
          </cell>
        </row>
        <row r="3053">
          <cell r="C3053" t="str">
            <v>อ.แม่วงก์</v>
          </cell>
          <cell r="D3053" t="str">
            <v>ต.วังซ่าน</v>
          </cell>
          <cell r="E3053" t="str">
            <v>60150</v>
          </cell>
        </row>
        <row r="3054">
          <cell r="C3054" t="str">
            <v>อ.แม่วงก์</v>
          </cell>
          <cell r="D3054" t="str">
            <v>ต.เขาชนกัน</v>
          </cell>
          <cell r="E3054" t="str">
            <v>60150</v>
          </cell>
        </row>
        <row r="3055">
          <cell r="C3055" t="str">
            <v>อ.แม่วงก์</v>
          </cell>
          <cell r="D3055" t="str">
            <v>ต.ปางสวรรค์</v>
          </cell>
          <cell r="E3055" t="str">
            <v>โปรดระบุ</v>
          </cell>
        </row>
        <row r="3056">
          <cell r="C3056" t="str">
            <v>อ.แม่วงก์</v>
          </cell>
          <cell r="D3056" t="str">
            <v>ต.แม่เปิน</v>
          </cell>
          <cell r="E3056" t="str">
            <v>โปรดระบุ</v>
          </cell>
        </row>
        <row r="3057">
          <cell r="C3057" t="str">
            <v>อ.แม่วงก์</v>
          </cell>
          <cell r="D3057" t="str">
            <v>ต.ชุมตาบง</v>
          </cell>
          <cell r="E3057" t="str">
            <v>โปรดระบุ</v>
          </cell>
        </row>
        <row r="3058">
          <cell r="C3058" t="str">
            <v>อ.แม่เปิน</v>
          </cell>
          <cell r="D3058" t="str">
            <v>ต.แม่เปิน</v>
          </cell>
          <cell r="E3058" t="str">
            <v>60150</v>
          </cell>
        </row>
        <row r="3059">
          <cell r="C3059" t="str">
            <v>อ.ชุมตาบง</v>
          </cell>
          <cell r="D3059" t="str">
            <v>ต.ชุมตาบง</v>
          </cell>
          <cell r="E3059" t="str">
            <v>60150</v>
          </cell>
        </row>
        <row r="3060">
          <cell r="C3060" t="str">
            <v>อ.ชุมตาบง</v>
          </cell>
          <cell r="D3060" t="str">
            <v>ต.ปางสวรรค์</v>
          </cell>
          <cell r="E3060" t="str">
            <v>60150</v>
          </cell>
        </row>
        <row r="3061">
          <cell r="C3061" t="str">
            <v>อ.เมืองนนทบุรี</v>
          </cell>
          <cell r="D3061" t="str">
            <v>ต.สวนใหญ่</v>
          </cell>
          <cell r="E3061" t="str">
            <v>11000</v>
          </cell>
        </row>
        <row r="3062">
          <cell r="C3062" t="str">
            <v>อ.เมืองนนทบุรี</v>
          </cell>
          <cell r="D3062" t="str">
            <v>ต.ตลาดขวัญ</v>
          </cell>
          <cell r="E3062" t="str">
            <v>11000</v>
          </cell>
        </row>
        <row r="3063">
          <cell r="C3063" t="str">
            <v>อ.เมืองนนทบุรี</v>
          </cell>
          <cell r="D3063" t="str">
            <v>ต.บางเขน</v>
          </cell>
          <cell r="E3063" t="str">
            <v>11000</v>
          </cell>
        </row>
        <row r="3064">
          <cell r="C3064" t="str">
            <v>อ.เมืองนนทบุรี</v>
          </cell>
          <cell r="D3064" t="str">
            <v>ต.บางกระสอ</v>
          </cell>
          <cell r="E3064" t="str">
            <v>11000</v>
          </cell>
        </row>
        <row r="3065">
          <cell r="C3065" t="str">
            <v>อ.เมืองนนทบุรี</v>
          </cell>
          <cell r="D3065" t="str">
            <v>ต.ท่าทราย</v>
          </cell>
          <cell r="E3065" t="str">
            <v>11000</v>
          </cell>
        </row>
        <row r="3066">
          <cell r="C3066" t="str">
            <v>อ.เมืองนนทบุรี</v>
          </cell>
          <cell r="D3066" t="str">
            <v>ต.บางไผ่</v>
          </cell>
          <cell r="E3066" t="str">
            <v>11000</v>
          </cell>
        </row>
        <row r="3067">
          <cell r="C3067" t="str">
            <v>อ.เมืองนนทบุรี</v>
          </cell>
          <cell r="D3067" t="str">
            <v>ต.บางศรีเมือง</v>
          </cell>
          <cell r="E3067" t="str">
            <v>11000</v>
          </cell>
        </row>
        <row r="3068">
          <cell r="C3068" t="str">
            <v>อ.เมืองนนทบุรี</v>
          </cell>
          <cell r="D3068" t="str">
            <v>ต.บางกร่าง</v>
          </cell>
          <cell r="E3068" t="str">
            <v>11000</v>
          </cell>
        </row>
        <row r="3069">
          <cell r="C3069" t="str">
            <v>อ.เมืองนนทบุรี</v>
          </cell>
          <cell r="D3069" t="str">
            <v>ต.ไทรม้า</v>
          </cell>
          <cell r="E3069" t="str">
            <v>11000</v>
          </cell>
        </row>
        <row r="3070">
          <cell r="C3070" t="str">
            <v>อ.เมืองนนทบุรี</v>
          </cell>
          <cell r="D3070" t="str">
            <v>ต.บางรักน้อย</v>
          </cell>
          <cell r="E3070" t="str">
            <v>11000</v>
          </cell>
        </row>
        <row r="3071">
          <cell r="C3071" t="str">
            <v>อ.บางกรวย</v>
          </cell>
          <cell r="D3071" t="str">
            <v>ต.วัดชลอ</v>
          </cell>
          <cell r="E3071" t="str">
            <v>11130</v>
          </cell>
        </row>
        <row r="3072">
          <cell r="C3072" t="str">
            <v>อ.บางกรวย</v>
          </cell>
          <cell r="D3072" t="str">
            <v>ต.บางกรวย</v>
          </cell>
          <cell r="E3072" t="str">
            <v>11130</v>
          </cell>
        </row>
        <row r="3073">
          <cell r="C3073" t="str">
            <v>อ.บางกรวย</v>
          </cell>
          <cell r="D3073" t="str">
            <v>ต.บางสีทอง</v>
          </cell>
          <cell r="E3073" t="str">
            <v>11130</v>
          </cell>
        </row>
        <row r="3074">
          <cell r="C3074" t="str">
            <v>อ.บางกรวย</v>
          </cell>
          <cell r="D3074" t="str">
            <v>ต.บางขนุน</v>
          </cell>
          <cell r="E3074" t="str">
            <v>11130</v>
          </cell>
        </row>
        <row r="3075">
          <cell r="C3075" t="str">
            <v>อ.บางกรวย</v>
          </cell>
          <cell r="D3075" t="str">
            <v>ต.บางขุนกอง</v>
          </cell>
          <cell r="E3075" t="str">
            <v>11130</v>
          </cell>
        </row>
        <row r="3076">
          <cell r="C3076" t="str">
            <v>อ.บางกรวย</v>
          </cell>
          <cell r="D3076" t="str">
            <v>ต.บางคูเวียง</v>
          </cell>
          <cell r="E3076" t="str">
            <v>11130</v>
          </cell>
        </row>
        <row r="3077">
          <cell r="C3077" t="str">
            <v>อ.บางกรวย</v>
          </cell>
          <cell r="D3077" t="str">
            <v>ต.มหาสวัสดิ์</v>
          </cell>
          <cell r="E3077" t="str">
            <v>11130</v>
          </cell>
        </row>
        <row r="3078">
          <cell r="C3078" t="str">
            <v>อ.บางกรวย</v>
          </cell>
          <cell r="D3078" t="str">
            <v>ต.ปลายบาง</v>
          </cell>
          <cell r="E3078" t="str">
            <v>11130</v>
          </cell>
        </row>
        <row r="3079">
          <cell r="C3079" t="str">
            <v>อ.บางกรวย</v>
          </cell>
          <cell r="D3079" t="str">
            <v>ต.ศาลากลาง</v>
          </cell>
          <cell r="E3079" t="str">
            <v>11130</v>
          </cell>
        </row>
        <row r="3080">
          <cell r="C3080" t="str">
            <v>อ.บางใหญ่</v>
          </cell>
          <cell r="D3080" t="str">
            <v>ต.บางม่วง</v>
          </cell>
          <cell r="E3080" t="str">
            <v>11140</v>
          </cell>
        </row>
        <row r="3081">
          <cell r="C3081" t="str">
            <v>อ.บางใหญ่</v>
          </cell>
          <cell r="D3081" t="str">
            <v>ต.บางแม่นาง</v>
          </cell>
          <cell r="E3081" t="str">
            <v>11140</v>
          </cell>
        </row>
        <row r="3082">
          <cell r="C3082" t="str">
            <v>อ.บางใหญ่</v>
          </cell>
          <cell r="D3082" t="str">
            <v>ต.บางเลน</v>
          </cell>
          <cell r="E3082" t="str">
            <v>11140</v>
          </cell>
        </row>
        <row r="3083">
          <cell r="C3083" t="str">
            <v>อ.บางใหญ่</v>
          </cell>
          <cell r="D3083" t="str">
            <v>ต.เสาธงหิน</v>
          </cell>
          <cell r="E3083" t="str">
            <v>11140</v>
          </cell>
        </row>
        <row r="3084">
          <cell r="C3084" t="str">
            <v>อ.บางใหญ่</v>
          </cell>
          <cell r="D3084" t="str">
            <v>ต.บางใหญ่</v>
          </cell>
          <cell r="E3084" t="str">
            <v>11140</v>
          </cell>
        </row>
        <row r="3085">
          <cell r="C3085" t="str">
            <v>อ.บางใหญ่</v>
          </cell>
          <cell r="D3085" t="str">
            <v>ต.บ้านใหม่</v>
          </cell>
          <cell r="E3085" t="str">
            <v>11140</v>
          </cell>
        </row>
        <row r="3086">
          <cell r="C3086" t="str">
            <v>อ.บางบัวทอง</v>
          </cell>
          <cell r="D3086" t="str">
            <v>ต.โสนลอย</v>
          </cell>
          <cell r="E3086" t="str">
            <v>11110</v>
          </cell>
        </row>
        <row r="3087">
          <cell r="C3087" t="str">
            <v>อ.บางบัวทอง</v>
          </cell>
          <cell r="D3087" t="str">
            <v>ต.บางบัวทอง</v>
          </cell>
          <cell r="E3087" t="str">
            <v>11110</v>
          </cell>
        </row>
        <row r="3088">
          <cell r="C3088" t="str">
            <v>อ.บางบัวทอง</v>
          </cell>
          <cell r="D3088" t="str">
            <v>ต.บางรักใหญ่</v>
          </cell>
          <cell r="E3088" t="str">
            <v>11110</v>
          </cell>
        </row>
        <row r="3089">
          <cell r="C3089" t="str">
            <v>อ.บางบัวทอง</v>
          </cell>
          <cell r="D3089" t="str">
            <v>ต.บางคูรัด</v>
          </cell>
          <cell r="E3089" t="str">
            <v>11110</v>
          </cell>
        </row>
        <row r="3090">
          <cell r="C3090" t="str">
            <v>อ.บางบัวทอง</v>
          </cell>
          <cell r="D3090" t="str">
            <v>ต.ละหาร</v>
          </cell>
          <cell r="E3090" t="str">
            <v>11110</v>
          </cell>
        </row>
        <row r="3091">
          <cell r="C3091" t="str">
            <v>อ.บางบัวทอง</v>
          </cell>
          <cell r="D3091" t="str">
            <v>ต.ลำโพ</v>
          </cell>
          <cell r="E3091" t="str">
            <v>11110</v>
          </cell>
        </row>
        <row r="3092">
          <cell r="C3092" t="str">
            <v>อ.บางบัวทอง</v>
          </cell>
          <cell r="D3092" t="str">
            <v>ต.พิมลราช</v>
          </cell>
          <cell r="E3092" t="str">
            <v>11110</v>
          </cell>
        </row>
        <row r="3093">
          <cell r="C3093" t="str">
            <v>อ.บางบัวทอง</v>
          </cell>
          <cell r="D3093" t="str">
            <v>ต.บางรักพัฒนา</v>
          </cell>
          <cell r="E3093" t="str">
            <v>11110</v>
          </cell>
        </row>
        <row r="3094">
          <cell r="C3094" t="str">
            <v>อ.ไทรน้อย</v>
          </cell>
          <cell r="D3094" t="str">
            <v>ต.ไทรน้อย</v>
          </cell>
          <cell r="E3094" t="str">
            <v>11150</v>
          </cell>
        </row>
        <row r="3095">
          <cell r="C3095" t="str">
            <v>อ.ไทรน้อย</v>
          </cell>
          <cell r="D3095" t="str">
            <v>ต.ราษฎร์นิยม</v>
          </cell>
          <cell r="E3095" t="str">
            <v>11150</v>
          </cell>
        </row>
        <row r="3096">
          <cell r="C3096" t="str">
            <v>อ.ไทรน้อย</v>
          </cell>
          <cell r="D3096" t="str">
            <v>ต.หนองเพรางาย</v>
          </cell>
          <cell r="E3096" t="str">
            <v>11150</v>
          </cell>
        </row>
        <row r="3097">
          <cell r="C3097" t="str">
            <v>อ.ไทรน้อย</v>
          </cell>
          <cell r="D3097" t="str">
            <v>ต.ไทรใหญ่</v>
          </cell>
          <cell r="E3097" t="str">
            <v>11150</v>
          </cell>
        </row>
        <row r="3098">
          <cell r="C3098" t="str">
            <v>อ.ไทรน้อย</v>
          </cell>
          <cell r="D3098" t="str">
            <v>ต.ขุนศรี</v>
          </cell>
          <cell r="E3098" t="str">
            <v>11150</v>
          </cell>
        </row>
        <row r="3099">
          <cell r="C3099" t="str">
            <v>อ.ไทรน้อย</v>
          </cell>
          <cell r="D3099" t="str">
            <v>ต.คลองขวาง</v>
          </cell>
          <cell r="E3099" t="str">
            <v>11150</v>
          </cell>
        </row>
        <row r="3100">
          <cell r="C3100" t="str">
            <v>อ.ไทรน้อย</v>
          </cell>
          <cell r="D3100" t="str">
            <v>ต.ทวีวัฒนา</v>
          </cell>
          <cell r="E3100" t="str">
            <v>11150</v>
          </cell>
        </row>
        <row r="3101">
          <cell r="C3101" t="str">
            <v>อ.ปากเกร็ด</v>
          </cell>
          <cell r="D3101" t="str">
            <v>ต.ปากเกร็ด</v>
          </cell>
          <cell r="E3101" t="str">
            <v>11120</v>
          </cell>
        </row>
        <row r="3102">
          <cell r="C3102" t="str">
            <v>อ.ปากเกร็ด</v>
          </cell>
          <cell r="D3102" t="str">
            <v>ต.บางตลาด</v>
          </cell>
          <cell r="E3102" t="str">
            <v>11120</v>
          </cell>
        </row>
        <row r="3103">
          <cell r="C3103" t="str">
            <v>อ.ปากเกร็ด</v>
          </cell>
          <cell r="D3103" t="str">
            <v>ต.บ้านใหม่</v>
          </cell>
          <cell r="E3103" t="str">
            <v>11120</v>
          </cell>
        </row>
        <row r="3104">
          <cell r="C3104" t="str">
            <v>อ.ปากเกร็ด</v>
          </cell>
          <cell r="D3104" t="str">
            <v>ต.บางพูด</v>
          </cell>
          <cell r="E3104" t="str">
            <v>11120</v>
          </cell>
        </row>
        <row r="3105">
          <cell r="C3105" t="str">
            <v>อ.ปากเกร็ด</v>
          </cell>
          <cell r="D3105" t="str">
            <v>ต.บางตะไนย์</v>
          </cell>
          <cell r="E3105" t="str">
            <v>11120</v>
          </cell>
        </row>
        <row r="3106">
          <cell r="C3106" t="str">
            <v>อ.ปากเกร็ด</v>
          </cell>
          <cell r="D3106" t="str">
            <v>ต.คลองพระอุดม</v>
          </cell>
          <cell r="E3106" t="str">
            <v>11120</v>
          </cell>
        </row>
        <row r="3107">
          <cell r="C3107" t="str">
            <v>อ.ปากเกร็ด</v>
          </cell>
          <cell r="D3107" t="str">
            <v>ต.ท่าอิฐ</v>
          </cell>
          <cell r="E3107" t="str">
            <v>11120</v>
          </cell>
        </row>
        <row r="3108">
          <cell r="C3108" t="str">
            <v>อ.ปากเกร็ด</v>
          </cell>
          <cell r="D3108" t="str">
            <v>ต.เกาะเกร็ด</v>
          </cell>
          <cell r="E3108" t="str">
            <v>11120</v>
          </cell>
        </row>
        <row r="3109">
          <cell r="C3109" t="str">
            <v>อ.ปากเกร็ด</v>
          </cell>
          <cell r="D3109" t="str">
            <v>ต.อ้อมเกร็ด</v>
          </cell>
          <cell r="E3109" t="str">
            <v>11120</v>
          </cell>
        </row>
        <row r="3110">
          <cell r="C3110" t="str">
            <v>อ.ปากเกร็ด</v>
          </cell>
          <cell r="D3110" t="str">
            <v>ต.คลองข่อย</v>
          </cell>
          <cell r="E3110" t="str">
            <v>11120</v>
          </cell>
        </row>
        <row r="3111">
          <cell r="C3111" t="str">
            <v>อ.ปากเกร็ด</v>
          </cell>
          <cell r="D3111" t="str">
            <v>ต.บางพลับ</v>
          </cell>
          <cell r="E3111" t="str">
            <v>11120</v>
          </cell>
        </row>
        <row r="3112">
          <cell r="C3112" t="str">
            <v>อ.ปากเกร็ด</v>
          </cell>
          <cell r="D3112" t="str">
            <v>ต.คลองเกลือ</v>
          </cell>
          <cell r="E3112" t="str">
            <v>11120</v>
          </cell>
        </row>
        <row r="3113">
          <cell r="C3113" t="str">
            <v>อ.เมืองนราธิวาส</v>
          </cell>
          <cell r="D3113" t="str">
            <v>ต.บางนาค</v>
          </cell>
          <cell r="E3113" t="str">
            <v>96000</v>
          </cell>
        </row>
        <row r="3114">
          <cell r="C3114" t="str">
            <v>อ.เมืองนราธิวาส</v>
          </cell>
          <cell r="D3114" t="str">
            <v>ต.ลำภู</v>
          </cell>
          <cell r="E3114" t="str">
            <v>96000</v>
          </cell>
        </row>
        <row r="3115">
          <cell r="C3115" t="str">
            <v>อ.เมืองนราธิวาส</v>
          </cell>
          <cell r="D3115" t="str">
            <v>ต.มะนังตายอ</v>
          </cell>
          <cell r="E3115" t="str">
            <v>96000</v>
          </cell>
        </row>
        <row r="3116">
          <cell r="C3116" t="str">
            <v>อ.เมืองนราธิวาส</v>
          </cell>
          <cell r="D3116" t="str">
            <v>ต.บางปอ</v>
          </cell>
          <cell r="E3116" t="str">
            <v>96000</v>
          </cell>
        </row>
        <row r="3117">
          <cell r="C3117" t="str">
            <v>อ.เมืองนราธิวาส</v>
          </cell>
          <cell r="D3117" t="str">
            <v>ต.กะลุวอ</v>
          </cell>
          <cell r="E3117" t="str">
            <v>96000</v>
          </cell>
        </row>
        <row r="3118">
          <cell r="C3118" t="str">
            <v>อ.เมืองนราธิวาส</v>
          </cell>
          <cell r="D3118" t="str">
            <v>ต.กะลุวอเหนือ</v>
          </cell>
          <cell r="E3118" t="str">
            <v>96000</v>
          </cell>
        </row>
        <row r="3119">
          <cell r="C3119" t="str">
            <v>อ.เมืองนราธิวาส</v>
          </cell>
          <cell r="D3119" t="str">
            <v>ต.โคกเคียน</v>
          </cell>
          <cell r="E3119" t="str">
            <v>96000</v>
          </cell>
        </row>
        <row r="3120">
          <cell r="C3120" t="str">
            <v>อ.ตากใบ</v>
          </cell>
          <cell r="D3120" t="str">
            <v>ต.เจ๊ะเห</v>
          </cell>
          <cell r="E3120" t="str">
            <v>96110</v>
          </cell>
        </row>
        <row r="3121">
          <cell r="C3121" t="str">
            <v>อ.ตากใบ</v>
          </cell>
          <cell r="D3121" t="str">
            <v>ต.ไพรวัน</v>
          </cell>
          <cell r="E3121" t="str">
            <v>96110</v>
          </cell>
        </row>
        <row r="3122">
          <cell r="C3122" t="str">
            <v>อ.ตากใบ</v>
          </cell>
          <cell r="D3122" t="str">
            <v>ต.พร่อน</v>
          </cell>
          <cell r="E3122" t="str">
            <v>96110</v>
          </cell>
        </row>
        <row r="3123">
          <cell r="C3123" t="str">
            <v>อ.ตากใบ</v>
          </cell>
          <cell r="D3123" t="str">
            <v>ต.ศาลาใหม่</v>
          </cell>
          <cell r="E3123" t="str">
            <v>96110</v>
          </cell>
        </row>
        <row r="3124">
          <cell r="C3124" t="str">
            <v>อ.ตากใบ</v>
          </cell>
          <cell r="D3124" t="str">
            <v>ต.บางขุนทอง</v>
          </cell>
          <cell r="E3124" t="str">
            <v>96110</v>
          </cell>
        </row>
        <row r="3125">
          <cell r="C3125" t="str">
            <v>อ.ตากใบ</v>
          </cell>
          <cell r="D3125" t="str">
            <v>ต.เกาะสะท้อน</v>
          </cell>
          <cell r="E3125" t="str">
            <v>96110</v>
          </cell>
        </row>
        <row r="3126">
          <cell r="C3126" t="str">
            <v>อ.ตากใบ</v>
          </cell>
          <cell r="D3126" t="str">
            <v>ต.นานาค</v>
          </cell>
          <cell r="E3126" t="str">
            <v>96110</v>
          </cell>
        </row>
        <row r="3127">
          <cell r="C3127" t="str">
            <v>อ.ตากใบ</v>
          </cell>
          <cell r="D3127" t="str">
            <v>ต.โฆษิต</v>
          </cell>
          <cell r="E3127" t="str">
            <v>96110</v>
          </cell>
        </row>
        <row r="3128">
          <cell r="C3128" t="str">
            <v>อ.บาเจาะ</v>
          </cell>
          <cell r="D3128" t="str">
            <v>ต.บาเจาะ</v>
          </cell>
          <cell r="E3128" t="str">
            <v>96170</v>
          </cell>
        </row>
        <row r="3129">
          <cell r="C3129" t="str">
            <v>อ.บาเจาะ</v>
          </cell>
          <cell r="D3129" t="str">
            <v>ต.ลุโบะสาวอ</v>
          </cell>
          <cell r="E3129" t="str">
            <v>96170</v>
          </cell>
        </row>
        <row r="3130">
          <cell r="C3130" t="str">
            <v>อ.บาเจาะ</v>
          </cell>
          <cell r="D3130" t="str">
            <v>ต.กาเยาะมาตี</v>
          </cell>
          <cell r="E3130" t="str">
            <v>96170</v>
          </cell>
        </row>
        <row r="3131">
          <cell r="C3131" t="str">
            <v>อ.บาเจาะ</v>
          </cell>
          <cell r="D3131" t="str">
            <v>ต.ปะลุกาสาเมาะ</v>
          </cell>
          <cell r="E3131" t="str">
            <v>96170</v>
          </cell>
        </row>
        <row r="3132">
          <cell r="C3132" t="str">
            <v>อ.บาเจาะ</v>
          </cell>
          <cell r="D3132" t="str">
            <v>ต.บาเระเหนือ</v>
          </cell>
          <cell r="E3132" t="str">
            <v>96170</v>
          </cell>
        </row>
        <row r="3133">
          <cell r="C3133" t="str">
            <v>อ.บาเจาะ</v>
          </cell>
          <cell r="D3133" t="str">
            <v>ต.บาเระใต้</v>
          </cell>
          <cell r="E3133" t="str">
            <v>96170</v>
          </cell>
        </row>
        <row r="3134">
          <cell r="C3134" t="str">
            <v>อ.ยี่งอ</v>
          </cell>
          <cell r="D3134" t="str">
            <v>ต.ยี่งอ</v>
          </cell>
          <cell r="E3134" t="str">
            <v>96180</v>
          </cell>
        </row>
        <row r="3135">
          <cell r="C3135" t="str">
            <v>อ.ยี่งอ</v>
          </cell>
          <cell r="D3135" t="str">
            <v>ต.ละหาร</v>
          </cell>
          <cell r="E3135" t="str">
            <v>96180</v>
          </cell>
        </row>
        <row r="3136">
          <cell r="C3136" t="str">
            <v>อ.ยี่งอ</v>
          </cell>
          <cell r="D3136" t="str">
            <v>ต.จอเบาะ</v>
          </cell>
          <cell r="E3136" t="str">
            <v>96180</v>
          </cell>
        </row>
        <row r="3137">
          <cell r="C3137" t="str">
            <v>อ.ยี่งอ</v>
          </cell>
          <cell r="D3137" t="str">
            <v>ต.ลุโบะบายะ</v>
          </cell>
          <cell r="E3137" t="str">
            <v>96180</v>
          </cell>
        </row>
        <row r="3138">
          <cell r="C3138" t="str">
            <v>อ.ยี่งอ</v>
          </cell>
          <cell r="D3138" t="str">
            <v>ต.ลุโบะบือซา</v>
          </cell>
          <cell r="E3138" t="str">
            <v>96180</v>
          </cell>
        </row>
        <row r="3139">
          <cell r="C3139" t="str">
            <v>อ.ยี่งอ</v>
          </cell>
          <cell r="D3139" t="str">
            <v>ต.ตะปอเยาะ</v>
          </cell>
          <cell r="E3139" t="str">
            <v>96180</v>
          </cell>
        </row>
        <row r="3140">
          <cell r="C3140" t="str">
            <v>อ.ระแงะ</v>
          </cell>
          <cell r="D3140" t="str">
            <v>ต.ตันหยงมัส</v>
          </cell>
          <cell r="E3140" t="str">
            <v>96130</v>
          </cell>
        </row>
        <row r="3141">
          <cell r="C3141" t="str">
            <v>อ.ระแงะ</v>
          </cell>
          <cell r="D3141" t="str">
            <v>ต.ตันหยงลิมอ</v>
          </cell>
          <cell r="E3141" t="str">
            <v>96130</v>
          </cell>
        </row>
        <row r="3142">
          <cell r="C3142" t="str">
            <v>อ.ระแงะ</v>
          </cell>
          <cell r="D3142" t="str">
            <v>ต.จวบ</v>
          </cell>
          <cell r="E3142" t="str">
            <v>โปรดระบุ</v>
          </cell>
        </row>
        <row r="3143">
          <cell r="C3143" t="str">
            <v>อ.ระแงะ</v>
          </cell>
          <cell r="D3143" t="str">
            <v>ต.มะรือโบตะวันออก</v>
          </cell>
          <cell r="E3143" t="str">
            <v>โปรดระบุ</v>
          </cell>
        </row>
        <row r="3144">
          <cell r="C3144" t="str">
            <v>อ.ระแงะ</v>
          </cell>
          <cell r="D3144" t="str">
            <v>ต.บูกิต</v>
          </cell>
          <cell r="E3144" t="str">
            <v>โปรดระบุ</v>
          </cell>
        </row>
        <row r="3145">
          <cell r="C3145" t="str">
            <v>อ.ระแงะ</v>
          </cell>
          <cell r="D3145" t="str">
            <v>ต.บองอ</v>
          </cell>
          <cell r="E3145" t="str">
            <v>96220</v>
          </cell>
        </row>
        <row r="3146">
          <cell r="C3146" t="str">
            <v>อ.ระแงะ</v>
          </cell>
          <cell r="D3146" t="str">
            <v>ต.กาลิซา</v>
          </cell>
          <cell r="E3146" t="str">
            <v>96130</v>
          </cell>
        </row>
        <row r="3147">
          <cell r="C3147" t="str">
            <v>อ.ระแงะ</v>
          </cell>
          <cell r="D3147" t="str">
            <v>ต.บาโงสะโต</v>
          </cell>
          <cell r="E3147" t="str">
            <v>96130</v>
          </cell>
        </row>
        <row r="3148">
          <cell r="C3148" t="str">
            <v>อ.ระแงะ</v>
          </cell>
          <cell r="D3148" t="str">
            <v>ต.เฉลิม</v>
          </cell>
          <cell r="E3148" t="str">
            <v>96130</v>
          </cell>
        </row>
        <row r="3149">
          <cell r="C3149" t="str">
            <v>อ.ระแงะ</v>
          </cell>
          <cell r="D3149" t="str">
            <v>ต.มะรือโบตก</v>
          </cell>
          <cell r="E3149" t="str">
            <v>96130</v>
          </cell>
        </row>
        <row r="3150">
          <cell r="C3150" t="str">
            <v>อ.ระแงะ</v>
          </cell>
          <cell r="D3150" t="str">
            <v>ต.ดุซงญอ</v>
          </cell>
          <cell r="E3150" t="str">
            <v>โปรดระบุ</v>
          </cell>
        </row>
        <row r="3151">
          <cell r="C3151" t="str">
            <v>อ.ระแงะ</v>
          </cell>
          <cell r="D3151" t="str">
            <v>ต.จะแนะ</v>
          </cell>
          <cell r="E3151" t="str">
            <v>โปรดระบุ</v>
          </cell>
        </row>
        <row r="3152">
          <cell r="C3152" t="str">
            <v>อ.รือเสาะ</v>
          </cell>
          <cell r="D3152" t="str">
            <v>ต.รือเสาะ</v>
          </cell>
          <cell r="E3152" t="str">
            <v>96150</v>
          </cell>
        </row>
        <row r="3153">
          <cell r="C3153" t="str">
            <v>อ.รือเสาะ</v>
          </cell>
          <cell r="D3153" t="str">
            <v>ต.สาวอ</v>
          </cell>
          <cell r="E3153" t="str">
            <v>96150</v>
          </cell>
        </row>
        <row r="3154">
          <cell r="C3154" t="str">
            <v>อ.รือเสาะ</v>
          </cell>
          <cell r="D3154" t="str">
            <v>ต.เรียง</v>
          </cell>
          <cell r="E3154" t="str">
            <v>96150</v>
          </cell>
        </row>
        <row r="3155">
          <cell r="C3155" t="str">
            <v>อ.รือเสาะ</v>
          </cell>
          <cell r="D3155" t="str">
            <v>ต.สามัคคี</v>
          </cell>
          <cell r="E3155" t="str">
            <v>96150</v>
          </cell>
        </row>
        <row r="3156">
          <cell r="C3156" t="str">
            <v>อ.รือเสาะ</v>
          </cell>
          <cell r="D3156" t="str">
            <v>ต.บาตง</v>
          </cell>
          <cell r="E3156" t="str">
            <v>96150</v>
          </cell>
        </row>
        <row r="3157">
          <cell r="C3157" t="str">
            <v>อ.รือเสาะ</v>
          </cell>
          <cell r="D3157" t="str">
            <v>ต.ลาโละ</v>
          </cell>
          <cell r="E3157" t="str">
            <v>96150</v>
          </cell>
        </row>
        <row r="3158">
          <cell r="C3158" t="str">
            <v>อ.รือเสาะ</v>
          </cell>
          <cell r="D3158" t="str">
            <v>ต.รือเสาะออก</v>
          </cell>
          <cell r="E3158" t="str">
            <v>96150</v>
          </cell>
        </row>
        <row r="3159">
          <cell r="C3159" t="str">
            <v>อ.รือเสาะ</v>
          </cell>
          <cell r="D3159" t="str">
            <v>ต.โคกสะตอ</v>
          </cell>
          <cell r="E3159" t="str">
            <v>96150</v>
          </cell>
        </row>
        <row r="3160">
          <cell r="C3160" t="str">
            <v>อ.รือเสาะ</v>
          </cell>
          <cell r="D3160" t="str">
            <v>ต.สุวารี</v>
          </cell>
          <cell r="E3160" t="str">
            <v>96150</v>
          </cell>
        </row>
        <row r="3161">
          <cell r="C3161" t="str">
            <v>อ.รือเสาะ</v>
          </cell>
          <cell r="D3161" t="str">
            <v>ต.ตะมะยูง</v>
          </cell>
          <cell r="E3161" t="str">
            <v>โปรดระบุ</v>
          </cell>
        </row>
        <row r="3162">
          <cell r="C3162" t="str">
            <v>อ.รือเสาะ</v>
          </cell>
          <cell r="D3162" t="str">
            <v>ต.ชากอ</v>
          </cell>
          <cell r="E3162" t="str">
            <v>โปรดระบุ</v>
          </cell>
        </row>
        <row r="3163">
          <cell r="C3163" t="str">
            <v>อ.ศรีสาคร</v>
          </cell>
          <cell r="D3163" t="str">
            <v>ต.ซากอ</v>
          </cell>
          <cell r="E3163" t="str">
            <v>96210</v>
          </cell>
        </row>
        <row r="3164">
          <cell r="C3164" t="str">
            <v>อ.ศรีสาคร</v>
          </cell>
          <cell r="D3164" t="str">
            <v>ต.ตะมะยูง</v>
          </cell>
          <cell r="E3164" t="str">
            <v>96210</v>
          </cell>
        </row>
        <row r="3165">
          <cell r="C3165" t="str">
            <v>อ.ศรีสาคร</v>
          </cell>
          <cell r="D3165" t="str">
            <v>ต.ศรีสาคร</v>
          </cell>
          <cell r="E3165" t="str">
            <v>96210</v>
          </cell>
        </row>
        <row r="3166">
          <cell r="C3166" t="str">
            <v>อ.ศรีสาคร</v>
          </cell>
          <cell r="D3166" t="str">
            <v>ต.เชิงคีรี</v>
          </cell>
          <cell r="E3166" t="str">
            <v>96210</v>
          </cell>
        </row>
        <row r="3167">
          <cell r="C3167" t="str">
            <v>อ.ศรีสาคร</v>
          </cell>
          <cell r="D3167" t="str">
            <v>ต.กาหลง</v>
          </cell>
          <cell r="E3167" t="str">
            <v>96210</v>
          </cell>
        </row>
        <row r="3168">
          <cell r="C3168" t="str">
            <v>อ.ศรีสาคร</v>
          </cell>
          <cell r="D3168" t="str">
            <v>ต.ศรีบรรพต</v>
          </cell>
          <cell r="E3168" t="str">
            <v>96210</v>
          </cell>
        </row>
        <row r="3169">
          <cell r="C3169" t="str">
            <v>อ.แว้ง</v>
          </cell>
          <cell r="D3169" t="str">
            <v>ต.แว้ง</v>
          </cell>
          <cell r="E3169" t="str">
            <v>96160</v>
          </cell>
        </row>
        <row r="3170">
          <cell r="C3170" t="str">
            <v>อ.แว้ง</v>
          </cell>
          <cell r="D3170" t="str">
            <v>ต.กายูคละ</v>
          </cell>
          <cell r="E3170" t="str">
            <v>96160</v>
          </cell>
        </row>
        <row r="3171">
          <cell r="C3171" t="str">
            <v>อ.แว้ง</v>
          </cell>
          <cell r="D3171" t="str">
            <v>ต.ฆอเลาะ</v>
          </cell>
          <cell r="E3171" t="str">
            <v>96160</v>
          </cell>
        </row>
        <row r="3172">
          <cell r="C3172" t="str">
            <v>อ.แว้ง</v>
          </cell>
          <cell r="D3172" t="str">
            <v>ต.โละจูด</v>
          </cell>
          <cell r="E3172" t="str">
            <v>96160</v>
          </cell>
        </row>
        <row r="3173">
          <cell r="C3173" t="str">
            <v>อ.แว้ง</v>
          </cell>
          <cell r="D3173" t="str">
            <v>ต.แม่ดง</v>
          </cell>
          <cell r="E3173" t="str">
            <v>96160</v>
          </cell>
        </row>
        <row r="3174">
          <cell r="C3174" t="str">
            <v>อ.แว้ง</v>
          </cell>
          <cell r="D3174" t="str">
            <v>ต.เอราวัณ</v>
          </cell>
          <cell r="E3174" t="str">
            <v>96160</v>
          </cell>
        </row>
        <row r="3175">
          <cell r="C3175" t="str">
            <v>อ.แว้ง</v>
          </cell>
          <cell r="D3175" t="str">
            <v>ต.มาโม</v>
          </cell>
          <cell r="E3175" t="str">
            <v>โปรดระบุ</v>
          </cell>
        </row>
        <row r="3176">
          <cell r="C3176" t="str">
            <v>อ.สุคิริน</v>
          </cell>
          <cell r="D3176" t="str">
            <v>ต.มาโมง</v>
          </cell>
          <cell r="E3176" t="str">
            <v>96190</v>
          </cell>
        </row>
        <row r="3177">
          <cell r="C3177" t="str">
            <v>อ.สุคิริน</v>
          </cell>
          <cell r="D3177" t="str">
            <v>ต.สุคิริน</v>
          </cell>
          <cell r="E3177" t="str">
            <v>96190</v>
          </cell>
        </row>
        <row r="3178">
          <cell r="C3178" t="str">
            <v>อ.สุคิริน</v>
          </cell>
          <cell r="D3178" t="str">
            <v>ต.เกียร์</v>
          </cell>
          <cell r="E3178" t="str">
            <v>96190</v>
          </cell>
        </row>
        <row r="3179">
          <cell r="C3179" t="str">
            <v>อ.สุคิริน</v>
          </cell>
          <cell r="D3179" t="str">
            <v>ต.ภูเขาทอง</v>
          </cell>
          <cell r="E3179" t="str">
            <v>96190</v>
          </cell>
        </row>
        <row r="3180">
          <cell r="C3180" t="str">
            <v>อ.สุคิริน</v>
          </cell>
          <cell r="D3180" t="str">
            <v>ต.ร่มไทร</v>
          </cell>
          <cell r="E3180" t="str">
            <v>96190</v>
          </cell>
        </row>
        <row r="3181">
          <cell r="C3181" t="str">
            <v>อ.สุไหงโก-ลก</v>
          </cell>
          <cell r="D3181" t="str">
            <v>ต.สุไหงโก-ลก</v>
          </cell>
          <cell r="E3181" t="str">
            <v>96120</v>
          </cell>
        </row>
        <row r="3182">
          <cell r="C3182" t="str">
            <v>อ.สุไหงโก-ลก</v>
          </cell>
          <cell r="D3182" t="str">
            <v>ต.ปาเสมัส</v>
          </cell>
          <cell r="E3182" t="str">
            <v>96120</v>
          </cell>
        </row>
        <row r="3183">
          <cell r="C3183" t="str">
            <v>อ.สุไหงโก-ลก</v>
          </cell>
          <cell r="D3183" t="str">
            <v>ต.มูโนะ</v>
          </cell>
          <cell r="E3183" t="str">
            <v>96120</v>
          </cell>
        </row>
        <row r="3184">
          <cell r="C3184" t="str">
            <v>อ.สุไหงโก-ลก</v>
          </cell>
          <cell r="D3184" t="str">
            <v>ต.ปูโยะ</v>
          </cell>
          <cell r="E3184" t="str">
            <v>96120</v>
          </cell>
        </row>
        <row r="3185">
          <cell r="C3185" t="str">
            <v>อ.สุไหงปาดี</v>
          </cell>
          <cell r="D3185" t="str">
            <v>ต.ปะลุรู</v>
          </cell>
          <cell r="E3185" t="str">
            <v>96140</v>
          </cell>
        </row>
        <row r="3186">
          <cell r="C3186" t="str">
            <v>อ.สุไหงปาดี</v>
          </cell>
          <cell r="D3186" t="str">
            <v>ต.สุไหงปาดี</v>
          </cell>
          <cell r="E3186" t="str">
            <v>96140</v>
          </cell>
        </row>
        <row r="3187">
          <cell r="C3187" t="str">
            <v>อ.สุไหงปาดี</v>
          </cell>
          <cell r="D3187" t="str">
            <v>ต.โต๊ะเด็ง</v>
          </cell>
          <cell r="E3187" t="str">
            <v>96140</v>
          </cell>
        </row>
        <row r="3188">
          <cell r="C3188" t="str">
            <v>อ.สุไหงปาดี</v>
          </cell>
          <cell r="D3188" t="str">
            <v>ต.สากอ</v>
          </cell>
          <cell r="E3188" t="str">
            <v>96140</v>
          </cell>
        </row>
        <row r="3189">
          <cell r="C3189" t="str">
            <v>อ.สุไหงปาดี</v>
          </cell>
          <cell r="D3189" t="str">
            <v>ต.ริโก๋</v>
          </cell>
          <cell r="E3189" t="str">
            <v>96140</v>
          </cell>
        </row>
        <row r="3190">
          <cell r="C3190" t="str">
            <v>อ.สุไหงปาดี</v>
          </cell>
          <cell r="D3190" t="str">
            <v>ต.กาวะ</v>
          </cell>
          <cell r="E3190" t="str">
            <v>96140</v>
          </cell>
        </row>
        <row r="3191">
          <cell r="C3191" t="str">
            <v>อ.จะแนะ</v>
          </cell>
          <cell r="D3191" t="str">
            <v>ต.จะแนะ</v>
          </cell>
          <cell r="E3191" t="str">
            <v>96220</v>
          </cell>
        </row>
        <row r="3192">
          <cell r="C3192" t="str">
            <v>อ.จะแนะ</v>
          </cell>
          <cell r="D3192" t="str">
            <v>ต.ดุซงญอ</v>
          </cell>
          <cell r="E3192" t="str">
            <v>96220</v>
          </cell>
        </row>
        <row r="3193">
          <cell r="C3193" t="str">
            <v>อ.จะแนะ</v>
          </cell>
          <cell r="D3193" t="str">
            <v>ต.ผดุงมาตร</v>
          </cell>
          <cell r="E3193" t="str">
            <v>96220</v>
          </cell>
        </row>
        <row r="3194">
          <cell r="C3194" t="str">
            <v>อ.จะแนะ</v>
          </cell>
          <cell r="D3194" t="str">
            <v>ต.ช้างเผือก</v>
          </cell>
          <cell r="E3194" t="str">
            <v>96220</v>
          </cell>
        </row>
        <row r="3195">
          <cell r="C3195" t="str">
            <v>อ.เจาะไอร้อง</v>
          </cell>
          <cell r="D3195" t="str">
            <v>ต.จวบ</v>
          </cell>
          <cell r="E3195" t="str">
            <v>96130</v>
          </cell>
        </row>
        <row r="3196">
          <cell r="C3196" t="str">
            <v>อ.เจาะไอร้อง</v>
          </cell>
          <cell r="D3196" t="str">
            <v>ต.บูกิต</v>
          </cell>
          <cell r="E3196" t="str">
            <v>96130</v>
          </cell>
        </row>
        <row r="3197">
          <cell r="C3197" t="str">
            <v>อ.เจาะไอร้อง</v>
          </cell>
          <cell r="D3197" t="str">
            <v>ต.มะรือโบออก</v>
          </cell>
          <cell r="E3197" t="str">
            <v>96130</v>
          </cell>
        </row>
        <row r="3198">
          <cell r="C3198" t="str">
            <v>อ.เมืองน่าน</v>
          </cell>
          <cell r="D3198" t="str">
            <v>ต.ในเวียง</v>
          </cell>
          <cell r="E3198" t="str">
            <v>55000</v>
          </cell>
        </row>
        <row r="3199">
          <cell r="C3199" t="str">
            <v>อ.เมืองน่าน</v>
          </cell>
          <cell r="D3199" t="str">
            <v>ต.บ่อ</v>
          </cell>
          <cell r="E3199" t="str">
            <v>55000</v>
          </cell>
        </row>
        <row r="3200">
          <cell r="C3200" t="str">
            <v>อ.เมืองน่าน</v>
          </cell>
          <cell r="D3200" t="str">
            <v>ต.ผาสิงห์</v>
          </cell>
          <cell r="E3200" t="str">
            <v>55000</v>
          </cell>
        </row>
        <row r="3201">
          <cell r="C3201" t="str">
            <v>อ.เมืองน่าน</v>
          </cell>
          <cell r="D3201" t="str">
            <v>ต.ไชยสถาน</v>
          </cell>
          <cell r="E3201" t="str">
            <v>55000</v>
          </cell>
        </row>
        <row r="3202">
          <cell r="C3202" t="str">
            <v>อ.เมืองน่าน</v>
          </cell>
          <cell r="D3202" t="str">
            <v>ต.ถืมตอง</v>
          </cell>
          <cell r="E3202" t="str">
            <v>55000</v>
          </cell>
        </row>
        <row r="3203">
          <cell r="C3203" t="str">
            <v>อ.เมืองน่าน</v>
          </cell>
          <cell r="D3203" t="str">
            <v>ต.เรือง</v>
          </cell>
          <cell r="E3203" t="str">
            <v>55000</v>
          </cell>
        </row>
        <row r="3204">
          <cell r="C3204" t="str">
            <v>อ.เมืองน่าน</v>
          </cell>
          <cell r="D3204" t="str">
            <v>ต.นาซาว</v>
          </cell>
          <cell r="E3204" t="str">
            <v>55000</v>
          </cell>
        </row>
        <row r="3205">
          <cell r="C3205" t="str">
            <v>อ.เมืองน่าน</v>
          </cell>
          <cell r="D3205" t="str">
            <v>ต.ดู่ใต้</v>
          </cell>
          <cell r="E3205" t="str">
            <v>55000</v>
          </cell>
        </row>
        <row r="3206">
          <cell r="C3206" t="str">
            <v>อ.เมืองน่าน</v>
          </cell>
          <cell r="D3206" t="str">
            <v>ต.กองควาย</v>
          </cell>
          <cell r="E3206" t="str">
            <v>55000</v>
          </cell>
        </row>
        <row r="3207">
          <cell r="C3207" t="str">
            <v>อ.เมืองน่าน</v>
          </cell>
          <cell r="D3207" t="str">
            <v>ต.ฝายแก้ว</v>
          </cell>
          <cell r="E3207" t="str">
            <v>โปรดระบุ</v>
          </cell>
        </row>
        <row r="3208">
          <cell r="C3208" t="str">
            <v>อ.เมืองน่าน</v>
          </cell>
          <cell r="D3208" t="str">
            <v>ต.ม่วงตึ๊ด</v>
          </cell>
          <cell r="E3208" t="str">
            <v>โปรดระบุ</v>
          </cell>
        </row>
        <row r="3209">
          <cell r="C3209" t="str">
            <v>อ.เมืองน่าน</v>
          </cell>
          <cell r="D3209" t="str">
            <v>ต.ท่าน้าว</v>
          </cell>
          <cell r="E3209" t="str">
            <v>โปรดระบุ</v>
          </cell>
        </row>
        <row r="3210">
          <cell r="C3210" t="str">
            <v>อ.เมืองน่าน</v>
          </cell>
          <cell r="D3210" t="str">
            <v>ต.นาปัง</v>
          </cell>
          <cell r="E3210" t="str">
            <v>โปรดระบุ</v>
          </cell>
        </row>
        <row r="3211">
          <cell r="C3211" t="str">
            <v>อ.เมืองน่าน</v>
          </cell>
          <cell r="D3211" t="str">
            <v>ต.เมืองจัง</v>
          </cell>
          <cell r="E3211" t="str">
            <v>โปรดระบุ</v>
          </cell>
        </row>
        <row r="3212">
          <cell r="C3212" t="str">
            <v>อ.เมืองน่าน</v>
          </cell>
          <cell r="D3212" t="str">
            <v>ต.น้ำแก่น</v>
          </cell>
          <cell r="E3212" t="str">
            <v>โปรดระบุ</v>
          </cell>
        </row>
        <row r="3213">
          <cell r="C3213" t="str">
            <v>อ.เมืองน่าน</v>
          </cell>
          <cell r="D3213" t="str">
            <v>ต.สวก</v>
          </cell>
          <cell r="E3213" t="str">
            <v>55000</v>
          </cell>
        </row>
        <row r="3214">
          <cell r="C3214" t="str">
            <v>อ.เมืองน่าน</v>
          </cell>
          <cell r="D3214" t="str">
            <v>ต.สะเนียน</v>
          </cell>
          <cell r="E3214" t="str">
            <v>55000</v>
          </cell>
        </row>
        <row r="3215">
          <cell r="C3215" t="str">
            <v>อ.เมืองน่าน</v>
          </cell>
          <cell r="D3215" t="str">
            <v>ต.น้ำเกี๋ยน</v>
          </cell>
          <cell r="E3215" t="str">
            <v>โปรดระบุ</v>
          </cell>
        </row>
        <row r="3216">
          <cell r="C3216" t="str">
            <v>อ.เมืองน่าน</v>
          </cell>
          <cell r="D3216" t="str">
            <v>ต.ป่าคาหลวง</v>
          </cell>
          <cell r="E3216" t="str">
            <v>โปรดระบุ</v>
          </cell>
        </row>
        <row r="3217">
          <cell r="C3217" t="str">
            <v>อ.เมืองน่าน</v>
          </cell>
          <cell r="D3217" t="str">
            <v>ต.หมอเมือง</v>
          </cell>
          <cell r="E3217" t="str">
            <v>โปรดระบุ</v>
          </cell>
        </row>
        <row r="3218">
          <cell r="C3218" t="str">
            <v>อ.เมืองน่าน</v>
          </cell>
          <cell r="D3218" t="str">
            <v>ต.บ้านฟ้า</v>
          </cell>
          <cell r="E3218" t="str">
            <v>โปรดระบุ</v>
          </cell>
        </row>
        <row r="3219">
          <cell r="C3219" t="str">
            <v>อ.เมืองน่าน</v>
          </cell>
          <cell r="D3219" t="str">
            <v>ต.ดู่พงษ์</v>
          </cell>
          <cell r="E3219" t="str">
            <v>โปรดระบุ</v>
          </cell>
        </row>
        <row r="3220">
          <cell r="C3220" t="str">
            <v>อ.แม่จริม</v>
          </cell>
          <cell r="D3220" t="str">
            <v>ต.พงษ์</v>
          </cell>
          <cell r="E3220" t="str">
            <v>โปรดระบุ</v>
          </cell>
        </row>
        <row r="3221">
          <cell r="C3221" t="str">
            <v>อ.แม่จริม</v>
          </cell>
          <cell r="D3221" t="str">
            <v>ต.หนองแดง</v>
          </cell>
          <cell r="E3221" t="str">
            <v>55170</v>
          </cell>
        </row>
        <row r="3222">
          <cell r="C3222" t="str">
            <v>อ.แม่จริม</v>
          </cell>
          <cell r="D3222" t="str">
            <v>ต.หมอเมือง</v>
          </cell>
          <cell r="E3222" t="str">
            <v>55170</v>
          </cell>
        </row>
        <row r="3223">
          <cell r="C3223" t="str">
            <v>อ.แม่จริม</v>
          </cell>
          <cell r="D3223" t="str">
            <v>ต.น้ำพาง</v>
          </cell>
          <cell r="E3223" t="str">
            <v>55170</v>
          </cell>
        </row>
        <row r="3224">
          <cell r="C3224" t="str">
            <v>อ.แม่จริม</v>
          </cell>
          <cell r="D3224" t="str">
            <v>ต.น้ำปาย</v>
          </cell>
          <cell r="E3224" t="str">
            <v>55170</v>
          </cell>
        </row>
        <row r="3225">
          <cell r="C3225" t="str">
            <v>อ.แม่จริม</v>
          </cell>
          <cell r="D3225" t="str">
            <v>ต.แม่จริม</v>
          </cell>
          <cell r="E3225" t="str">
            <v>55170</v>
          </cell>
        </row>
        <row r="3226">
          <cell r="C3226" t="str">
            <v>อ.บ้านหลวง</v>
          </cell>
          <cell r="D3226" t="str">
            <v>ต.บ้านฟ้า</v>
          </cell>
          <cell r="E3226" t="str">
            <v>55190</v>
          </cell>
        </row>
        <row r="3227">
          <cell r="C3227" t="str">
            <v>อ.บ้านหลวง</v>
          </cell>
          <cell r="D3227" t="str">
            <v>ต.ป่าคาหลวง</v>
          </cell>
          <cell r="E3227" t="str">
            <v>55190</v>
          </cell>
        </row>
        <row r="3228">
          <cell r="C3228" t="str">
            <v>อ.บ้านหลวง</v>
          </cell>
          <cell r="D3228" t="str">
            <v>ต.สวด</v>
          </cell>
          <cell r="E3228" t="str">
            <v>55190</v>
          </cell>
        </row>
        <row r="3229">
          <cell r="C3229" t="str">
            <v>อ.บ้านหลวง</v>
          </cell>
          <cell r="D3229" t="str">
            <v>ต.บ้านพี้</v>
          </cell>
          <cell r="E3229" t="str">
            <v>55190</v>
          </cell>
        </row>
        <row r="3230">
          <cell r="C3230" t="str">
            <v>อ.นาน้อย</v>
          </cell>
          <cell r="D3230" t="str">
            <v>ต.นาน้อย</v>
          </cell>
          <cell r="E3230" t="str">
            <v>55150</v>
          </cell>
        </row>
        <row r="3231">
          <cell r="C3231" t="str">
            <v>อ.นาน้อย</v>
          </cell>
          <cell r="D3231" t="str">
            <v>ต.เชียงของ</v>
          </cell>
          <cell r="E3231" t="str">
            <v>55150</v>
          </cell>
        </row>
        <row r="3232">
          <cell r="C3232" t="str">
            <v>อ.นาน้อย</v>
          </cell>
          <cell r="D3232" t="str">
            <v>ต.ศรีษะเกษ</v>
          </cell>
          <cell r="E3232" t="str">
            <v>55150</v>
          </cell>
        </row>
        <row r="3233">
          <cell r="C3233" t="str">
            <v>อ.นาน้อย</v>
          </cell>
          <cell r="D3233" t="str">
            <v>ต.สถาน</v>
          </cell>
          <cell r="E3233" t="str">
            <v>55150</v>
          </cell>
        </row>
        <row r="3234">
          <cell r="C3234" t="str">
            <v>อ.นาน้อย</v>
          </cell>
          <cell r="D3234" t="str">
            <v>ต.สันทะ</v>
          </cell>
          <cell r="E3234" t="str">
            <v>55150</v>
          </cell>
        </row>
        <row r="3235">
          <cell r="C3235" t="str">
            <v>อ.นาน้อย</v>
          </cell>
          <cell r="D3235" t="str">
            <v>ต.บัวใหญ่</v>
          </cell>
          <cell r="E3235" t="str">
            <v>55150</v>
          </cell>
        </row>
        <row r="3236">
          <cell r="C3236" t="str">
            <v>อ.นาน้อย</v>
          </cell>
          <cell r="D3236" t="str">
            <v>ต.น้ำตก</v>
          </cell>
          <cell r="E3236" t="str">
            <v>55150</v>
          </cell>
        </row>
        <row r="3237">
          <cell r="C3237" t="str">
            <v>อ.ปัว</v>
          </cell>
          <cell r="D3237" t="str">
            <v>ต.ปัว</v>
          </cell>
          <cell r="E3237" t="str">
            <v>55120</v>
          </cell>
        </row>
        <row r="3238">
          <cell r="C3238" t="str">
            <v>อ.ปัว</v>
          </cell>
          <cell r="D3238" t="str">
            <v>ต.แงง</v>
          </cell>
          <cell r="E3238" t="str">
            <v>55120</v>
          </cell>
        </row>
        <row r="3239">
          <cell r="C3239" t="str">
            <v>อ.ปัว</v>
          </cell>
          <cell r="D3239" t="str">
            <v>ต.สถาน</v>
          </cell>
          <cell r="E3239" t="str">
            <v>55120</v>
          </cell>
        </row>
        <row r="3240">
          <cell r="C3240" t="str">
            <v>อ.ปัว</v>
          </cell>
          <cell r="D3240" t="str">
            <v>ต.ศิลาแลง</v>
          </cell>
          <cell r="E3240" t="str">
            <v>55120</v>
          </cell>
        </row>
        <row r="3241">
          <cell r="C3241" t="str">
            <v>อ.ปัว</v>
          </cell>
          <cell r="D3241" t="str">
            <v>ต.ศิลาเพชร</v>
          </cell>
          <cell r="E3241" t="str">
            <v>55120</v>
          </cell>
        </row>
        <row r="3242">
          <cell r="C3242" t="str">
            <v>อ.ปัว</v>
          </cell>
          <cell r="D3242" t="str">
            <v>ต.อวน</v>
          </cell>
          <cell r="E3242" t="str">
            <v>55120</v>
          </cell>
        </row>
        <row r="3243">
          <cell r="C3243" t="str">
            <v>อ.ปัว</v>
          </cell>
          <cell r="D3243" t="str">
            <v>ต.บ่อเกลือเหนือ</v>
          </cell>
          <cell r="E3243" t="str">
            <v>โปรดระบุ</v>
          </cell>
        </row>
        <row r="3244">
          <cell r="C3244" t="str">
            <v>อ.ปัว</v>
          </cell>
          <cell r="D3244" t="str">
            <v>ต.บ่อเกลือใต้</v>
          </cell>
          <cell r="E3244" t="str">
            <v>โปรดระบุ</v>
          </cell>
        </row>
        <row r="3245">
          <cell r="C3245" t="str">
            <v>อ.ปัว</v>
          </cell>
          <cell r="D3245" t="str">
            <v>ต.ไชยวัฒนา</v>
          </cell>
          <cell r="E3245" t="str">
            <v>55120</v>
          </cell>
        </row>
        <row r="3246">
          <cell r="C3246" t="str">
            <v>อ.ปัว</v>
          </cell>
          <cell r="D3246" t="str">
            <v>ต.เจดีย์ชัย</v>
          </cell>
          <cell r="E3246" t="str">
            <v>55120</v>
          </cell>
        </row>
        <row r="3247">
          <cell r="C3247" t="str">
            <v>อ.ปัว</v>
          </cell>
          <cell r="D3247" t="str">
            <v>ต.ภูคา</v>
          </cell>
          <cell r="E3247" t="str">
            <v>55120</v>
          </cell>
        </row>
        <row r="3248">
          <cell r="C3248" t="str">
            <v>อ.ปัว</v>
          </cell>
          <cell r="D3248" t="str">
            <v>ต.สกาด</v>
          </cell>
          <cell r="E3248" t="str">
            <v>55120</v>
          </cell>
        </row>
        <row r="3249">
          <cell r="C3249" t="str">
            <v>อ.ปัว</v>
          </cell>
          <cell r="D3249" t="str">
            <v>ต.ป่ากลาง</v>
          </cell>
          <cell r="E3249" t="str">
            <v>55120</v>
          </cell>
        </row>
        <row r="3250">
          <cell r="C3250" t="str">
            <v>อ.ปัว</v>
          </cell>
          <cell r="D3250" t="str">
            <v>ต.วรนคร</v>
          </cell>
          <cell r="E3250" t="str">
            <v>55120</v>
          </cell>
        </row>
        <row r="3251">
          <cell r="C3251" t="str">
            <v>อ.ท่าวังผา</v>
          </cell>
          <cell r="D3251" t="str">
            <v>ต.ริม</v>
          </cell>
          <cell r="E3251" t="str">
            <v>55140</v>
          </cell>
        </row>
        <row r="3252">
          <cell r="C3252" t="str">
            <v>อ.ท่าวังผา</v>
          </cell>
          <cell r="D3252" t="str">
            <v>ต.ป่าคา</v>
          </cell>
          <cell r="E3252" t="str">
            <v>55140</v>
          </cell>
        </row>
        <row r="3253">
          <cell r="C3253" t="str">
            <v>อ.ท่าวังผา</v>
          </cell>
          <cell r="D3253" t="str">
            <v>ต.ผาตอ</v>
          </cell>
          <cell r="E3253" t="str">
            <v>55140</v>
          </cell>
        </row>
        <row r="3254">
          <cell r="C3254" t="str">
            <v>อ.ท่าวังผา</v>
          </cell>
          <cell r="D3254" t="str">
            <v>ต.ยม</v>
          </cell>
          <cell r="E3254" t="str">
            <v>55140</v>
          </cell>
        </row>
        <row r="3255">
          <cell r="C3255" t="str">
            <v>อ.ท่าวังผา</v>
          </cell>
          <cell r="D3255" t="str">
            <v>ต.ตาลชุม</v>
          </cell>
          <cell r="E3255" t="str">
            <v>55140</v>
          </cell>
        </row>
        <row r="3256">
          <cell r="C3256" t="str">
            <v>อ.ท่าวังผา</v>
          </cell>
          <cell r="D3256" t="str">
            <v>ต.ศรีภูมิ</v>
          </cell>
          <cell r="E3256" t="str">
            <v>55140</v>
          </cell>
        </row>
        <row r="3257">
          <cell r="C3257" t="str">
            <v>อ.ท่าวังผา</v>
          </cell>
          <cell r="D3257" t="str">
            <v>ต.จอมพระ</v>
          </cell>
          <cell r="E3257" t="str">
            <v>55140</v>
          </cell>
        </row>
        <row r="3258">
          <cell r="C3258" t="str">
            <v>อ.ท่าวังผา</v>
          </cell>
          <cell r="D3258" t="str">
            <v>ต.แสนทอง</v>
          </cell>
          <cell r="E3258" t="str">
            <v>55140</v>
          </cell>
        </row>
        <row r="3259">
          <cell r="C3259" t="str">
            <v>อ.ท่าวังผา</v>
          </cell>
          <cell r="D3259" t="str">
            <v>ต.ท่าวังผา</v>
          </cell>
          <cell r="E3259" t="str">
            <v>55140</v>
          </cell>
        </row>
        <row r="3260">
          <cell r="C3260" t="str">
            <v>อ.ท่าวังผา</v>
          </cell>
          <cell r="D3260" t="str">
            <v>ต.ผาทอง</v>
          </cell>
          <cell r="E3260" t="str">
            <v>55140</v>
          </cell>
        </row>
        <row r="3261">
          <cell r="C3261" t="str">
            <v>อ.เวียงสา</v>
          </cell>
          <cell r="D3261" t="str">
            <v>ต.กลางเวียง</v>
          </cell>
          <cell r="E3261" t="str">
            <v>55110</v>
          </cell>
        </row>
        <row r="3262">
          <cell r="C3262" t="str">
            <v>อ.เวียงสา</v>
          </cell>
          <cell r="D3262" t="str">
            <v>ต.ขึ่ง</v>
          </cell>
          <cell r="E3262" t="str">
            <v>55110</v>
          </cell>
        </row>
        <row r="3263">
          <cell r="C3263" t="str">
            <v>อ.เวียงสา</v>
          </cell>
          <cell r="D3263" t="str">
            <v>ต.ไหล่น่าน</v>
          </cell>
          <cell r="E3263" t="str">
            <v>55110</v>
          </cell>
        </row>
        <row r="3264">
          <cell r="C3264" t="str">
            <v>อ.เวียงสา</v>
          </cell>
          <cell r="D3264" t="str">
            <v>ต.ตาลชุม</v>
          </cell>
          <cell r="E3264" t="str">
            <v>55110</v>
          </cell>
        </row>
        <row r="3265">
          <cell r="C3265" t="str">
            <v>อ.เวียงสา</v>
          </cell>
          <cell r="D3265" t="str">
            <v>ต.นาเหลือง</v>
          </cell>
          <cell r="E3265" t="str">
            <v>55110</v>
          </cell>
        </row>
        <row r="3266">
          <cell r="C3266" t="str">
            <v>อ.เวียงสา</v>
          </cell>
          <cell r="D3266" t="str">
            <v>ต.ส้าน</v>
          </cell>
          <cell r="E3266" t="str">
            <v>55110</v>
          </cell>
        </row>
        <row r="3267">
          <cell r="C3267" t="str">
            <v>อ.เวียงสา</v>
          </cell>
          <cell r="D3267" t="str">
            <v>ต.น้ำมวบ</v>
          </cell>
          <cell r="E3267" t="str">
            <v>55110</v>
          </cell>
        </row>
        <row r="3268">
          <cell r="C3268" t="str">
            <v>อ.เวียงสา</v>
          </cell>
          <cell r="D3268" t="str">
            <v>ต.น้ำปั้ว</v>
          </cell>
          <cell r="E3268" t="str">
            <v>55110</v>
          </cell>
        </row>
        <row r="3269">
          <cell r="C3269" t="str">
            <v>อ.เวียงสา</v>
          </cell>
          <cell r="D3269" t="str">
            <v>ต.ยาบหัวนา</v>
          </cell>
          <cell r="E3269" t="str">
            <v>55110</v>
          </cell>
        </row>
        <row r="3270">
          <cell r="C3270" t="str">
            <v>อ.เวียงสา</v>
          </cell>
          <cell r="D3270" t="str">
            <v>ต.ปงสนุก</v>
          </cell>
          <cell r="E3270" t="str">
            <v>55110</v>
          </cell>
        </row>
        <row r="3271">
          <cell r="C3271" t="str">
            <v>อ.เวียงสา</v>
          </cell>
          <cell r="D3271" t="str">
            <v>ต.อ่ายนาไลย</v>
          </cell>
          <cell r="E3271" t="str">
            <v>55110</v>
          </cell>
        </row>
        <row r="3272">
          <cell r="C3272" t="str">
            <v>อ.เวียงสา</v>
          </cell>
          <cell r="D3272" t="str">
            <v>ต.ส้านนาหนองใหม่</v>
          </cell>
          <cell r="E3272" t="str">
            <v>55110</v>
          </cell>
        </row>
        <row r="3273">
          <cell r="C3273" t="str">
            <v>อ.เวียงสา</v>
          </cell>
          <cell r="D3273" t="str">
            <v>ต.แม่ขะนิง</v>
          </cell>
          <cell r="E3273" t="str">
            <v>55110</v>
          </cell>
        </row>
        <row r="3274">
          <cell r="C3274" t="str">
            <v>อ.เวียงสา</v>
          </cell>
          <cell r="D3274" t="str">
            <v>ต.แม่สาคร</v>
          </cell>
          <cell r="E3274" t="str">
            <v>55110</v>
          </cell>
        </row>
        <row r="3275">
          <cell r="C3275" t="str">
            <v>อ.เวียงสา</v>
          </cell>
          <cell r="D3275" t="str">
            <v>ต.จอมจันทร์</v>
          </cell>
          <cell r="E3275" t="str">
            <v>55110</v>
          </cell>
        </row>
        <row r="3276">
          <cell r="C3276" t="str">
            <v>อ.เวียงสา</v>
          </cell>
          <cell r="D3276" t="str">
            <v>ต.แม่สา</v>
          </cell>
          <cell r="E3276" t="str">
            <v>55110</v>
          </cell>
        </row>
        <row r="3277">
          <cell r="C3277" t="str">
            <v>อ.เวียงสา</v>
          </cell>
          <cell r="D3277" t="str">
            <v>ต.ทุ่งศรีทอง</v>
          </cell>
          <cell r="E3277" t="str">
            <v>55110</v>
          </cell>
        </row>
        <row r="3278">
          <cell r="C3278" t="str">
            <v>อ.ทุ่งช้าง</v>
          </cell>
          <cell r="D3278" t="str">
            <v>ต.ปอน</v>
          </cell>
          <cell r="E3278" t="str">
            <v>55130</v>
          </cell>
        </row>
        <row r="3279">
          <cell r="C3279" t="str">
            <v>อ.ทุ่งช้าง</v>
          </cell>
          <cell r="D3279" t="str">
            <v>ต.งอบ</v>
          </cell>
          <cell r="E3279" t="str">
            <v>55130</v>
          </cell>
        </row>
        <row r="3280">
          <cell r="C3280" t="str">
            <v>อ.ทุ่งช้าง</v>
          </cell>
          <cell r="D3280" t="str">
            <v>ต.และ</v>
          </cell>
          <cell r="E3280" t="str">
            <v>55130</v>
          </cell>
        </row>
        <row r="3281">
          <cell r="C3281" t="str">
            <v>อ.ทุ่งช้าง</v>
          </cell>
          <cell r="D3281" t="str">
            <v>ต.ทุ่งช้าง</v>
          </cell>
          <cell r="E3281" t="str">
            <v>55130</v>
          </cell>
        </row>
        <row r="3282">
          <cell r="C3282" t="str">
            <v>อ.ทุ่งช้าง</v>
          </cell>
          <cell r="D3282" t="str">
            <v>ต.ห้วยโก๋น</v>
          </cell>
          <cell r="E3282" t="str">
            <v>โปรดระบุ</v>
          </cell>
        </row>
        <row r="3283">
          <cell r="C3283" t="str">
            <v>อ.ทุ่งช้าง</v>
          </cell>
          <cell r="D3283" t="str">
            <v>ต.เปือ</v>
          </cell>
          <cell r="E3283" t="str">
            <v>โปรดระบุ</v>
          </cell>
        </row>
        <row r="3284">
          <cell r="C3284" t="str">
            <v>อ.ทุ่งช้าง</v>
          </cell>
          <cell r="D3284" t="str">
            <v>ต.เชียงกลาง</v>
          </cell>
          <cell r="E3284" t="str">
            <v>โปรดระบุ</v>
          </cell>
        </row>
        <row r="3285">
          <cell r="C3285" t="str">
            <v>อ.เชียงกลาง</v>
          </cell>
          <cell r="D3285" t="str">
            <v>ต.เชียงกลาง</v>
          </cell>
          <cell r="E3285" t="str">
            <v>55160</v>
          </cell>
        </row>
        <row r="3286">
          <cell r="C3286" t="str">
            <v>อ.เชียงกลาง</v>
          </cell>
          <cell r="D3286" t="str">
            <v>ต.เปือ</v>
          </cell>
          <cell r="E3286" t="str">
            <v>55160</v>
          </cell>
        </row>
        <row r="3287">
          <cell r="C3287" t="str">
            <v>อ.เชียงกลาง</v>
          </cell>
          <cell r="D3287" t="str">
            <v>ต.เชียงคาน</v>
          </cell>
          <cell r="E3287" t="str">
            <v>55160</v>
          </cell>
        </row>
        <row r="3288">
          <cell r="C3288" t="str">
            <v>อ.เชียงกลาง</v>
          </cell>
          <cell r="D3288" t="str">
            <v>ต.พระธาตุ</v>
          </cell>
          <cell r="E3288" t="str">
            <v>55160</v>
          </cell>
        </row>
        <row r="3289">
          <cell r="C3289" t="str">
            <v>อ.เชียงกลาง</v>
          </cell>
          <cell r="D3289" t="str">
            <v>ต.นนาไร่หลวง</v>
          </cell>
          <cell r="E3289" t="str">
            <v>โปรดระบุ</v>
          </cell>
        </row>
        <row r="3290">
          <cell r="C3290" t="str">
            <v>อ.เชียงกลาง</v>
          </cell>
          <cell r="D3290" t="str">
            <v>ต.ชชนแดน</v>
          </cell>
          <cell r="E3290" t="str">
            <v>โปรดระบุ</v>
          </cell>
        </row>
        <row r="3291">
          <cell r="C3291" t="str">
            <v>อ.เชียงกลาง</v>
          </cell>
          <cell r="D3291" t="str">
            <v>ต.ยยอด</v>
          </cell>
          <cell r="E3291" t="str">
            <v>โปรดระบุ</v>
          </cell>
        </row>
        <row r="3292">
          <cell r="C3292" t="str">
            <v>อ.เชียงกลาง</v>
          </cell>
          <cell r="D3292" t="str">
            <v>ต.พญาแก้ว</v>
          </cell>
          <cell r="E3292" t="str">
            <v>55160</v>
          </cell>
        </row>
        <row r="3293">
          <cell r="C3293" t="str">
            <v>อ.เชียงกลาง</v>
          </cell>
          <cell r="D3293" t="str">
            <v>ต.พระพุทธบาท</v>
          </cell>
          <cell r="E3293" t="str">
            <v>55160</v>
          </cell>
        </row>
        <row r="3294">
          <cell r="C3294" t="str">
            <v>อ.เชียงกลาง</v>
          </cell>
          <cell r="D3294" t="str">
            <v>ต.นาไร่หลวง</v>
          </cell>
          <cell r="E3294" t="str">
            <v>โปรดระบุ</v>
          </cell>
        </row>
        <row r="3295">
          <cell r="C3295" t="str">
            <v>อ.เชียงกลาง</v>
          </cell>
          <cell r="D3295" t="str">
            <v>ต.ยอด</v>
          </cell>
          <cell r="E3295" t="str">
            <v>โปรดระบุ</v>
          </cell>
        </row>
        <row r="3296">
          <cell r="C3296" t="str">
            <v>อ.นาหมื่น</v>
          </cell>
          <cell r="D3296" t="str">
            <v>ต.นาทะนุง</v>
          </cell>
          <cell r="E3296" t="str">
            <v>55180</v>
          </cell>
        </row>
        <row r="3297">
          <cell r="C3297" t="str">
            <v>อ.นาหมื่น</v>
          </cell>
          <cell r="D3297" t="str">
            <v>ต.บ่อแก้ว</v>
          </cell>
          <cell r="E3297" t="str">
            <v>55180</v>
          </cell>
        </row>
        <row r="3298">
          <cell r="C3298" t="str">
            <v>อ.นาหมื่น</v>
          </cell>
          <cell r="D3298" t="str">
            <v>ต.เมืองลี</v>
          </cell>
          <cell r="E3298" t="str">
            <v>55180</v>
          </cell>
        </row>
        <row r="3299">
          <cell r="C3299" t="str">
            <v>อ.นาหมื่น</v>
          </cell>
          <cell r="D3299" t="str">
            <v>ต.ปิงหลวง</v>
          </cell>
          <cell r="E3299" t="str">
            <v>55180</v>
          </cell>
        </row>
        <row r="3300">
          <cell r="C3300" t="str">
            <v>อ.สันติสุข</v>
          </cell>
          <cell r="D3300" t="str">
            <v>ต.ดู่พงษ์</v>
          </cell>
          <cell r="E3300" t="str">
            <v>55210</v>
          </cell>
        </row>
        <row r="3301">
          <cell r="C3301" t="str">
            <v>อ.สันติสุข</v>
          </cell>
          <cell r="D3301" t="str">
            <v>ต.ป่าแลวหลวง</v>
          </cell>
          <cell r="E3301" t="str">
            <v>55210</v>
          </cell>
        </row>
        <row r="3302">
          <cell r="C3302" t="str">
            <v>อ.สันติสุข</v>
          </cell>
          <cell r="D3302" t="str">
            <v>ต.พงษ์</v>
          </cell>
          <cell r="E3302" t="str">
            <v>55210</v>
          </cell>
        </row>
        <row r="3303">
          <cell r="C3303" t="str">
            <v>อ.บ่อเกลือ</v>
          </cell>
          <cell r="D3303" t="str">
            <v>ต.บ่อเกลือเหนือ</v>
          </cell>
          <cell r="E3303" t="str">
            <v>55220</v>
          </cell>
        </row>
        <row r="3304">
          <cell r="C3304" t="str">
            <v>อ.บ่อเกลือ</v>
          </cell>
          <cell r="D3304" t="str">
            <v>ต.บ่อเกลือใต้</v>
          </cell>
          <cell r="E3304" t="str">
            <v>55220</v>
          </cell>
        </row>
        <row r="3305">
          <cell r="C3305" t="str">
            <v>อ.บ่อเกลือ</v>
          </cell>
          <cell r="D3305" t="str">
            <v>ต.ขุนน่าน</v>
          </cell>
          <cell r="E3305" t="str">
            <v>โปรดระบุ</v>
          </cell>
        </row>
        <row r="3306">
          <cell r="C3306" t="str">
            <v>อ.บ่อเกลือ</v>
          </cell>
          <cell r="D3306" t="str">
            <v>ต.ภูฟ้า</v>
          </cell>
          <cell r="E3306" t="str">
            <v>55220</v>
          </cell>
        </row>
        <row r="3307">
          <cell r="C3307" t="str">
            <v>อ.บ่อเกลือ</v>
          </cell>
          <cell r="D3307" t="str">
            <v>ต.ดงพญา</v>
          </cell>
          <cell r="E3307" t="str">
            <v>55220</v>
          </cell>
        </row>
        <row r="3308">
          <cell r="C3308" t="str">
            <v>อ.สองแคว</v>
          </cell>
          <cell r="D3308" t="str">
            <v>ต.นาไร่หลวง</v>
          </cell>
          <cell r="E3308" t="str">
            <v>55160</v>
          </cell>
        </row>
        <row r="3309">
          <cell r="C3309" t="str">
            <v>อ.สองแคว</v>
          </cell>
          <cell r="D3309" t="str">
            <v>ต.ชนแดน</v>
          </cell>
          <cell r="E3309" t="str">
            <v>55160</v>
          </cell>
        </row>
        <row r="3310">
          <cell r="C3310" t="str">
            <v>อ.สองแคว</v>
          </cell>
          <cell r="D3310" t="str">
            <v>ต.ยอด</v>
          </cell>
          <cell r="E3310" t="str">
            <v>55160</v>
          </cell>
        </row>
        <row r="3311">
          <cell r="C3311" t="str">
            <v>อ.ภูเพียง</v>
          </cell>
          <cell r="D3311" t="str">
            <v>ต.ม่วงตึ๊ด</v>
          </cell>
          <cell r="E3311" t="str">
            <v>55000</v>
          </cell>
        </row>
        <row r="3312">
          <cell r="C3312" t="str">
            <v>อ.ภูเพียง</v>
          </cell>
          <cell r="D3312" t="str">
            <v>ต.นาปัง</v>
          </cell>
          <cell r="E3312" t="str">
            <v>55000</v>
          </cell>
        </row>
        <row r="3313">
          <cell r="C3313" t="str">
            <v>อ.ภูเพียง</v>
          </cell>
          <cell r="D3313" t="str">
            <v>ต.น้ำแก่น</v>
          </cell>
          <cell r="E3313" t="str">
            <v>55000</v>
          </cell>
        </row>
        <row r="3314">
          <cell r="C3314" t="str">
            <v>อ.ภูเพียง</v>
          </cell>
          <cell r="D3314" t="str">
            <v>ต.น้ำเกี๋ยน</v>
          </cell>
          <cell r="E3314" t="str">
            <v>55000</v>
          </cell>
        </row>
        <row r="3315">
          <cell r="C3315" t="str">
            <v>อ.ภูเพียง</v>
          </cell>
          <cell r="D3315" t="str">
            <v>ต.เมืองจัง</v>
          </cell>
          <cell r="E3315" t="str">
            <v>55000</v>
          </cell>
        </row>
        <row r="3316">
          <cell r="C3316" t="str">
            <v>อ.ภูเพียง</v>
          </cell>
          <cell r="D3316" t="str">
            <v>ต.ท่าน้าว</v>
          </cell>
          <cell r="E3316" t="str">
            <v>55000</v>
          </cell>
        </row>
        <row r="3317">
          <cell r="C3317" t="str">
            <v>อ.ภูเพียง</v>
          </cell>
          <cell r="D3317" t="str">
            <v>ต.ฝายแก้ว</v>
          </cell>
          <cell r="E3317" t="str">
            <v>55000</v>
          </cell>
        </row>
        <row r="3318">
          <cell r="C3318" t="str">
            <v>อ.เฉลิมพระเกียรติ</v>
          </cell>
          <cell r="D3318" t="str">
            <v>ต.ห้วยโก๋น</v>
          </cell>
          <cell r="E3318" t="str">
            <v>55130</v>
          </cell>
        </row>
        <row r="3319">
          <cell r="C3319" t="str">
            <v>อ.เฉลิมพระเกียรติ</v>
          </cell>
          <cell r="D3319" t="str">
            <v>ต.ขุนน่าน</v>
          </cell>
          <cell r="E3319" t="str">
            <v>55130</v>
          </cell>
        </row>
        <row r="3320">
          <cell r="C3320" t="str">
            <v>อ.เมืองบุรีรัมย์</v>
          </cell>
          <cell r="D3320" t="str">
            <v>ต.ในเมือง</v>
          </cell>
          <cell r="E3320" t="str">
            <v>31000</v>
          </cell>
        </row>
        <row r="3321">
          <cell r="C3321" t="str">
            <v>อ.เมืองบุรีรัมย์</v>
          </cell>
          <cell r="D3321" t="str">
            <v>ต.อิสาณ</v>
          </cell>
          <cell r="E3321" t="str">
            <v>31000</v>
          </cell>
        </row>
        <row r="3322">
          <cell r="C3322" t="str">
            <v>อ.เมืองบุรีรัมย์</v>
          </cell>
          <cell r="D3322" t="str">
            <v>ต.เสม็ด</v>
          </cell>
          <cell r="E3322" t="str">
            <v>31000</v>
          </cell>
        </row>
        <row r="3323">
          <cell r="C3323" t="str">
            <v>อ.เมืองบุรีรัมย์</v>
          </cell>
          <cell r="D3323" t="str">
            <v>ต.บ้านบัว</v>
          </cell>
          <cell r="E3323" t="str">
            <v>31000</v>
          </cell>
        </row>
        <row r="3324">
          <cell r="C3324" t="str">
            <v>อ.เมืองบุรีรัมย์</v>
          </cell>
          <cell r="D3324" t="str">
            <v>ต.สะแกโพรง</v>
          </cell>
          <cell r="E3324" t="str">
            <v>31000</v>
          </cell>
        </row>
        <row r="3325">
          <cell r="C3325" t="str">
            <v>อ.เมืองบุรีรัมย์</v>
          </cell>
          <cell r="D3325" t="str">
            <v>ต.สวายจีก</v>
          </cell>
          <cell r="E3325" t="str">
            <v>31000</v>
          </cell>
        </row>
        <row r="3326">
          <cell r="C3326" t="str">
            <v>อ.เมืองบุรีรัมย์</v>
          </cell>
          <cell r="D3326" t="str">
            <v>ต.ห้วยราช</v>
          </cell>
          <cell r="E3326" t="str">
            <v>โปรดระบุ</v>
          </cell>
        </row>
        <row r="3327">
          <cell r="C3327" t="str">
            <v>อ.เมืองบุรีรัมย์</v>
          </cell>
          <cell r="D3327" t="str">
            <v>ต.บ้านยาง</v>
          </cell>
          <cell r="E3327" t="str">
            <v>31000</v>
          </cell>
        </row>
        <row r="3328">
          <cell r="C3328" t="str">
            <v>อ.เมืองบุรีรัมย์</v>
          </cell>
          <cell r="D3328" t="str">
            <v>ต.บ้านด่าน</v>
          </cell>
          <cell r="E3328" t="str">
            <v>โปรดระบุ</v>
          </cell>
        </row>
        <row r="3329">
          <cell r="C3329" t="str">
            <v>อ.เมืองบุรีรัมย์</v>
          </cell>
          <cell r="D3329" t="str">
            <v>ต.สามแวง</v>
          </cell>
          <cell r="E3329" t="str">
            <v>โปรดระบุ</v>
          </cell>
        </row>
        <row r="3330">
          <cell r="C3330" t="str">
            <v>อ.เมืองบุรีรัมย์</v>
          </cell>
          <cell r="D3330" t="str">
            <v>ต.ปราสาท</v>
          </cell>
          <cell r="E3330" t="str">
            <v>โปรดระบุ</v>
          </cell>
        </row>
        <row r="3331">
          <cell r="C3331" t="str">
            <v>อ.เมืองบุรีรัมย์</v>
          </cell>
          <cell r="D3331" t="str">
            <v>ต.พระครู</v>
          </cell>
          <cell r="E3331" t="str">
            <v>31000</v>
          </cell>
        </row>
        <row r="3332">
          <cell r="C3332" t="str">
            <v>อ.เมืองบุรีรัมย์</v>
          </cell>
          <cell r="D3332" t="str">
            <v>ต.ถลุงเหล็ก</v>
          </cell>
          <cell r="E3332" t="str">
            <v>31000</v>
          </cell>
        </row>
        <row r="3333">
          <cell r="C3333" t="str">
            <v>อ.เมืองบุรีรัมย์</v>
          </cell>
          <cell r="D3333" t="str">
            <v>ต.หนองตาด</v>
          </cell>
          <cell r="E3333" t="str">
            <v>31000</v>
          </cell>
        </row>
        <row r="3334">
          <cell r="C3334" t="str">
            <v>อ.เมืองบุรีรัมย์</v>
          </cell>
          <cell r="D3334" t="str">
            <v>ต.โนนขวาง</v>
          </cell>
          <cell r="E3334" t="str">
            <v>โปรดระบุ</v>
          </cell>
        </row>
        <row r="3335">
          <cell r="C3335" t="str">
            <v>อ.เมืองบุรีรัมย์</v>
          </cell>
          <cell r="D3335" t="str">
            <v>ต.ตาเสา</v>
          </cell>
          <cell r="E3335" t="str">
            <v>โปรดระบุ</v>
          </cell>
        </row>
        <row r="3336">
          <cell r="C3336" t="str">
            <v>อ.เมืองบุรีรัมย์</v>
          </cell>
          <cell r="D3336" t="str">
            <v>ต.ลุมปุ๊ก</v>
          </cell>
          <cell r="E3336" t="str">
            <v>31000</v>
          </cell>
        </row>
        <row r="3337">
          <cell r="C3337" t="str">
            <v>อ.เมืองบุรีรัมย์</v>
          </cell>
          <cell r="D3337" t="str">
            <v>ต.สองห้อง</v>
          </cell>
          <cell r="E3337" t="str">
            <v>31000</v>
          </cell>
        </row>
        <row r="3338">
          <cell r="C3338" t="str">
            <v>อ.เมืองบุรีรัมย์</v>
          </cell>
          <cell r="D3338" t="str">
            <v>ต.บัวทอง</v>
          </cell>
          <cell r="E3338" t="str">
            <v>31000</v>
          </cell>
        </row>
        <row r="3339">
          <cell r="C3339" t="str">
            <v>อ.เมืองบุรีรัมย์</v>
          </cell>
          <cell r="D3339" t="str">
            <v>ต.ชุมเห็ด</v>
          </cell>
          <cell r="E3339" t="str">
            <v>31000</v>
          </cell>
        </row>
        <row r="3340">
          <cell r="C3340" t="str">
            <v>อ.เมืองบุรีรัมย์</v>
          </cell>
          <cell r="D3340" t="str">
            <v>ต.สนวน</v>
          </cell>
          <cell r="E3340" t="str">
            <v>โปรดระบุ</v>
          </cell>
        </row>
        <row r="3341">
          <cell r="C3341" t="str">
            <v>อ.เมืองบุรีรัมย์</v>
          </cell>
          <cell r="D3341" t="str">
            <v>ต.หลักเขต</v>
          </cell>
          <cell r="E3341" t="str">
            <v>31000</v>
          </cell>
        </row>
        <row r="3342">
          <cell r="C3342" t="str">
            <v>อ.เมืองบุรีรัมย์</v>
          </cell>
          <cell r="D3342" t="str">
            <v>ต.วังเหนือ</v>
          </cell>
          <cell r="E3342" t="str">
            <v>โปรดระบุ</v>
          </cell>
        </row>
        <row r="3343">
          <cell r="C3343" t="str">
            <v>อ.เมืองบุรีรัมย์</v>
          </cell>
          <cell r="D3343" t="str">
            <v>ต.บ้านตะโก</v>
          </cell>
          <cell r="E3343" t="str">
            <v>โปรดระบุ</v>
          </cell>
        </row>
        <row r="3344">
          <cell r="C3344" t="str">
            <v>อ.เมืองบุรีรัมย์</v>
          </cell>
          <cell r="D3344" t="str">
            <v>ต.สะแกซำ</v>
          </cell>
          <cell r="E3344" t="str">
            <v>31000</v>
          </cell>
        </row>
        <row r="3345">
          <cell r="C3345" t="str">
            <v>อ.เมืองบุรีรัมย์</v>
          </cell>
          <cell r="D3345" t="str">
            <v>ต.กลันทา</v>
          </cell>
          <cell r="E3345" t="str">
            <v>31000</v>
          </cell>
        </row>
        <row r="3346">
          <cell r="C3346" t="str">
            <v>อ.เมืองบุรีรัมย์</v>
          </cell>
          <cell r="D3346" t="str">
            <v>ต.กระสัง</v>
          </cell>
          <cell r="E3346" t="str">
            <v>31000</v>
          </cell>
        </row>
        <row r="3347">
          <cell r="C3347" t="str">
            <v>อ.เมืองบุรีรัมย์</v>
          </cell>
          <cell r="D3347" t="str">
            <v>ต.เมืองฝาง</v>
          </cell>
          <cell r="E3347" t="str">
            <v>31000</v>
          </cell>
        </row>
        <row r="3348">
          <cell r="C3348" t="str">
            <v>อ.เมืองบุรีรัมย์</v>
          </cell>
          <cell r="D3348" t="str">
            <v>ต.ปะเคียบ</v>
          </cell>
          <cell r="E3348" t="str">
            <v>โปรดระบุ</v>
          </cell>
        </row>
        <row r="3349">
          <cell r="C3349" t="str">
            <v>อ.เมืองบุรีรัมย์</v>
          </cell>
          <cell r="D3349" t="str">
            <v>ต.ห้วยราช</v>
          </cell>
          <cell r="E3349" t="str">
            <v>โปรดระบุ</v>
          </cell>
        </row>
        <row r="3350">
          <cell r="C3350" t="str">
            <v>อ.คูเมือง</v>
          </cell>
          <cell r="D3350" t="str">
            <v>ต.คูเมือง</v>
          </cell>
          <cell r="E3350" t="str">
            <v>31190</v>
          </cell>
        </row>
        <row r="3351">
          <cell r="C3351" t="str">
            <v>อ.คูเมือง</v>
          </cell>
          <cell r="D3351" t="str">
            <v>ต.ปะเคียบ</v>
          </cell>
          <cell r="E3351" t="str">
            <v>31190</v>
          </cell>
        </row>
        <row r="3352">
          <cell r="C3352" t="str">
            <v>อ.คูเมือง</v>
          </cell>
          <cell r="D3352" t="str">
            <v>ต.บ้านแพ</v>
          </cell>
          <cell r="E3352" t="str">
            <v>31190</v>
          </cell>
        </row>
        <row r="3353">
          <cell r="C3353" t="str">
            <v>อ.คูเมือง</v>
          </cell>
          <cell r="D3353" t="str">
            <v>ต.พรสำราญ</v>
          </cell>
          <cell r="E3353" t="str">
            <v>31190</v>
          </cell>
        </row>
        <row r="3354">
          <cell r="C3354" t="str">
            <v>อ.คูเมือง</v>
          </cell>
          <cell r="D3354" t="str">
            <v>ต.หินเหล็กไฟ</v>
          </cell>
          <cell r="E3354" t="str">
            <v>31190</v>
          </cell>
        </row>
        <row r="3355">
          <cell r="C3355" t="str">
            <v>อ.คูเมือง</v>
          </cell>
          <cell r="D3355" t="str">
            <v>ต.ตูมใหญ่</v>
          </cell>
          <cell r="E3355" t="str">
            <v>31190</v>
          </cell>
        </row>
        <row r="3356">
          <cell r="C3356" t="str">
            <v>อ.คูเมือง</v>
          </cell>
          <cell r="D3356" t="str">
            <v>ต.หนองขมาร</v>
          </cell>
          <cell r="E3356" t="str">
            <v>31190</v>
          </cell>
        </row>
        <row r="3357">
          <cell r="C3357" t="str">
            <v>อ.กระสัง</v>
          </cell>
          <cell r="D3357" t="str">
            <v>ต.กระสัง</v>
          </cell>
          <cell r="E3357" t="str">
            <v>31160</v>
          </cell>
        </row>
        <row r="3358">
          <cell r="C3358" t="str">
            <v>อ.กระสัง</v>
          </cell>
          <cell r="D3358" t="str">
            <v>ต.ลำดวน</v>
          </cell>
          <cell r="E3358" t="str">
            <v>31160</v>
          </cell>
        </row>
        <row r="3359">
          <cell r="C3359" t="str">
            <v>อ.กระสัง</v>
          </cell>
          <cell r="D3359" t="str">
            <v>ต.สองชั้น</v>
          </cell>
          <cell r="E3359" t="str">
            <v>31160</v>
          </cell>
        </row>
        <row r="3360">
          <cell r="C3360" t="str">
            <v>อ.กระสัง</v>
          </cell>
          <cell r="D3360" t="str">
            <v>ต.สูงเนิน</v>
          </cell>
          <cell r="E3360" t="str">
            <v>31160</v>
          </cell>
        </row>
        <row r="3361">
          <cell r="C3361" t="str">
            <v>อ.กระสัง</v>
          </cell>
          <cell r="D3361" t="str">
            <v>ต.หนองเต็ง</v>
          </cell>
          <cell r="E3361" t="str">
            <v>31160</v>
          </cell>
        </row>
        <row r="3362">
          <cell r="C3362" t="str">
            <v>อ.กระสัง</v>
          </cell>
          <cell r="D3362" t="str">
            <v>ต.เมืองไผ่</v>
          </cell>
          <cell r="E3362" t="str">
            <v>31160</v>
          </cell>
        </row>
        <row r="3363">
          <cell r="C3363" t="str">
            <v>อ.กระสัง</v>
          </cell>
          <cell r="D3363" t="str">
            <v>ต.ชุมแสง</v>
          </cell>
          <cell r="E3363" t="str">
            <v>31160</v>
          </cell>
        </row>
        <row r="3364">
          <cell r="C3364" t="str">
            <v>อ.กระสัง</v>
          </cell>
          <cell r="D3364" t="str">
            <v>ต.บ้านปรือ</v>
          </cell>
          <cell r="E3364" t="str">
            <v>31160</v>
          </cell>
        </row>
        <row r="3365">
          <cell r="C3365" t="str">
            <v>อ.กระสัง</v>
          </cell>
          <cell r="D3365" t="str">
            <v>ต.ห้วยสำราญ</v>
          </cell>
          <cell r="E3365" t="str">
            <v>31160</v>
          </cell>
        </row>
        <row r="3366">
          <cell r="C3366" t="str">
            <v>อ.กระสัง</v>
          </cell>
          <cell r="D3366" t="str">
            <v>ต.กันทรารมย์</v>
          </cell>
          <cell r="E3366" t="str">
            <v>31160</v>
          </cell>
        </row>
        <row r="3367">
          <cell r="C3367" t="str">
            <v>อ.กระสัง</v>
          </cell>
          <cell r="D3367" t="str">
            <v>ต.ศรีภูมิ</v>
          </cell>
          <cell r="E3367" t="str">
            <v>31160</v>
          </cell>
        </row>
        <row r="3368">
          <cell r="C3368" t="str">
            <v>อ.นางรอง</v>
          </cell>
          <cell r="D3368" t="str">
            <v>ต.นางรอง</v>
          </cell>
          <cell r="E3368" t="str">
            <v>31110</v>
          </cell>
        </row>
        <row r="3369">
          <cell r="C3369" t="str">
            <v>อ.นางรอง</v>
          </cell>
          <cell r="D3369" t="str">
            <v>ต.ตาเป๊ก</v>
          </cell>
          <cell r="E3369" t="str">
            <v>โปรดระบุ</v>
          </cell>
        </row>
        <row r="3370">
          <cell r="C3370" t="str">
            <v>อ.นางรอง</v>
          </cell>
          <cell r="D3370" t="str">
            <v>ต.สะเดา</v>
          </cell>
          <cell r="E3370" t="str">
            <v>31110</v>
          </cell>
        </row>
        <row r="3371">
          <cell r="C3371" t="str">
            <v>อ.นางรอง</v>
          </cell>
          <cell r="D3371" t="str">
            <v>ต.ชำนิ</v>
          </cell>
          <cell r="E3371" t="str">
            <v>โปรดระบุ</v>
          </cell>
        </row>
        <row r="3372">
          <cell r="C3372" t="str">
            <v>อ.นางรอง</v>
          </cell>
          <cell r="D3372" t="str">
            <v>ต.ชุมแสง</v>
          </cell>
          <cell r="E3372" t="str">
            <v>31110</v>
          </cell>
        </row>
        <row r="3373">
          <cell r="C3373" t="str">
            <v>อ.นางรอง</v>
          </cell>
          <cell r="D3373" t="str">
            <v>ต.หนองโบสถ์</v>
          </cell>
          <cell r="E3373" t="str">
            <v>31110</v>
          </cell>
        </row>
        <row r="3374">
          <cell r="C3374" t="str">
            <v>อ.นางรอง</v>
          </cell>
          <cell r="D3374" t="str">
            <v>ต.หนองปล่อง</v>
          </cell>
          <cell r="E3374" t="str">
            <v>โปรดระบุ</v>
          </cell>
        </row>
        <row r="3375">
          <cell r="C3375" t="str">
            <v>อ.นางรอง</v>
          </cell>
          <cell r="D3375" t="str">
            <v>ต.หนองกง</v>
          </cell>
          <cell r="E3375" t="str">
            <v>31110</v>
          </cell>
        </row>
        <row r="3376">
          <cell r="C3376" t="str">
            <v>อ.นางรอง</v>
          </cell>
          <cell r="D3376" t="str">
            <v>ต.ทุ่งจังหัน</v>
          </cell>
          <cell r="E3376" t="str">
            <v>โปรดระบุ</v>
          </cell>
        </row>
        <row r="3377">
          <cell r="C3377" t="str">
            <v>อ.นางรอง</v>
          </cell>
          <cell r="D3377" t="str">
            <v>ต.เมืองยาง</v>
          </cell>
          <cell r="E3377" t="str">
            <v>โปรดระบุ</v>
          </cell>
        </row>
        <row r="3378">
          <cell r="C3378" t="str">
            <v>อ.นางรอง</v>
          </cell>
          <cell r="D3378" t="str">
            <v>ต.เจริญสุข</v>
          </cell>
          <cell r="E3378" t="str">
            <v>โปรดระบุ</v>
          </cell>
        </row>
        <row r="3379">
          <cell r="C3379" t="str">
            <v>อ.นางรอง</v>
          </cell>
          <cell r="D3379" t="str">
            <v>ต.โนนสุวรรณ</v>
          </cell>
          <cell r="E3379" t="str">
            <v>โปรดระบุ</v>
          </cell>
        </row>
        <row r="3380">
          <cell r="C3380" t="str">
            <v>อ.นางรอง</v>
          </cell>
          <cell r="D3380" t="str">
            <v>ต.ถนนหัก</v>
          </cell>
          <cell r="E3380" t="str">
            <v>31110</v>
          </cell>
        </row>
        <row r="3381">
          <cell r="C3381" t="str">
            <v>อ.นางรอง</v>
          </cell>
          <cell r="D3381" t="str">
            <v>ต.หนองไทร</v>
          </cell>
          <cell r="E3381" t="str">
            <v>31110</v>
          </cell>
        </row>
        <row r="3382">
          <cell r="C3382" t="str">
            <v>อ.นางรอง</v>
          </cell>
          <cell r="D3382" t="str">
            <v>ต.ก้านเหลือง</v>
          </cell>
          <cell r="E3382" t="str">
            <v>31110</v>
          </cell>
        </row>
        <row r="3383">
          <cell r="C3383" t="str">
            <v>อ.นางรอง</v>
          </cell>
          <cell r="D3383" t="str">
            <v>ต.บ้านสิงห์</v>
          </cell>
          <cell r="E3383" t="str">
            <v>31110</v>
          </cell>
        </row>
        <row r="3384">
          <cell r="C3384" t="str">
            <v>อ.นางรอง</v>
          </cell>
          <cell r="D3384" t="str">
            <v>ต.ลำไทรโยง</v>
          </cell>
          <cell r="E3384" t="str">
            <v>31110</v>
          </cell>
        </row>
        <row r="3385">
          <cell r="C3385" t="str">
            <v>อ.นางรอง</v>
          </cell>
          <cell r="D3385" t="str">
            <v>ต.ทรัพย์พระยา</v>
          </cell>
          <cell r="E3385" t="str">
            <v>31110</v>
          </cell>
        </row>
        <row r="3386">
          <cell r="C3386" t="str">
            <v>อ.นางรอง</v>
          </cell>
          <cell r="D3386" t="str">
            <v>ต.อีสานเขต</v>
          </cell>
          <cell r="E3386" t="str">
            <v>โปรดระบุ</v>
          </cell>
        </row>
        <row r="3387">
          <cell r="C3387" t="str">
            <v>อ.นางรอง</v>
          </cell>
          <cell r="D3387" t="str">
            <v>ต.ดงอีจาน</v>
          </cell>
          <cell r="E3387" t="str">
            <v>โปรดระบุ</v>
          </cell>
        </row>
        <row r="3388">
          <cell r="C3388" t="str">
            <v>อ.นางรอง</v>
          </cell>
          <cell r="D3388" t="str">
            <v>ต.โกรกแก้ว</v>
          </cell>
          <cell r="E3388" t="str">
            <v>โปรดระบุ</v>
          </cell>
        </row>
        <row r="3389">
          <cell r="C3389" t="str">
            <v>อ.นางรอง</v>
          </cell>
          <cell r="D3389" t="str">
            <v>ต.ช่อผกา</v>
          </cell>
          <cell r="E3389" t="str">
            <v>โปรดระบุ</v>
          </cell>
        </row>
        <row r="3390">
          <cell r="C3390" t="str">
            <v>อ.นางรอง</v>
          </cell>
          <cell r="D3390" t="str">
            <v>ต.ละลวด</v>
          </cell>
          <cell r="E3390" t="str">
            <v>โปรดระบุ</v>
          </cell>
        </row>
        <row r="3391">
          <cell r="C3391" t="str">
            <v>อ.นางรอง</v>
          </cell>
          <cell r="D3391" t="str">
            <v>ต.หนองยายพิมพ์</v>
          </cell>
          <cell r="E3391" t="str">
            <v>31110</v>
          </cell>
        </row>
        <row r="3392">
          <cell r="C3392" t="str">
            <v>อ.นางรอง</v>
          </cell>
          <cell r="D3392" t="str">
            <v>ต.หัวถนน</v>
          </cell>
          <cell r="E3392" t="str">
            <v>31110</v>
          </cell>
        </row>
        <row r="3393">
          <cell r="C3393" t="str">
            <v>อ.นางรอง</v>
          </cell>
          <cell r="D3393" t="str">
            <v>ต.ทุ่งแสงทอง</v>
          </cell>
          <cell r="E3393" t="str">
            <v>31110</v>
          </cell>
        </row>
        <row r="3394">
          <cell r="C3394" t="str">
            <v>อ.นางรอง</v>
          </cell>
          <cell r="D3394" t="str">
            <v>ต.หนองโสน</v>
          </cell>
          <cell r="E3394" t="str">
            <v>31110</v>
          </cell>
        </row>
        <row r="3395">
          <cell r="C3395" t="str">
            <v>อ.นางรอง</v>
          </cell>
          <cell r="D3395" t="str">
            <v>ต.หนองปล่อง</v>
          </cell>
          <cell r="E3395" t="str">
            <v>โปรดระบุ</v>
          </cell>
        </row>
        <row r="3396">
          <cell r="C3396" t="str">
            <v>อ.นางรอง</v>
          </cell>
          <cell r="D3396" t="str">
            <v>ต.ชำนิ</v>
          </cell>
          <cell r="E3396" t="str">
            <v>โปรดระบุ</v>
          </cell>
        </row>
        <row r="3397">
          <cell r="C3397" t="str">
            <v>อ.นางรอง</v>
          </cell>
          <cell r="D3397" t="str">
            <v>ต.ดอนอะราง</v>
          </cell>
          <cell r="E3397" t="str">
            <v>โปรดระบุ</v>
          </cell>
        </row>
        <row r="3398">
          <cell r="C3398" t="str">
            <v>อ.นางรอง</v>
          </cell>
          <cell r="D3398" t="str">
            <v>ต.เมืองไผ่</v>
          </cell>
          <cell r="E3398" t="str">
            <v>โปรดระบุ</v>
          </cell>
        </row>
        <row r="3399">
          <cell r="C3399" t="str">
            <v>อ.นางรอง</v>
          </cell>
          <cell r="D3399" t="str">
            <v>ต.เย้ยปราสาท</v>
          </cell>
          <cell r="E3399" t="str">
            <v>โปรดระบุ</v>
          </cell>
        </row>
        <row r="3400">
          <cell r="C3400" t="str">
            <v>อ.นางรอง</v>
          </cell>
          <cell r="D3400" t="str">
            <v>ต.หนองกี่</v>
          </cell>
          <cell r="E3400" t="str">
            <v>โปรดระบุ</v>
          </cell>
        </row>
        <row r="3401">
          <cell r="C3401" t="str">
            <v>อ.หนองกี่</v>
          </cell>
          <cell r="D3401" t="str">
            <v>ต.หนองกี่</v>
          </cell>
          <cell r="E3401" t="str">
            <v>31210</v>
          </cell>
        </row>
        <row r="3402">
          <cell r="C3402" t="str">
            <v>อ.หนองกี่</v>
          </cell>
          <cell r="D3402" t="str">
            <v>ต.เย้ยปราสาท</v>
          </cell>
          <cell r="E3402" t="str">
            <v>31210</v>
          </cell>
        </row>
        <row r="3403">
          <cell r="C3403" t="str">
            <v>อ.หนองกี่</v>
          </cell>
          <cell r="D3403" t="str">
            <v>ต.เมืองไผ่</v>
          </cell>
          <cell r="E3403" t="str">
            <v>31210</v>
          </cell>
        </row>
        <row r="3404">
          <cell r="C3404" t="str">
            <v>อ.หนองกี่</v>
          </cell>
          <cell r="D3404" t="str">
            <v>ต.ดอนอะราง</v>
          </cell>
          <cell r="E3404" t="str">
            <v>31210</v>
          </cell>
        </row>
        <row r="3405">
          <cell r="C3405" t="str">
            <v>อ.หนองกี่</v>
          </cell>
          <cell r="D3405" t="str">
            <v>ต.โคกสว่าง</v>
          </cell>
          <cell r="E3405" t="str">
            <v>31210</v>
          </cell>
        </row>
        <row r="3406">
          <cell r="C3406" t="str">
            <v>อ.หนองกี่</v>
          </cell>
          <cell r="D3406" t="str">
            <v>ต.ทุ่งกระตาดพัฒนา</v>
          </cell>
          <cell r="E3406" t="str">
            <v>31210</v>
          </cell>
        </row>
        <row r="3407">
          <cell r="C3407" t="str">
            <v>อ.หนองกี่</v>
          </cell>
          <cell r="D3407" t="str">
            <v>ต.ทุ่งกระเต็น</v>
          </cell>
          <cell r="E3407" t="str">
            <v>31210</v>
          </cell>
        </row>
        <row r="3408">
          <cell r="C3408" t="str">
            <v>อ.หนองกี่</v>
          </cell>
          <cell r="D3408" t="str">
            <v>ต.ท่าโพธิ์ชัย</v>
          </cell>
          <cell r="E3408" t="str">
            <v>31210</v>
          </cell>
        </row>
        <row r="3409">
          <cell r="C3409" t="str">
            <v>อ.หนองกี่</v>
          </cell>
          <cell r="D3409" t="str">
            <v>ต.โคกสูง</v>
          </cell>
          <cell r="E3409" t="str">
            <v>31210</v>
          </cell>
        </row>
        <row r="3410">
          <cell r="C3410" t="str">
            <v>อ.หนองกี่</v>
          </cell>
          <cell r="D3410" t="str">
            <v>ต.บุกระสัง</v>
          </cell>
          <cell r="E3410" t="str">
            <v>31210</v>
          </cell>
        </row>
        <row r="3411">
          <cell r="C3411" t="str">
            <v>อ.ละหานทราย</v>
          </cell>
          <cell r="D3411" t="str">
            <v>ต.ละหานทราย</v>
          </cell>
          <cell r="E3411" t="str">
            <v>31170</v>
          </cell>
        </row>
        <row r="3412">
          <cell r="C3412" t="str">
            <v>อ.ละหานทราย</v>
          </cell>
          <cell r="D3412" t="str">
            <v>ต.ถาวร</v>
          </cell>
          <cell r="E3412" t="str">
            <v>โปรดระบุ</v>
          </cell>
        </row>
        <row r="3413">
          <cell r="C3413" t="str">
            <v>อ.ละหานทราย</v>
          </cell>
          <cell r="D3413" t="str">
            <v>ต.ตาจง</v>
          </cell>
          <cell r="E3413" t="str">
            <v>31170</v>
          </cell>
        </row>
        <row r="3414">
          <cell r="C3414" t="str">
            <v>อ.ละหานทราย</v>
          </cell>
          <cell r="D3414" t="str">
            <v>ต.สำโรงใหม่</v>
          </cell>
          <cell r="E3414" t="str">
            <v>31170</v>
          </cell>
        </row>
        <row r="3415">
          <cell r="C3415" t="str">
            <v>อ.ละหานทราย</v>
          </cell>
          <cell r="D3415" t="str">
            <v>ต.โนนดินแดง</v>
          </cell>
          <cell r="E3415" t="str">
            <v>โปรดระบุ</v>
          </cell>
        </row>
        <row r="3416">
          <cell r="C3416" t="str">
            <v>อ.ละหานทราย</v>
          </cell>
          <cell r="D3416" t="str">
            <v>ต.ยายแย้มวัฒนา</v>
          </cell>
          <cell r="E3416" t="str">
            <v>โปรดระบุ</v>
          </cell>
        </row>
        <row r="3417">
          <cell r="C3417" t="str">
            <v>อ.ละหานทราย</v>
          </cell>
          <cell r="D3417" t="str">
            <v>ต.หนองแวง</v>
          </cell>
          <cell r="E3417" t="str">
            <v>31170</v>
          </cell>
        </row>
        <row r="3418">
          <cell r="C3418" t="str">
            <v>อ.ละหานทราย</v>
          </cell>
          <cell r="D3418" t="str">
            <v>ต.ลำนางรอง</v>
          </cell>
          <cell r="E3418" t="str">
            <v>โปรดระบุ</v>
          </cell>
        </row>
        <row r="3419">
          <cell r="C3419" t="str">
            <v>อ.ละหานทราย</v>
          </cell>
          <cell r="D3419" t="str">
            <v>ต.ส้มป่อย</v>
          </cell>
          <cell r="E3419" t="str">
            <v>โปรดระบุ</v>
          </cell>
        </row>
        <row r="3420">
          <cell r="C3420" t="str">
            <v>อ.ละหานทราย</v>
          </cell>
          <cell r="D3420" t="str">
            <v>ต.หนองตะครอง</v>
          </cell>
          <cell r="E3420" t="str">
            <v>31170</v>
          </cell>
        </row>
        <row r="3421">
          <cell r="C3421" t="str">
            <v>อ.ละหานทราย</v>
          </cell>
          <cell r="D3421" t="str">
            <v>ต.โคกว่าน</v>
          </cell>
          <cell r="E3421" t="str">
            <v>31170</v>
          </cell>
        </row>
        <row r="3422">
          <cell r="C3422" t="str">
            <v>อ.ละหานทราย</v>
          </cell>
          <cell r="D3422" t="str">
            <v>ต.ไทยเจริญ</v>
          </cell>
          <cell r="E3422" t="str">
            <v>โปรดระบุ</v>
          </cell>
        </row>
        <row r="3423">
          <cell r="C3423" t="str">
            <v>อ.ประโคนชัย</v>
          </cell>
          <cell r="D3423" t="str">
            <v>ต.ประโคนชัย</v>
          </cell>
          <cell r="E3423" t="str">
            <v>31140</v>
          </cell>
        </row>
        <row r="3424">
          <cell r="C3424" t="str">
            <v>อ.ประโคนชัย</v>
          </cell>
          <cell r="D3424" t="str">
            <v>ต.แสลงโทน</v>
          </cell>
          <cell r="E3424" t="str">
            <v>31140</v>
          </cell>
        </row>
        <row r="3425">
          <cell r="C3425" t="str">
            <v>อ.ประโคนชัย</v>
          </cell>
          <cell r="D3425" t="str">
            <v>ต.บ้านไทร</v>
          </cell>
          <cell r="E3425" t="str">
            <v>31140</v>
          </cell>
        </row>
        <row r="3426">
          <cell r="C3426" t="str">
            <v>อ.ประโคนชัย</v>
          </cell>
          <cell r="D3426" t="str">
            <v>ต.จันดุม</v>
          </cell>
          <cell r="E3426" t="str">
            <v>โปรดระบุ</v>
          </cell>
        </row>
        <row r="3427">
          <cell r="C3427" t="str">
            <v>อ.ประโคนชัย</v>
          </cell>
          <cell r="D3427" t="str">
            <v>ต.ละเวี้ย</v>
          </cell>
          <cell r="E3427" t="str">
            <v>31140</v>
          </cell>
        </row>
        <row r="3428">
          <cell r="C3428" t="str">
            <v>อ.ประโคนชัย</v>
          </cell>
          <cell r="D3428" t="str">
            <v>ต.จรเข้มาก</v>
          </cell>
          <cell r="E3428" t="str">
            <v>31140</v>
          </cell>
        </row>
        <row r="3429">
          <cell r="C3429" t="str">
            <v>อ.ประโคนชัย</v>
          </cell>
          <cell r="D3429" t="str">
            <v>ต.ปังกู</v>
          </cell>
          <cell r="E3429" t="str">
            <v>31140</v>
          </cell>
        </row>
        <row r="3430">
          <cell r="C3430" t="str">
            <v>อ.ประโคนชัย</v>
          </cell>
          <cell r="D3430" t="str">
            <v>ต.โคกย่าง</v>
          </cell>
          <cell r="E3430" t="str">
            <v>31140</v>
          </cell>
        </row>
        <row r="3431">
          <cell r="C3431" t="str">
            <v>อ.ประโคนชัย</v>
          </cell>
          <cell r="D3431" t="str">
            <v>ต.โคกขมิ้น</v>
          </cell>
          <cell r="E3431" t="str">
            <v>โปรดระบุ</v>
          </cell>
        </row>
        <row r="3432">
          <cell r="C3432" t="str">
            <v>อ.ประโคนชัย</v>
          </cell>
          <cell r="D3432" t="str">
            <v>ต.โคกม้า</v>
          </cell>
          <cell r="E3432" t="str">
            <v>31140</v>
          </cell>
        </row>
        <row r="3433">
          <cell r="C3433" t="str">
            <v>อ.ประโคนชัย</v>
          </cell>
          <cell r="D3433" t="str">
            <v>ต.ป่าชัน</v>
          </cell>
          <cell r="E3433" t="str">
            <v>โปรดระบุ</v>
          </cell>
        </row>
        <row r="3434">
          <cell r="C3434" t="str">
            <v>อ.ประโคนชัย</v>
          </cell>
          <cell r="D3434" t="str">
            <v>ต.สะเดา</v>
          </cell>
          <cell r="E3434" t="str">
            <v>โปรดระบุ</v>
          </cell>
        </row>
        <row r="3435">
          <cell r="C3435" t="str">
            <v>อ.ประโคนชัย</v>
          </cell>
          <cell r="D3435" t="str">
            <v>ต.ไพศาล</v>
          </cell>
          <cell r="E3435" t="str">
            <v>31140</v>
          </cell>
        </row>
        <row r="3436">
          <cell r="C3436" t="str">
            <v>อ.ประโคนชัย</v>
          </cell>
          <cell r="D3436" t="str">
            <v>ต.ตะโกตาพิ</v>
          </cell>
          <cell r="E3436" t="str">
            <v>31140</v>
          </cell>
        </row>
        <row r="3437">
          <cell r="C3437" t="str">
            <v>อ.ประโคนชัย</v>
          </cell>
          <cell r="D3437" t="str">
            <v>ต.เขาคอก</v>
          </cell>
          <cell r="E3437" t="str">
            <v>31140</v>
          </cell>
        </row>
        <row r="3438">
          <cell r="C3438" t="str">
            <v>อ.ประโคนชัย</v>
          </cell>
          <cell r="D3438" t="str">
            <v>ต.หนองบอน</v>
          </cell>
          <cell r="E3438" t="str">
            <v>31140</v>
          </cell>
        </row>
        <row r="3439">
          <cell r="C3439" t="str">
            <v>อ.ประโคนชัย</v>
          </cell>
          <cell r="D3439" t="str">
            <v>ต.สำโรง</v>
          </cell>
          <cell r="E3439" t="str">
            <v>โปรดระบุ</v>
          </cell>
        </row>
        <row r="3440">
          <cell r="C3440" t="str">
            <v>อ.ประโคนชัย</v>
          </cell>
          <cell r="D3440" t="str">
            <v>ต.โคกมะขาม</v>
          </cell>
          <cell r="E3440" t="str">
            <v>31140</v>
          </cell>
        </row>
        <row r="3441">
          <cell r="C3441" t="str">
            <v>อ.ประโคนชัย</v>
          </cell>
          <cell r="D3441" t="str">
            <v>ต.โคกตูม</v>
          </cell>
          <cell r="E3441" t="str">
            <v>31140</v>
          </cell>
        </row>
        <row r="3442">
          <cell r="C3442" t="str">
            <v>อ.ประโคนชัย</v>
          </cell>
          <cell r="D3442" t="str">
            <v>ต.ประทัดบุ</v>
          </cell>
          <cell r="E3442" t="str">
            <v>31140</v>
          </cell>
        </row>
        <row r="3443">
          <cell r="C3443" t="str">
            <v>อ.ประโคนชัย</v>
          </cell>
          <cell r="D3443" t="str">
            <v>ต.สี่เหลี่ยม</v>
          </cell>
          <cell r="E3443" t="str">
            <v>31140</v>
          </cell>
        </row>
        <row r="3444">
          <cell r="C3444" t="str">
            <v>อ.ประโคนชัย</v>
          </cell>
          <cell r="D3444" t="str">
            <v>ต.ป่าชัน</v>
          </cell>
          <cell r="E3444" t="str">
            <v>โปรดระบุ</v>
          </cell>
        </row>
        <row r="3445">
          <cell r="C3445" t="str">
            <v>อ.ประโคนชัย</v>
          </cell>
          <cell r="D3445" t="str">
            <v>ต.โคกขมิ้น</v>
          </cell>
          <cell r="E3445" t="str">
            <v>โปรดระบุ</v>
          </cell>
        </row>
        <row r="3446">
          <cell r="C3446" t="str">
            <v>อ.ประโคนชัย</v>
          </cell>
          <cell r="D3446" t="str">
            <v>ต.จันดุม</v>
          </cell>
          <cell r="E3446" t="str">
            <v>โปรดระบุ</v>
          </cell>
        </row>
        <row r="3447">
          <cell r="C3447" t="str">
            <v>อ.บ้านกรวด</v>
          </cell>
          <cell r="D3447" t="str">
            <v>ต.บ้านกรวด</v>
          </cell>
          <cell r="E3447" t="str">
            <v>31180</v>
          </cell>
        </row>
        <row r="3448">
          <cell r="C3448" t="str">
            <v>อ.บ้านกรวด</v>
          </cell>
          <cell r="D3448" t="str">
            <v>ต.โนนเจริญ</v>
          </cell>
          <cell r="E3448" t="str">
            <v>31180</v>
          </cell>
        </row>
        <row r="3449">
          <cell r="C3449" t="str">
            <v>อ.บ้านกรวด</v>
          </cell>
          <cell r="D3449" t="str">
            <v>ต.หนองไม้งาม</v>
          </cell>
          <cell r="E3449" t="str">
            <v>31180</v>
          </cell>
        </row>
        <row r="3450">
          <cell r="C3450" t="str">
            <v>อ.บ้านกรวด</v>
          </cell>
          <cell r="D3450" t="str">
            <v>ต.ปราสาท</v>
          </cell>
          <cell r="E3450" t="str">
            <v>31180</v>
          </cell>
        </row>
        <row r="3451">
          <cell r="C3451" t="str">
            <v>อ.บ้านกรวด</v>
          </cell>
          <cell r="D3451" t="str">
            <v>ต.สายตะกู</v>
          </cell>
          <cell r="E3451" t="str">
            <v>31180</v>
          </cell>
        </row>
        <row r="3452">
          <cell r="C3452" t="str">
            <v>อ.บ้านกรวด</v>
          </cell>
          <cell r="D3452" t="str">
            <v>ต.หินลาด</v>
          </cell>
          <cell r="E3452" t="str">
            <v>31180</v>
          </cell>
        </row>
        <row r="3453">
          <cell r="C3453" t="str">
            <v>อ.บ้านกรวด</v>
          </cell>
          <cell r="D3453" t="str">
            <v>ต.บึงเจริญ</v>
          </cell>
          <cell r="E3453" t="str">
            <v>31180</v>
          </cell>
        </row>
        <row r="3454">
          <cell r="C3454" t="str">
            <v>อ.บ้านกรวด</v>
          </cell>
          <cell r="D3454" t="str">
            <v>ต.จันทบเพชร</v>
          </cell>
          <cell r="E3454" t="str">
            <v>31180</v>
          </cell>
        </row>
        <row r="3455">
          <cell r="C3455" t="str">
            <v>อ.บ้านกรวด</v>
          </cell>
          <cell r="D3455" t="str">
            <v>ต.เขาดินเหนือ</v>
          </cell>
          <cell r="E3455" t="str">
            <v>31180</v>
          </cell>
        </row>
        <row r="3456">
          <cell r="C3456" t="str">
            <v>อ.พุทไธสง</v>
          </cell>
          <cell r="D3456" t="str">
            <v>ต.พุทไธสง</v>
          </cell>
          <cell r="E3456" t="str">
            <v>31120</v>
          </cell>
        </row>
        <row r="3457">
          <cell r="C3457" t="str">
            <v>อ.พุทไธสง</v>
          </cell>
          <cell r="D3457" t="str">
            <v>ต.มะเฟือง</v>
          </cell>
          <cell r="E3457" t="str">
            <v>31120</v>
          </cell>
        </row>
        <row r="3458">
          <cell r="C3458" t="str">
            <v>อ.พุทไธสง</v>
          </cell>
          <cell r="D3458" t="str">
            <v>ต.บ้านจาน</v>
          </cell>
          <cell r="E3458" t="str">
            <v>31120</v>
          </cell>
        </row>
        <row r="3459">
          <cell r="C3459" t="str">
            <v>อ.พุทไธสง</v>
          </cell>
          <cell r="D3459" t="str">
            <v>ต.หนองแวง</v>
          </cell>
          <cell r="E3459" t="str">
            <v>โปรดระบุ</v>
          </cell>
        </row>
        <row r="3460">
          <cell r="C3460" t="str">
            <v>อ.พุทไธสง</v>
          </cell>
          <cell r="D3460" t="str">
            <v>ต.ทองหลาง</v>
          </cell>
          <cell r="E3460" t="str">
            <v>โปรดระบุ</v>
          </cell>
        </row>
        <row r="3461">
          <cell r="C3461" t="str">
            <v>อ.พุทไธสง</v>
          </cell>
          <cell r="D3461" t="str">
            <v>ต.บ้านเป้า</v>
          </cell>
          <cell r="E3461" t="str">
            <v>31120</v>
          </cell>
        </row>
        <row r="3462">
          <cell r="C3462" t="str">
            <v>อ.พุทไธสง</v>
          </cell>
          <cell r="D3462" t="str">
            <v>ต.บ้านแวง</v>
          </cell>
          <cell r="E3462" t="str">
            <v>31120</v>
          </cell>
        </row>
        <row r="3463">
          <cell r="C3463" t="str">
            <v>อ.พุทไธสง</v>
          </cell>
          <cell r="D3463" t="str">
            <v>ต.บ้านแดงใหญ่</v>
          </cell>
          <cell r="E3463" t="str">
            <v>โปรดระบุ</v>
          </cell>
        </row>
        <row r="3464">
          <cell r="C3464" t="str">
            <v>อ.พุทไธสง</v>
          </cell>
          <cell r="D3464" t="str">
            <v>ต.บ้านยาง</v>
          </cell>
          <cell r="E3464" t="str">
            <v>31120</v>
          </cell>
        </row>
        <row r="3465">
          <cell r="C3465" t="str">
            <v>อ.พุทไธสง</v>
          </cell>
          <cell r="D3465" t="str">
            <v>ต.หายโศก</v>
          </cell>
          <cell r="E3465" t="str">
            <v>31120</v>
          </cell>
        </row>
        <row r="3466">
          <cell r="C3466" t="str">
            <v>อ.พุทไธสง</v>
          </cell>
          <cell r="D3466" t="str">
            <v>ต.กู่สวนแตง</v>
          </cell>
          <cell r="E3466" t="str">
            <v>โปรดระบุ</v>
          </cell>
        </row>
        <row r="3467">
          <cell r="C3467" t="str">
            <v>อ.พุทไธสง</v>
          </cell>
          <cell r="D3467" t="str">
            <v>ต.หนองเยือง</v>
          </cell>
          <cell r="E3467" t="str">
            <v>โปรดระบุ</v>
          </cell>
        </row>
        <row r="3468">
          <cell r="C3468" t="str">
            <v>อ.ลำปลายมาศ</v>
          </cell>
          <cell r="D3468" t="str">
            <v>ต.ลำปลายมาศ</v>
          </cell>
          <cell r="E3468" t="str">
            <v>31130</v>
          </cell>
        </row>
        <row r="3469">
          <cell r="C3469" t="str">
            <v>อ.ลำปลายมาศ</v>
          </cell>
          <cell r="D3469" t="str">
            <v>ต.หนองคู</v>
          </cell>
          <cell r="E3469" t="str">
            <v>31130</v>
          </cell>
        </row>
        <row r="3470">
          <cell r="C3470" t="str">
            <v>อ.ลำปลายมาศ</v>
          </cell>
          <cell r="D3470" t="str">
            <v>ต.แสลงพัน</v>
          </cell>
          <cell r="E3470" t="str">
            <v>31130</v>
          </cell>
        </row>
        <row r="3471">
          <cell r="C3471" t="str">
            <v>อ.ลำปลายมาศ</v>
          </cell>
          <cell r="D3471" t="str">
            <v>ต.ทะเมนชัย</v>
          </cell>
          <cell r="E3471" t="str">
            <v>31130</v>
          </cell>
        </row>
        <row r="3472">
          <cell r="C3472" t="str">
            <v>อ.ลำปลายมาศ</v>
          </cell>
          <cell r="D3472" t="str">
            <v>ต.ตลาดโพธิ์</v>
          </cell>
          <cell r="E3472" t="str">
            <v>31130</v>
          </cell>
        </row>
        <row r="3473">
          <cell r="C3473" t="str">
            <v>อ.ลำปลายมาศ</v>
          </cell>
          <cell r="D3473" t="str">
            <v>ต.หนองกะทิง</v>
          </cell>
          <cell r="E3473" t="str">
            <v>31130</v>
          </cell>
        </row>
        <row r="3474">
          <cell r="C3474" t="str">
            <v>อ.ลำปลายมาศ</v>
          </cell>
          <cell r="D3474" t="str">
            <v>ต.โคกกลาง</v>
          </cell>
          <cell r="E3474" t="str">
            <v>31130</v>
          </cell>
        </row>
        <row r="3475">
          <cell r="C3475" t="str">
            <v>อ.ลำปลายมาศ</v>
          </cell>
          <cell r="D3475" t="str">
            <v>ต.โคกสะอาด</v>
          </cell>
          <cell r="E3475" t="str">
            <v>31130</v>
          </cell>
        </row>
        <row r="3476">
          <cell r="C3476" t="str">
            <v>อ.ลำปลายมาศ</v>
          </cell>
          <cell r="D3476" t="str">
            <v>ต.เมืองแฝก</v>
          </cell>
          <cell r="E3476" t="str">
            <v>31130</v>
          </cell>
        </row>
        <row r="3477">
          <cell r="C3477" t="str">
            <v>อ.ลำปลายมาศ</v>
          </cell>
          <cell r="D3477" t="str">
            <v>ต.บ้านยาง</v>
          </cell>
          <cell r="E3477" t="str">
            <v>31130</v>
          </cell>
        </row>
        <row r="3478">
          <cell r="C3478" t="str">
            <v>อ.ลำปลายมาศ</v>
          </cell>
          <cell r="D3478" t="str">
            <v>ต.ผไทรินทร์</v>
          </cell>
          <cell r="E3478" t="str">
            <v>31130</v>
          </cell>
        </row>
        <row r="3479">
          <cell r="C3479" t="str">
            <v>อ.ลำปลายมาศ</v>
          </cell>
          <cell r="D3479" t="str">
            <v>ต.โคกล่าม</v>
          </cell>
          <cell r="E3479" t="str">
            <v>31130</v>
          </cell>
        </row>
        <row r="3480">
          <cell r="C3480" t="str">
            <v>อ.ลำปลายมาศ</v>
          </cell>
          <cell r="D3480" t="str">
            <v>ต.หินโคน</v>
          </cell>
          <cell r="E3480" t="str">
            <v>31130</v>
          </cell>
        </row>
        <row r="3481">
          <cell r="C3481" t="str">
            <v>อ.ลำปลายมาศ</v>
          </cell>
          <cell r="D3481" t="str">
            <v>ต.หนองบัวโคก</v>
          </cell>
          <cell r="E3481" t="str">
            <v>31130</v>
          </cell>
        </row>
        <row r="3482">
          <cell r="C3482" t="str">
            <v>อ.ลำปลายมาศ</v>
          </cell>
          <cell r="D3482" t="str">
            <v>ต.บุโพธิ์</v>
          </cell>
          <cell r="E3482" t="str">
            <v>31130</v>
          </cell>
        </row>
        <row r="3483">
          <cell r="C3483" t="str">
            <v>อ.ลำปลายมาศ</v>
          </cell>
          <cell r="D3483" t="str">
            <v>ต.หนองโดน</v>
          </cell>
          <cell r="E3483" t="str">
            <v>31130</v>
          </cell>
        </row>
        <row r="3484">
          <cell r="C3484" t="str">
            <v>อ.ลำปลายมาศ</v>
          </cell>
          <cell r="D3484" t="str">
            <v>ต.ไทยสามัคคี</v>
          </cell>
          <cell r="E3484" t="str">
            <v>โปรดระบุ</v>
          </cell>
        </row>
        <row r="3485">
          <cell r="C3485" t="str">
            <v>อ.ลำปลายมาศ</v>
          </cell>
          <cell r="D3485" t="str">
            <v>ต.ห้วยหิน</v>
          </cell>
          <cell r="E3485" t="str">
            <v>โปรดระบุ</v>
          </cell>
        </row>
        <row r="3486">
          <cell r="C3486" t="str">
            <v>อ.ลำปลายมาศ</v>
          </cell>
          <cell r="D3486" t="str">
            <v>ต.สระแก้ว</v>
          </cell>
          <cell r="E3486" t="str">
            <v>โปรดระบุ</v>
          </cell>
        </row>
        <row r="3487">
          <cell r="C3487" t="str">
            <v>อ.สตึก</v>
          </cell>
          <cell r="D3487" t="str">
            <v>ต.สตึก</v>
          </cell>
          <cell r="E3487" t="str">
            <v>31150</v>
          </cell>
        </row>
        <row r="3488">
          <cell r="C3488" t="str">
            <v>อ.สตึก</v>
          </cell>
          <cell r="D3488" t="str">
            <v>ต.นิคม</v>
          </cell>
          <cell r="E3488" t="str">
            <v>31150</v>
          </cell>
        </row>
        <row r="3489">
          <cell r="C3489" t="str">
            <v>อ.สตึก</v>
          </cell>
          <cell r="D3489" t="str">
            <v>ต.ทุ่งวัง</v>
          </cell>
          <cell r="E3489" t="str">
            <v>31150</v>
          </cell>
        </row>
        <row r="3490">
          <cell r="C3490" t="str">
            <v>อ.สตึก</v>
          </cell>
          <cell r="D3490" t="str">
            <v>ต.เมืองแก</v>
          </cell>
          <cell r="E3490" t="str">
            <v>31150</v>
          </cell>
        </row>
        <row r="3491">
          <cell r="C3491" t="str">
            <v>อ.สตึก</v>
          </cell>
          <cell r="D3491" t="str">
            <v>ต.หนองใหญ่</v>
          </cell>
          <cell r="E3491" t="str">
            <v>31150</v>
          </cell>
        </row>
        <row r="3492">
          <cell r="C3492" t="str">
            <v>อ.สตึก</v>
          </cell>
          <cell r="D3492" t="str">
            <v>ต.ร่อนทอง</v>
          </cell>
          <cell r="E3492" t="str">
            <v>31150</v>
          </cell>
        </row>
        <row r="3493">
          <cell r="C3493" t="str">
            <v>อ.สตึก</v>
          </cell>
          <cell r="D3493" t="str">
            <v>ต.แคนดง</v>
          </cell>
          <cell r="E3493" t="str">
            <v>โปรดระบุ</v>
          </cell>
        </row>
        <row r="3494">
          <cell r="C3494" t="str">
            <v>อ.สตึก</v>
          </cell>
          <cell r="D3494" t="str">
            <v>ต.ดงพลอง</v>
          </cell>
          <cell r="E3494" t="str">
            <v>โปรดระบุ</v>
          </cell>
        </row>
        <row r="3495">
          <cell r="C3495" t="str">
            <v>อ.สตึก</v>
          </cell>
          <cell r="D3495" t="str">
            <v>ต.ดอนมนต์</v>
          </cell>
          <cell r="E3495" t="str">
            <v>31150</v>
          </cell>
        </row>
        <row r="3496">
          <cell r="C3496" t="str">
            <v>อ.สตึก</v>
          </cell>
          <cell r="D3496" t="str">
            <v>ต.ชุมแสง</v>
          </cell>
          <cell r="E3496" t="str">
            <v>31150</v>
          </cell>
        </row>
        <row r="3497">
          <cell r="C3497" t="str">
            <v>อ.สตึก</v>
          </cell>
          <cell r="D3497" t="str">
            <v>ต.ท่าม่วง</v>
          </cell>
          <cell r="E3497" t="str">
            <v>31150</v>
          </cell>
        </row>
        <row r="3498">
          <cell r="C3498" t="str">
            <v>อ.สตึก</v>
          </cell>
          <cell r="D3498" t="str">
            <v>ต.สะแก</v>
          </cell>
          <cell r="E3498" t="str">
            <v>31150</v>
          </cell>
        </row>
        <row r="3499">
          <cell r="C3499" t="str">
            <v>อ.สตึก</v>
          </cell>
          <cell r="D3499" t="str">
            <v>ต.สระบัว</v>
          </cell>
          <cell r="E3499" t="str">
            <v>โปรดระบุ</v>
          </cell>
        </row>
        <row r="3500">
          <cell r="C3500" t="str">
            <v>อ.สตึก</v>
          </cell>
          <cell r="D3500" t="str">
            <v>ต.สนามชัย</v>
          </cell>
          <cell r="E3500" t="str">
            <v>31150</v>
          </cell>
        </row>
        <row r="3501">
          <cell r="C3501" t="str">
            <v>อ.สตึก</v>
          </cell>
          <cell r="D3501" t="str">
            <v>ต.กระสัง</v>
          </cell>
          <cell r="E3501" t="str">
            <v>31150</v>
          </cell>
        </row>
        <row r="3502">
          <cell r="C3502" t="str">
            <v>อ.สตึก</v>
          </cell>
          <cell r="D3502" t="str">
            <v>ต.หัวฝาย</v>
          </cell>
          <cell r="E3502" t="str">
            <v>โปรดระบุ</v>
          </cell>
        </row>
        <row r="3503">
          <cell r="C3503" t="str">
            <v>อ.ปะคำ</v>
          </cell>
          <cell r="D3503" t="str">
            <v>ต.ปะคำ</v>
          </cell>
          <cell r="E3503" t="str">
            <v>31220</v>
          </cell>
        </row>
        <row r="3504">
          <cell r="C3504" t="str">
            <v>อ.ปะคำ</v>
          </cell>
          <cell r="D3504" t="str">
            <v>ต.ไทยเจริญ</v>
          </cell>
          <cell r="E3504" t="str">
            <v>31220</v>
          </cell>
        </row>
        <row r="3505">
          <cell r="C3505" t="str">
            <v>อ.ปะคำ</v>
          </cell>
          <cell r="D3505" t="str">
            <v>ต.หนองบัว</v>
          </cell>
          <cell r="E3505" t="str">
            <v>31220</v>
          </cell>
        </row>
        <row r="3506">
          <cell r="C3506" t="str">
            <v>อ.ปะคำ</v>
          </cell>
          <cell r="D3506" t="str">
            <v>ต.โคกมะม่วง</v>
          </cell>
          <cell r="E3506" t="str">
            <v>31220</v>
          </cell>
        </row>
        <row r="3507">
          <cell r="C3507" t="str">
            <v>อ.ปะคำ</v>
          </cell>
          <cell r="D3507" t="str">
            <v>ต.หูทำนบ</v>
          </cell>
          <cell r="E3507" t="str">
            <v>31220</v>
          </cell>
        </row>
        <row r="3508">
          <cell r="C3508" t="str">
            <v>อ.นาโพธิ์</v>
          </cell>
          <cell r="D3508" t="str">
            <v>ต.นาโพธิ์</v>
          </cell>
          <cell r="E3508" t="str">
            <v>31230</v>
          </cell>
        </row>
        <row r="3509">
          <cell r="C3509" t="str">
            <v>อ.นาโพธิ์</v>
          </cell>
          <cell r="D3509" t="str">
            <v>ต.บ้านคู</v>
          </cell>
          <cell r="E3509" t="str">
            <v>31230</v>
          </cell>
        </row>
        <row r="3510">
          <cell r="C3510" t="str">
            <v>อ.นาโพธิ์</v>
          </cell>
          <cell r="D3510" t="str">
            <v>ต.บ้านดู่</v>
          </cell>
          <cell r="E3510" t="str">
            <v>31230</v>
          </cell>
        </row>
        <row r="3511">
          <cell r="C3511" t="str">
            <v>อ.นาโพธิ์</v>
          </cell>
          <cell r="D3511" t="str">
            <v>ต.ดอนกอก</v>
          </cell>
          <cell r="E3511" t="str">
            <v>31230</v>
          </cell>
        </row>
        <row r="3512">
          <cell r="C3512" t="str">
            <v>อ.นาโพธิ์</v>
          </cell>
          <cell r="D3512" t="str">
            <v>ต.ศรีสว่าง</v>
          </cell>
          <cell r="E3512" t="str">
            <v>31230</v>
          </cell>
        </row>
        <row r="3513">
          <cell r="C3513" t="str">
            <v>อ.หนองหงส์</v>
          </cell>
          <cell r="D3513" t="str">
            <v>ต.สระแก้ว</v>
          </cell>
          <cell r="E3513" t="str">
            <v>31240</v>
          </cell>
        </row>
        <row r="3514">
          <cell r="C3514" t="str">
            <v>อ.หนองหงส์</v>
          </cell>
          <cell r="D3514" t="str">
            <v>ต.ห้วยหิน</v>
          </cell>
          <cell r="E3514" t="str">
            <v>31240</v>
          </cell>
        </row>
        <row r="3515">
          <cell r="C3515" t="str">
            <v>อ.หนองหงส์</v>
          </cell>
          <cell r="D3515" t="str">
            <v>ต.ไทยสามัคคี</v>
          </cell>
          <cell r="E3515" t="str">
            <v>31240</v>
          </cell>
        </row>
        <row r="3516">
          <cell r="C3516" t="str">
            <v>อ.หนองหงส์</v>
          </cell>
          <cell r="D3516" t="str">
            <v>ต.หนองชัยศรี</v>
          </cell>
          <cell r="E3516" t="str">
            <v>31240</v>
          </cell>
        </row>
        <row r="3517">
          <cell r="C3517" t="str">
            <v>อ.หนองหงส์</v>
          </cell>
          <cell r="D3517" t="str">
            <v>ต.เสาเดียว</v>
          </cell>
          <cell r="E3517" t="str">
            <v>31240</v>
          </cell>
        </row>
        <row r="3518">
          <cell r="C3518" t="str">
            <v>อ.หนองหงส์</v>
          </cell>
          <cell r="D3518" t="str">
            <v>ต.เมืองฝ้าย</v>
          </cell>
          <cell r="E3518" t="str">
            <v>31240</v>
          </cell>
        </row>
        <row r="3519">
          <cell r="C3519" t="str">
            <v>อ.หนองหงส์</v>
          </cell>
          <cell r="D3519" t="str">
            <v>ต.สระทอง</v>
          </cell>
          <cell r="E3519" t="str">
            <v>31240</v>
          </cell>
        </row>
        <row r="3520">
          <cell r="C3520" t="str">
            <v>อ.พลับพลาชัย</v>
          </cell>
          <cell r="D3520" t="str">
            <v>ต.จันดุม</v>
          </cell>
          <cell r="E3520" t="str">
            <v>31250</v>
          </cell>
        </row>
        <row r="3521">
          <cell r="C3521" t="str">
            <v>อ.พลับพลาชัย</v>
          </cell>
          <cell r="D3521" t="str">
            <v>ต.โคกขมิ้น</v>
          </cell>
          <cell r="E3521" t="str">
            <v>31250</v>
          </cell>
        </row>
        <row r="3522">
          <cell r="C3522" t="str">
            <v>อ.พลับพลาชัย</v>
          </cell>
          <cell r="D3522" t="str">
            <v>ต.ป่าชัน</v>
          </cell>
          <cell r="E3522" t="str">
            <v>31250</v>
          </cell>
        </row>
        <row r="3523">
          <cell r="C3523" t="str">
            <v>อ.พลับพลาชัย</v>
          </cell>
          <cell r="D3523" t="str">
            <v>ต.สะเดา</v>
          </cell>
          <cell r="E3523" t="str">
            <v>31250</v>
          </cell>
        </row>
        <row r="3524">
          <cell r="C3524" t="str">
            <v>อ.พลับพลาชัย</v>
          </cell>
          <cell r="D3524" t="str">
            <v>ต.สำโรง</v>
          </cell>
          <cell r="E3524" t="str">
            <v>31250</v>
          </cell>
        </row>
        <row r="3525">
          <cell r="C3525" t="str">
            <v>อ.ห้วยราช</v>
          </cell>
          <cell r="D3525" t="str">
            <v>ต.ห้วยราช</v>
          </cell>
          <cell r="E3525" t="str">
            <v>31000</v>
          </cell>
        </row>
        <row r="3526">
          <cell r="C3526" t="str">
            <v>อ.ห้วยราช</v>
          </cell>
          <cell r="D3526" t="str">
            <v>ต.สามแวง</v>
          </cell>
          <cell r="E3526" t="str">
            <v>31000</v>
          </cell>
        </row>
        <row r="3527">
          <cell r="C3527" t="str">
            <v>อ.ห้วยราช</v>
          </cell>
          <cell r="D3527" t="str">
            <v>ต.ตาเสา</v>
          </cell>
          <cell r="E3527" t="str">
            <v>31000</v>
          </cell>
        </row>
        <row r="3528">
          <cell r="C3528" t="str">
            <v>อ.ห้วยราช</v>
          </cell>
          <cell r="D3528" t="str">
            <v>ต.บ้านตะโก</v>
          </cell>
          <cell r="E3528" t="str">
            <v>31000</v>
          </cell>
        </row>
        <row r="3529">
          <cell r="C3529" t="str">
            <v>อ.ห้วยราช</v>
          </cell>
          <cell r="D3529" t="str">
            <v>ต.สนวน</v>
          </cell>
          <cell r="E3529" t="str">
            <v>31000</v>
          </cell>
        </row>
        <row r="3530">
          <cell r="C3530" t="str">
            <v>อ.ห้วยราช</v>
          </cell>
          <cell r="D3530" t="str">
            <v>ต.โคกเหล็ก</v>
          </cell>
          <cell r="E3530" t="str">
            <v>31000</v>
          </cell>
        </row>
        <row r="3531">
          <cell r="C3531" t="str">
            <v>อ.ห้วยราช</v>
          </cell>
          <cell r="D3531" t="str">
            <v>ต.เมืองโพธิ์</v>
          </cell>
          <cell r="E3531" t="str">
            <v>31000</v>
          </cell>
        </row>
        <row r="3532">
          <cell r="C3532" t="str">
            <v>อ.ห้วยราช</v>
          </cell>
          <cell r="D3532" t="str">
            <v>ต.ห้วยราชา</v>
          </cell>
          <cell r="E3532" t="str">
            <v>31000</v>
          </cell>
        </row>
        <row r="3533">
          <cell r="C3533" t="str">
            <v>อ.โนนสุวรรณ</v>
          </cell>
          <cell r="D3533" t="str">
            <v>ต.โนนสุวรรณ</v>
          </cell>
          <cell r="E3533" t="str">
            <v>31110</v>
          </cell>
        </row>
        <row r="3534">
          <cell r="C3534" t="str">
            <v>อ.โนนสุวรรณ</v>
          </cell>
          <cell r="D3534" t="str">
            <v>ต.ทุ่งจังหัน</v>
          </cell>
          <cell r="E3534" t="str">
            <v>31110</v>
          </cell>
        </row>
        <row r="3535">
          <cell r="C3535" t="str">
            <v>อ.โนนสุวรรณ</v>
          </cell>
          <cell r="D3535" t="str">
            <v>ต.โกรกแก้ว</v>
          </cell>
          <cell r="E3535" t="str">
            <v>31110</v>
          </cell>
        </row>
        <row r="3536">
          <cell r="C3536" t="str">
            <v>อ.โนนสุวรรณ</v>
          </cell>
          <cell r="D3536" t="str">
            <v>ต.ดงอีจาน</v>
          </cell>
          <cell r="E3536" t="str">
            <v>31110</v>
          </cell>
        </row>
        <row r="3537">
          <cell r="C3537" t="str">
            <v>อ.ชำนิ</v>
          </cell>
          <cell r="D3537" t="str">
            <v>ต.ชำนิ</v>
          </cell>
          <cell r="E3537" t="str">
            <v>31110</v>
          </cell>
        </row>
        <row r="3538">
          <cell r="C3538" t="str">
            <v>อ.ชำนิ</v>
          </cell>
          <cell r="D3538" t="str">
            <v>ต.หนองปล่อง</v>
          </cell>
          <cell r="E3538" t="str">
            <v>31110</v>
          </cell>
        </row>
        <row r="3539">
          <cell r="C3539" t="str">
            <v>อ.ชำนิ</v>
          </cell>
          <cell r="D3539" t="str">
            <v>ต.เมืองยาง</v>
          </cell>
          <cell r="E3539" t="str">
            <v>31110</v>
          </cell>
        </row>
        <row r="3540">
          <cell r="C3540" t="str">
            <v>อ.ชำนิ</v>
          </cell>
          <cell r="D3540" t="str">
            <v>ต.ช่อผกา</v>
          </cell>
          <cell r="E3540" t="str">
            <v>31110</v>
          </cell>
        </row>
        <row r="3541">
          <cell r="C3541" t="str">
            <v>อ.ชำนิ</v>
          </cell>
          <cell r="D3541" t="str">
            <v>ต.ละลวด</v>
          </cell>
          <cell r="E3541" t="str">
            <v>31110</v>
          </cell>
        </row>
        <row r="3542">
          <cell r="C3542" t="str">
            <v>อ.ชำนิ</v>
          </cell>
          <cell r="D3542" t="str">
            <v>ต.โคกสนวน</v>
          </cell>
          <cell r="E3542" t="str">
            <v>31110</v>
          </cell>
        </row>
        <row r="3543">
          <cell r="C3543" t="str">
            <v>อ.บ้านใหม่ไชยพจน์</v>
          </cell>
          <cell r="D3543" t="str">
            <v>ต.หนองแวง</v>
          </cell>
          <cell r="E3543" t="str">
            <v>31120</v>
          </cell>
        </row>
        <row r="3544">
          <cell r="C3544" t="str">
            <v>อ.บ้านใหม่ไชยพจน์</v>
          </cell>
          <cell r="D3544" t="str">
            <v>ต.ทองหลาง</v>
          </cell>
          <cell r="E3544" t="str">
            <v>31120</v>
          </cell>
        </row>
        <row r="3545">
          <cell r="C3545" t="str">
            <v>อ.บ้านใหม่ไชยพจน์</v>
          </cell>
          <cell r="D3545" t="str">
            <v>ต.แดงใหญ่</v>
          </cell>
          <cell r="E3545" t="str">
            <v>31120</v>
          </cell>
        </row>
        <row r="3546">
          <cell r="C3546" t="str">
            <v>อ.บ้านใหม่ไชยพจน์</v>
          </cell>
          <cell r="D3546" t="str">
            <v>ต.กู่สวนแตง</v>
          </cell>
          <cell r="E3546" t="str">
            <v>31120</v>
          </cell>
        </row>
        <row r="3547">
          <cell r="C3547" t="str">
            <v>อ.บ้านใหม่ไชยพจน์</v>
          </cell>
          <cell r="D3547" t="str">
            <v>ต.หนองเยือง</v>
          </cell>
          <cell r="E3547" t="str">
            <v>31120</v>
          </cell>
        </row>
        <row r="3548">
          <cell r="C3548" t="str">
            <v>อ.โนนดินแดง</v>
          </cell>
          <cell r="D3548" t="str">
            <v>ต.โนนดินแดง</v>
          </cell>
          <cell r="E3548" t="str">
            <v>31260</v>
          </cell>
        </row>
        <row r="3549">
          <cell r="C3549" t="str">
            <v>อ.โนนดินแดง</v>
          </cell>
          <cell r="D3549" t="str">
            <v>ต.ส้มป่อย</v>
          </cell>
          <cell r="E3549" t="str">
            <v>31260</v>
          </cell>
        </row>
        <row r="3550">
          <cell r="C3550" t="str">
            <v>อ.โนนดินแดง</v>
          </cell>
          <cell r="D3550" t="str">
            <v>ต.ลำนางรอง</v>
          </cell>
          <cell r="E3550" t="str">
            <v>31260</v>
          </cell>
        </row>
        <row r="3551">
          <cell r="C3551" t="str">
            <v>อ.บ้านด่าน</v>
          </cell>
          <cell r="D3551" t="str">
            <v>ต.บ้านด่าน</v>
          </cell>
          <cell r="E3551" t="str">
            <v>31000</v>
          </cell>
        </row>
        <row r="3552">
          <cell r="C3552" t="str">
            <v>อ.บ้านด่าน</v>
          </cell>
          <cell r="D3552" t="str">
            <v>ต.ปราสาท</v>
          </cell>
          <cell r="E3552" t="str">
            <v>31000</v>
          </cell>
        </row>
        <row r="3553">
          <cell r="C3553" t="str">
            <v>อ.บ้านด่าน</v>
          </cell>
          <cell r="D3553" t="str">
            <v>ต.วังเหนือ</v>
          </cell>
          <cell r="E3553" t="str">
            <v>31000</v>
          </cell>
        </row>
        <row r="3554">
          <cell r="C3554" t="str">
            <v>อ.บ้านด่าน</v>
          </cell>
          <cell r="D3554" t="str">
            <v>ต.โนนขวาง</v>
          </cell>
          <cell r="E3554" t="str">
            <v>31000</v>
          </cell>
        </row>
        <row r="3555">
          <cell r="C3555" t="str">
            <v>อ.แคนดง</v>
          </cell>
          <cell r="D3555" t="str">
            <v>ต.แคนดง</v>
          </cell>
          <cell r="E3555" t="str">
            <v>31150</v>
          </cell>
        </row>
        <row r="3556">
          <cell r="C3556" t="str">
            <v>อ.แคนดง</v>
          </cell>
          <cell r="D3556" t="str">
            <v>ต.ดงพลอง</v>
          </cell>
          <cell r="E3556" t="str">
            <v>31150</v>
          </cell>
        </row>
        <row r="3557">
          <cell r="C3557" t="str">
            <v>อ.แคนดง</v>
          </cell>
          <cell r="D3557" t="str">
            <v>ต.สระบัว</v>
          </cell>
          <cell r="E3557" t="str">
            <v>31150</v>
          </cell>
        </row>
        <row r="3558">
          <cell r="C3558" t="str">
            <v>อ.แคนดง</v>
          </cell>
          <cell r="D3558" t="str">
            <v>ต.หัวฝาย</v>
          </cell>
          <cell r="E3558" t="str">
            <v>31150</v>
          </cell>
        </row>
        <row r="3559">
          <cell r="C3559" t="str">
            <v>อ.เฉลิมพระเกียรติ</v>
          </cell>
          <cell r="D3559" t="str">
            <v>ต.เจริญสุข</v>
          </cell>
          <cell r="E3559" t="str">
            <v>31110</v>
          </cell>
        </row>
        <row r="3560">
          <cell r="C3560" t="str">
            <v>อ.เฉลิมพระเกียรติ</v>
          </cell>
          <cell r="D3560" t="str">
            <v>ต.ตาเป๊ก</v>
          </cell>
          <cell r="E3560" t="str">
            <v>31110</v>
          </cell>
        </row>
        <row r="3561">
          <cell r="C3561" t="str">
            <v>อ.เฉลิมพระเกียรติ</v>
          </cell>
          <cell r="D3561" t="str">
            <v>ต.อีสานเขต</v>
          </cell>
          <cell r="E3561" t="str">
            <v>31110</v>
          </cell>
        </row>
        <row r="3562">
          <cell r="C3562" t="str">
            <v>อ.เฉลิมพระเกียรติ</v>
          </cell>
          <cell r="D3562" t="str">
            <v>ต.ถาวร</v>
          </cell>
          <cell r="E3562" t="str">
            <v>31170</v>
          </cell>
        </row>
        <row r="3563">
          <cell r="C3563" t="str">
            <v>อ.เฉลิมพระเกียรติ</v>
          </cell>
          <cell r="D3563" t="str">
            <v>ต.ยายแย้มวัฒนา</v>
          </cell>
          <cell r="E3563" t="str">
            <v>31170</v>
          </cell>
        </row>
        <row r="3564">
          <cell r="C3564" t="str">
            <v>อ.เมืองปทุมธานี</v>
          </cell>
          <cell r="D3564" t="str">
            <v>ต.บางปรอก</v>
          </cell>
          <cell r="E3564" t="str">
            <v>12000</v>
          </cell>
        </row>
        <row r="3565">
          <cell r="C3565" t="str">
            <v>อ.เมืองปทุมธานี</v>
          </cell>
          <cell r="D3565" t="str">
            <v>ต.บ้านใหม่</v>
          </cell>
          <cell r="E3565" t="str">
            <v>12000</v>
          </cell>
        </row>
        <row r="3566">
          <cell r="C3566" t="str">
            <v>อ.เมืองปทุมธานี</v>
          </cell>
          <cell r="D3566" t="str">
            <v>ต.บ้านกลาง</v>
          </cell>
          <cell r="E3566" t="str">
            <v>12000</v>
          </cell>
        </row>
        <row r="3567">
          <cell r="C3567" t="str">
            <v>อ.เมืองปทุมธานี</v>
          </cell>
          <cell r="D3567" t="str">
            <v>ต.บ้านฉาง</v>
          </cell>
          <cell r="E3567" t="str">
            <v>12000</v>
          </cell>
        </row>
        <row r="3568">
          <cell r="C3568" t="str">
            <v>อ.เมืองปทุมธานี</v>
          </cell>
          <cell r="D3568" t="str">
            <v>ต.บ้านกระแชง</v>
          </cell>
          <cell r="E3568" t="str">
            <v>12000</v>
          </cell>
        </row>
        <row r="3569">
          <cell r="C3569" t="str">
            <v>อ.เมืองปทุมธานี</v>
          </cell>
          <cell r="D3569" t="str">
            <v>ต.บางขะแยง</v>
          </cell>
          <cell r="E3569" t="str">
            <v>12000</v>
          </cell>
        </row>
        <row r="3570">
          <cell r="C3570" t="str">
            <v>อ.เมืองปทุมธานี</v>
          </cell>
          <cell r="D3570" t="str">
            <v>ต.บางคูวัด</v>
          </cell>
          <cell r="E3570" t="str">
            <v>12000</v>
          </cell>
        </row>
        <row r="3571">
          <cell r="C3571" t="str">
            <v>อ.เมืองปทุมธานี</v>
          </cell>
          <cell r="D3571" t="str">
            <v>ต.บางหลวง</v>
          </cell>
          <cell r="E3571" t="str">
            <v>12000</v>
          </cell>
        </row>
        <row r="3572">
          <cell r="C3572" t="str">
            <v>อ.เมืองปทุมธานี</v>
          </cell>
          <cell r="D3572" t="str">
            <v>ต.บางเดื่อ</v>
          </cell>
          <cell r="E3572" t="str">
            <v>12000</v>
          </cell>
        </row>
        <row r="3573">
          <cell r="C3573" t="str">
            <v>อ.เมืองปทุมธานี</v>
          </cell>
          <cell r="D3573" t="str">
            <v>ต.บางพูด</v>
          </cell>
          <cell r="E3573" t="str">
            <v>12000</v>
          </cell>
        </row>
        <row r="3574">
          <cell r="C3574" t="str">
            <v>อ.เมืองปทุมธานี</v>
          </cell>
          <cell r="D3574" t="str">
            <v>ต.บางพูน</v>
          </cell>
          <cell r="E3574" t="str">
            <v>12000</v>
          </cell>
        </row>
        <row r="3575">
          <cell r="C3575" t="str">
            <v>อ.เมืองปทุมธานี</v>
          </cell>
          <cell r="D3575" t="str">
            <v>ต.บางกะดี</v>
          </cell>
          <cell r="E3575" t="str">
            <v>12000</v>
          </cell>
        </row>
        <row r="3576">
          <cell r="C3576" t="str">
            <v>อ.เมืองปทุมธานี</v>
          </cell>
          <cell r="D3576" t="str">
            <v>ต.สวนพริกไทย</v>
          </cell>
          <cell r="E3576" t="str">
            <v>12000</v>
          </cell>
        </row>
        <row r="3577">
          <cell r="C3577" t="str">
            <v>อ.เมืองปทุมธานี</v>
          </cell>
          <cell r="D3577" t="str">
            <v>ต.หลักหก</v>
          </cell>
          <cell r="E3577" t="str">
            <v>12000</v>
          </cell>
        </row>
        <row r="3578">
          <cell r="C3578" t="str">
            <v>อ.คลองหลวง</v>
          </cell>
          <cell r="D3578" t="str">
            <v>ต.คลองหนึ่ง</v>
          </cell>
          <cell r="E3578" t="str">
            <v>12120</v>
          </cell>
        </row>
        <row r="3579">
          <cell r="C3579" t="str">
            <v>อ.คลองหลวง</v>
          </cell>
          <cell r="D3579" t="str">
            <v>ต.คลองสอง</v>
          </cell>
          <cell r="E3579" t="str">
            <v>12120</v>
          </cell>
        </row>
        <row r="3580">
          <cell r="C3580" t="str">
            <v>อ.คลองหลวง</v>
          </cell>
          <cell r="D3580" t="str">
            <v>ต.คลองสาม</v>
          </cell>
          <cell r="E3580" t="str">
            <v>12120</v>
          </cell>
        </row>
        <row r="3581">
          <cell r="C3581" t="str">
            <v>อ.คลองหลวง</v>
          </cell>
          <cell r="D3581" t="str">
            <v>ต.คลองสี่</v>
          </cell>
          <cell r="E3581" t="str">
            <v>12120</v>
          </cell>
        </row>
        <row r="3582">
          <cell r="C3582" t="str">
            <v>อ.คลองหลวง</v>
          </cell>
          <cell r="D3582" t="str">
            <v>ต.คลองห้า</v>
          </cell>
          <cell r="E3582" t="str">
            <v>12120</v>
          </cell>
        </row>
        <row r="3583">
          <cell r="C3583" t="str">
            <v>อ.คลองหลวง</v>
          </cell>
          <cell r="D3583" t="str">
            <v>ต.คลองหก</v>
          </cell>
          <cell r="E3583" t="str">
            <v>12120</v>
          </cell>
        </row>
        <row r="3584">
          <cell r="C3584" t="str">
            <v>อ.คลองหลวง</v>
          </cell>
          <cell r="D3584" t="str">
            <v>ต.คลองเจ็ด</v>
          </cell>
          <cell r="E3584" t="str">
            <v>12120</v>
          </cell>
        </row>
        <row r="3585">
          <cell r="C3585" t="str">
            <v>อ.ธัญบุรี</v>
          </cell>
          <cell r="D3585" t="str">
            <v>ต.ประชาธิปัตย์</v>
          </cell>
          <cell r="E3585" t="str">
            <v>12130</v>
          </cell>
        </row>
        <row r="3586">
          <cell r="C3586" t="str">
            <v>อ.ธัญบุรี</v>
          </cell>
          <cell r="D3586" t="str">
            <v>ต.บึงยี่โถ</v>
          </cell>
          <cell r="E3586" t="str">
            <v>12130</v>
          </cell>
        </row>
        <row r="3587">
          <cell r="C3587" t="str">
            <v>อ.ธัญบุรี</v>
          </cell>
          <cell r="D3587" t="str">
            <v>ต.รังสิต</v>
          </cell>
          <cell r="E3587" t="str">
            <v>12110</v>
          </cell>
        </row>
        <row r="3588">
          <cell r="C3588" t="str">
            <v>อ.ธัญบุรี</v>
          </cell>
          <cell r="D3588" t="str">
            <v>ต.ลำผักกูด</v>
          </cell>
          <cell r="E3588" t="str">
            <v>12110</v>
          </cell>
        </row>
        <row r="3589">
          <cell r="C3589" t="str">
            <v>อ.ธัญบุรี</v>
          </cell>
          <cell r="D3589" t="str">
            <v>ต.บึงสนั่น</v>
          </cell>
          <cell r="E3589" t="str">
            <v>12110</v>
          </cell>
        </row>
        <row r="3590">
          <cell r="C3590" t="str">
            <v>อ.ธัญบุรี</v>
          </cell>
          <cell r="D3590" t="str">
            <v>ต.บึงน้ำรักษ์</v>
          </cell>
          <cell r="E3590" t="str">
            <v>12110</v>
          </cell>
        </row>
        <row r="3591">
          <cell r="C3591" t="str">
            <v>อ.หนองเสือ</v>
          </cell>
          <cell r="D3591" t="str">
            <v>ต.บึงบา</v>
          </cell>
          <cell r="E3591" t="str">
            <v>12170</v>
          </cell>
        </row>
        <row r="3592">
          <cell r="C3592" t="str">
            <v>อ.หนองเสือ</v>
          </cell>
          <cell r="D3592" t="str">
            <v>ต.บึงบอน</v>
          </cell>
          <cell r="E3592" t="str">
            <v>12170</v>
          </cell>
        </row>
        <row r="3593">
          <cell r="C3593" t="str">
            <v>อ.หนองเสือ</v>
          </cell>
          <cell r="D3593" t="str">
            <v>ต.บึงกาสาม</v>
          </cell>
          <cell r="E3593" t="str">
            <v>12170</v>
          </cell>
        </row>
        <row r="3594">
          <cell r="C3594" t="str">
            <v>อ.หนองเสือ</v>
          </cell>
          <cell r="D3594" t="str">
            <v>ต.บึงชำอ้อ</v>
          </cell>
          <cell r="E3594" t="str">
            <v>12170</v>
          </cell>
        </row>
        <row r="3595">
          <cell r="C3595" t="str">
            <v>อ.หนองเสือ</v>
          </cell>
          <cell r="D3595" t="str">
            <v>ต.หนองสามวัง</v>
          </cell>
          <cell r="E3595" t="str">
            <v>12170</v>
          </cell>
        </row>
        <row r="3596">
          <cell r="C3596" t="str">
            <v>อ.หนองเสือ</v>
          </cell>
          <cell r="D3596" t="str">
            <v>ต.ศาลาครุ</v>
          </cell>
          <cell r="E3596" t="str">
            <v>12170</v>
          </cell>
        </row>
        <row r="3597">
          <cell r="C3597" t="str">
            <v>อ.หนองเสือ</v>
          </cell>
          <cell r="D3597" t="str">
            <v>ต.นพรัตน์</v>
          </cell>
          <cell r="E3597" t="str">
            <v>12170</v>
          </cell>
        </row>
        <row r="3598">
          <cell r="C3598" t="str">
            <v>อ.ลาดหลุมแก้ว</v>
          </cell>
          <cell r="D3598" t="str">
            <v>ต.ระแหง</v>
          </cell>
          <cell r="E3598" t="str">
            <v>12140</v>
          </cell>
        </row>
        <row r="3599">
          <cell r="C3599" t="str">
            <v>อ.ลาดหลุมแก้ว</v>
          </cell>
          <cell r="D3599" t="str">
            <v>ต.ลาดหลุมแก้ว</v>
          </cell>
          <cell r="E3599" t="str">
            <v>12140</v>
          </cell>
        </row>
        <row r="3600">
          <cell r="C3600" t="str">
            <v>อ.ลาดหลุมแก้ว</v>
          </cell>
          <cell r="D3600" t="str">
            <v>ต.คูบางหลวง</v>
          </cell>
          <cell r="E3600" t="str">
            <v>12140</v>
          </cell>
        </row>
        <row r="3601">
          <cell r="C3601" t="str">
            <v>อ.ลาดหลุมแก้ว</v>
          </cell>
          <cell r="D3601" t="str">
            <v>ต.คูขวาง</v>
          </cell>
          <cell r="E3601" t="str">
            <v>12140</v>
          </cell>
        </row>
        <row r="3602">
          <cell r="C3602" t="str">
            <v>อ.ลาดหลุมแก้ว</v>
          </cell>
          <cell r="D3602" t="str">
            <v>ต.คลองพระอุดม</v>
          </cell>
          <cell r="E3602" t="str">
            <v>12140</v>
          </cell>
        </row>
        <row r="3603">
          <cell r="C3603" t="str">
            <v>อ.ลาดหลุมแก้ว</v>
          </cell>
          <cell r="D3603" t="str">
            <v>ต.บ่อเงิน</v>
          </cell>
          <cell r="E3603" t="str">
            <v>12140</v>
          </cell>
        </row>
        <row r="3604">
          <cell r="C3604" t="str">
            <v>อ.ลาดหลุมแก้ว</v>
          </cell>
          <cell r="D3604" t="str">
            <v>ต.หน้าไม้</v>
          </cell>
          <cell r="E3604" t="str">
            <v>12140</v>
          </cell>
        </row>
        <row r="3605">
          <cell r="C3605" t="str">
            <v>อ.ลำลูกกา</v>
          </cell>
          <cell r="D3605" t="str">
            <v>ต.คูคต</v>
          </cell>
          <cell r="E3605" t="str">
            <v>12130</v>
          </cell>
        </row>
        <row r="3606">
          <cell r="C3606" t="str">
            <v>อ.ลำลูกกา</v>
          </cell>
          <cell r="D3606" t="str">
            <v>ต.ลาดสวาย</v>
          </cell>
          <cell r="E3606" t="str">
            <v>12150</v>
          </cell>
        </row>
        <row r="3607">
          <cell r="C3607" t="str">
            <v>อ.ลำลูกกา</v>
          </cell>
          <cell r="D3607" t="str">
            <v>ต.บึงคำพร้อย</v>
          </cell>
          <cell r="E3607" t="str">
            <v>12150</v>
          </cell>
        </row>
        <row r="3608">
          <cell r="C3608" t="str">
            <v>อ.ลำลูกกา</v>
          </cell>
          <cell r="D3608" t="str">
            <v>ต.ลำลูกกา</v>
          </cell>
          <cell r="E3608" t="str">
            <v>12150</v>
          </cell>
        </row>
        <row r="3609">
          <cell r="C3609" t="str">
            <v>อ.ลำลูกกา</v>
          </cell>
          <cell r="D3609" t="str">
            <v>ต.บึงทองหลาง</v>
          </cell>
          <cell r="E3609" t="str">
            <v>12150</v>
          </cell>
        </row>
        <row r="3610">
          <cell r="C3610" t="str">
            <v>อ.ลำลูกกา</v>
          </cell>
          <cell r="D3610" t="str">
            <v>ต.ลำไทร</v>
          </cell>
          <cell r="E3610" t="str">
            <v>12150</v>
          </cell>
        </row>
        <row r="3611">
          <cell r="C3611" t="str">
            <v>อ.ลำลูกกา</v>
          </cell>
          <cell r="D3611" t="str">
            <v>ต.บึงคอไห</v>
          </cell>
          <cell r="E3611" t="str">
            <v>12150</v>
          </cell>
        </row>
        <row r="3612">
          <cell r="C3612" t="str">
            <v>อ.ลำลูกกา</v>
          </cell>
          <cell r="D3612" t="str">
            <v>ต.พืชอุดม</v>
          </cell>
          <cell r="E3612" t="str">
            <v>12150</v>
          </cell>
        </row>
        <row r="3613">
          <cell r="C3613" t="str">
            <v>อ.สามโคก</v>
          </cell>
          <cell r="D3613" t="str">
            <v>ต.บางเตย</v>
          </cell>
          <cell r="E3613" t="str">
            <v>12160</v>
          </cell>
        </row>
        <row r="3614">
          <cell r="C3614" t="str">
            <v>อ.สามโคก</v>
          </cell>
          <cell r="D3614" t="str">
            <v>ต.คลองควาย</v>
          </cell>
          <cell r="E3614" t="str">
            <v>12160</v>
          </cell>
        </row>
        <row r="3615">
          <cell r="C3615" t="str">
            <v>อ.สามโคก</v>
          </cell>
          <cell r="D3615" t="str">
            <v>ต.สามโคก</v>
          </cell>
          <cell r="E3615" t="str">
            <v>12160</v>
          </cell>
        </row>
        <row r="3616">
          <cell r="C3616" t="str">
            <v>อ.สามโคก</v>
          </cell>
          <cell r="D3616" t="str">
            <v>ต.กระแชง</v>
          </cell>
          <cell r="E3616" t="str">
            <v>12160</v>
          </cell>
        </row>
        <row r="3617">
          <cell r="C3617" t="str">
            <v>อ.สามโคก</v>
          </cell>
          <cell r="D3617" t="str">
            <v>ต.บางโพธิ์เหนือ</v>
          </cell>
          <cell r="E3617" t="str">
            <v>12160</v>
          </cell>
        </row>
        <row r="3618">
          <cell r="C3618" t="str">
            <v>อ.สามโคก</v>
          </cell>
          <cell r="D3618" t="str">
            <v>ต.เชียงรากใหญ่</v>
          </cell>
          <cell r="E3618" t="str">
            <v>12160</v>
          </cell>
        </row>
        <row r="3619">
          <cell r="C3619" t="str">
            <v>อ.สามโคก</v>
          </cell>
          <cell r="D3619" t="str">
            <v>ต.บ้านปทุม</v>
          </cell>
          <cell r="E3619" t="str">
            <v>12160</v>
          </cell>
        </row>
        <row r="3620">
          <cell r="C3620" t="str">
            <v>อ.สามโคก</v>
          </cell>
          <cell r="D3620" t="str">
            <v>ต.บ้านงิ้ว</v>
          </cell>
          <cell r="E3620" t="str">
            <v>12160</v>
          </cell>
        </row>
        <row r="3621">
          <cell r="C3621" t="str">
            <v>อ.สามโคก</v>
          </cell>
          <cell r="D3621" t="str">
            <v>ต.เชียงรากน้อย</v>
          </cell>
          <cell r="E3621" t="str">
            <v>12160</v>
          </cell>
        </row>
        <row r="3622">
          <cell r="C3622" t="str">
            <v>อ.สามโคก</v>
          </cell>
          <cell r="D3622" t="str">
            <v>ต.บางกระบือ</v>
          </cell>
          <cell r="E3622" t="str">
            <v>12160</v>
          </cell>
        </row>
        <row r="3623">
          <cell r="C3623" t="str">
            <v>อ.สามโคก</v>
          </cell>
          <cell r="D3623" t="str">
            <v>ต.ท้ายเกาะ</v>
          </cell>
          <cell r="E3623" t="str">
            <v>12160</v>
          </cell>
        </row>
        <row r="3624">
          <cell r="C3624" t="str">
            <v>อ.เมืองประจวบคีรีขันธ์</v>
          </cell>
          <cell r="D3624" t="str">
            <v>ต.ประจวบคีรีขันธ์</v>
          </cell>
          <cell r="E3624" t="str">
            <v>77000</v>
          </cell>
        </row>
        <row r="3625">
          <cell r="C3625" t="str">
            <v>อ.เมืองประจวบคีรีขันธ์</v>
          </cell>
          <cell r="D3625" t="str">
            <v>ต.เกาะหลัก</v>
          </cell>
          <cell r="E3625" t="str">
            <v>77000</v>
          </cell>
        </row>
        <row r="3626">
          <cell r="C3626" t="str">
            <v>อ.เมืองประจวบคีรีขันธ์</v>
          </cell>
          <cell r="D3626" t="str">
            <v>ต.คลองวาฬ</v>
          </cell>
          <cell r="E3626" t="str">
            <v>77000</v>
          </cell>
        </row>
        <row r="3627">
          <cell r="C3627" t="str">
            <v>อ.เมืองประจวบคีรีขันธ์</v>
          </cell>
          <cell r="D3627" t="str">
            <v>ต.ห้วยทราย</v>
          </cell>
          <cell r="E3627" t="str">
            <v>77000</v>
          </cell>
        </row>
        <row r="3628">
          <cell r="C3628" t="str">
            <v>อ.เมืองประจวบคีรีขันธ์</v>
          </cell>
          <cell r="D3628" t="str">
            <v>ต.อ่าวน้อย</v>
          </cell>
          <cell r="E3628" t="str">
            <v>77000</v>
          </cell>
        </row>
        <row r="3629">
          <cell r="C3629" t="str">
            <v>อ.เมืองประจวบคีรีขันธ์</v>
          </cell>
          <cell r="D3629" t="str">
            <v>ต.บ่อนอก</v>
          </cell>
          <cell r="E3629" t="str">
            <v>77210</v>
          </cell>
        </row>
        <row r="3630">
          <cell r="C3630" t="str">
            <v>อ.กุยบุรี</v>
          </cell>
          <cell r="D3630" t="str">
            <v>ต.กุยบุรี</v>
          </cell>
          <cell r="E3630" t="str">
            <v>77150</v>
          </cell>
        </row>
        <row r="3631">
          <cell r="C3631" t="str">
            <v>อ.กุยบุรี</v>
          </cell>
          <cell r="D3631" t="str">
            <v>ต.กุยเหนือ</v>
          </cell>
          <cell r="E3631" t="str">
            <v>77150</v>
          </cell>
        </row>
        <row r="3632">
          <cell r="C3632" t="str">
            <v>อ.กุยบุรี</v>
          </cell>
          <cell r="D3632" t="str">
            <v>ต.เขาแดง</v>
          </cell>
          <cell r="E3632" t="str">
            <v>77150</v>
          </cell>
        </row>
        <row r="3633">
          <cell r="C3633" t="str">
            <v>อ.กุยบุรี</v>
          </cell>
          <cell r="D3633" t="str">
            <v>ต.ดอนยายหนู</v>
          </cell>
          <cell r="E3633" t="str">
            <v>77150</v>
          </cell>
        </row>
        <row r="3634">
          <cell r="C3634" t="str">
            <v>อ.กุยบุรี</v>
          </cell>
          <cell r="D3634" t="str">
            <v>ต.ไร่ใหม่</v>
          </cell>
          <cell r="E3634" t="str">
            <v>โปรดระบุ</v>
          </cell>
        </row>
        <row r="3635">
          <cell r="C3635" t="str">
            <v>อ.กุยบุรี</v>
          </cell>
          <cell r="D3635" t="str">
            <v>ต.สามกระทาย</v>
          </cell>
          <cell r="E3635" t="str">
            <v>77150</v>
          </cell>
        </row>
        <row r="3636">
          <cell r="C3636" t="str">
            <v>อ.กุยบุรี</v>
          </cell>
          <cell r="D3636" t="str">
            <v>ต.หาดขาม</v>
          </cell>
          <cell r="E3636" t="str">
            <v>77150</v>
          </cell>
        </row>
        <row r="3637">
          <cell r="C3637" t="str">
            <v>อ.ทับสะแก</v>
          </cell>
          <cell r="D3637" t="str">
            <v>ต.ทับสะแก</v>
          </cell>
          <cell r="E3637" t="str">
            <v>77130</v>
          </cell>
        </row>
        <row r="3638">
          <cell r="C3638" t="str">
            <v>อ.ทับสะแก</v>
          </cell>
          <cell r="D3638" t="str">
            <v>ต.อ่างทอง</v>
          </cell>
          <cell r="E3638" t="str">
            <v>77130</v>
          </cell>
        </row>
        <row r="3639">
          <cell r="C3639" t="str">
            <v>อ.ทับสะแก</v>
          </cell>
          <cell r="D3639" t="str">
            <v>ต.นาหูกวาง</v>
          </cell>
          <cell r="E3639" t="str">
            <v>77130</v>
          </cell>
        </row>
        <row r="3640">
          <cell r="C3640" t="str">
            <v>อ.ทับสะแก</v>
          </cell>
          <cell r="D3640" t="str">
            <v>ต.เขาล้าน</v>
          </cell>
          <cell r="E3640" t="str">
            <v>77130</v>
          </cell>
        </row>
        <row r="3641">
          <cell r="C3641" t="str">
            <v>อ.ทับสะแก</v>
          </cell>
          <cell r="D3641" t="str">
            <v>ต.ห้วยยาง</v>
          </cell>
          <cell r="E3641" t="str">
            <v>77130</v>
          </cell>
        </row>
        <row r="3642">
          <cell r="C3642" t="str">
            <v>อ.ทับสะแก</v>
          </cell>
          <cell r="D3642" t="str">
            <v>ต.แสงอรุณ</v>
          </cell>
          <cell r="E3642" t="str">
            <v>77130</v>
          </cell>
        </row>
        <row r="3643">
          <cell r="C3643" t="str">
            <v>อ.บางสะพาน</v>
          </cell>
          <cell r="D3643" t="str">
            <v>ต.กำเนิดนพคุณ</v>
          </cell>
          <cell r="E3643" t="str">
            <v>77140</v>
          </cell>
        </row>
        <row r="3644">
          <cell r="C3644" t="str">
            <v>อ.บางสะพาน</v>
          </cell>
          <cell r="D3644" t="str">
            <v>ต.พงศ์ประศาสน์</v>
          </cell>
          <cell r="E3644" t="str">
            <v>77140</v>
          </cell>
        </row>
        <row r="3645">
          <cell r="C3645" t="str">
            <v>อ.บางสะพาน</v>
          </cell>
          <cell r="D3645" t="str">
            <v>ต.ร่อนทอง</v>
          </cell>
          <cell r="E3645" t="str">
            <v>77230</v>
          </cell>
        </row>
        <row r="3646">
          <cell r="C3646" t="str">
            <v>อ.บางสะพาน</v>
          </cell>
          <cell r="D3646" t="str">
            <v>ต.ธงชัย</v>
          </cell>
          <cell r="E3646" t="str">
            <v>77190</v>
          </cell>
        </row>
        <row r="3647">
          <cell r="C3647" t="str">
            <v>อ.บางสะพาน</v>
          </cell>
          <cell r="D3647" t="str">
            <v>ต.ชัยเกษม</v>
          </cell>
          <cell r="E3647" t="str">
            <v>77190</v>
          </cell>
        </row>
        <row r="3648">
          <cell r="C3648" t="str">
            <v>อ.บางสะพาน</v>
          </cell>
          <cell r="D3648" t="str">
            <v>ต.ทองมงคล</v>
          </cell>
          <cell r="E3648" t="str">
            <v>77230</v>
          </cell>
        </row>
        <row r="3649">
          <cell r="C3649" t="str">
            <v>อ.บางสะพาน</v>
          </cell>
          <cell r="D3649" t="str">
            <v>ต.แม่รำพึง</v>
          </cell>
          <cell r="E3649" t="str">
            <v>77140</v>
          </cell>
        </row>
        <row r="3650">
          <cell r="C3650" t="str">
            <v>อ.บางสะพานน้อย</v>
          </cell>
          <cell r="D3650" t="str">
            <v>ต.ปากแพรก</v>
          </cell>
          <cell r="E3650" t="str">
            <v>77170</v>
          </cell>
        </row>
        <row r="3651">
          <cell r="C3651" t="str">
            <v>อ.บางสะพานน้อย</v>
          </cell>
          <cell r="D3651" t="str">
            <v>ต.บางสะพาน</v>
          </cell>
          <cell r="E3651" t="str">
            <v>77170</v>
          </cell>
        </row>
        <row r="3652">
          <cell r="C3652" t="str">
            <v>อ.บางสะพานน้อย</v>
          </cell>
          <cell r="D3652" t="str">
            <v>ต.ทรายทอง</v>
          </cell>
          <cell r="E3652" t="str">
            <v>77170</v>
          </cell>
        </row>
        <row r="3653">
          <cell r="C3653" t="str">
            <v>อ.บางสะพานน้อย</v>
          </cell>
          <cell r="D3653" t="str">
            <v>ต.ช้างแรก</v>
          </cell>
          <cell r="E3653" t="str">
            <v>77170</v>
          </cell>
        </row>
        <row r="3654">
          <cell r="C3654" t="str">
            <v>อ.บางสะพานน้อย</v>
          </cell>
          <cell r="D3654" t="str">
            <v>ต.ไชยราช</v>
          </cell>
          <cell r="E3654" t="str">
            <v>77170</v>
          </cell>
        </row>
        <row r="3655">
          <cell r="C3655" t="str">
            <v>อ.ปราณบุรี</v>
          </cell>
          <cell r="D3655" t="str">
            <v>ต.ปราณบุรี</v>
          </cell>
          <cell r="E3655" t="str">
            <v>77120</v>
          </cell>
        </row>
        <row r="3656">
          <cell r="C3656" t="str">
            <v>อ.ปราณบุรี</v>
          </cell>
          <cell r="D3656" t="str">
            <v>ต.เขาน้อย</v>
          </cell>
          <cell r="E3656" t="str">
            <v>77120</v>
          </cell>
        </row>
        <row r="3657">
          <cell r="C3657" t="str">
            <v>อ.ปราณบุรี</v>
          </cell>
          <cell r="D3657" t="str">
            <v>ต.ศิลาลอย</v>
          </cell>
          <cell r="E3657" t="str">
            <v>โปรดระบุ</v>
          </cell>
        </row>
        <row r="3658">
          <cell r="C3658" t="str">
            <v>อ.ปราณบุรี</v>
          </cell>
          <cell r="D3658" t="str">
            <v>ต.ปากน้ำปราณ</v>
          </cell>
          <cell r="E3658" t="str">
            <v>77220</v>
          </cell>
        </row>
        <row r="3659">
          <cell r="C3659" t="str">
            <v>อ.ปราณบุรี</v>
          </cell>
          <cell r="D3659" t="str">
            <v>ต.สามร้อยยอด</v>
          </cell>
          <cell r="E3659" t="str">
            <v>โปรดระบุ</v>
          </cell>
        </row>
        <row r="3660">
          <cell r="C3660" t="str">
            <v>อ.ปราณบุรี</v>
          </cell>
          <cell r="D3660" t="str">
            <v>ต.ไร่เก่า</v>
          </cell>
          <cell r="E3660" t="str">
            <v>โปรดระบุ</v>
          </cell>
        </row>
        <row r="3661">
          <cell r="C3661" t="str">
            <v>อ.ปราณบุรี</v>
          </cell>
          <cell r="D3661" t="str">
            <v>ต.หนองตาแต้ม</v>
          </cell>
          <cell r="E3661" t="str">
            <v>77120</v>
          </cell>
        </row>
        <row r="3662">
          <cell r="C3662" t="str">
            <v>อ.ปราณบุรี</v>
          </cell>
          <cell r="D3662" t="str">
            <v>ต.วังก์พง</v>
          </cell>
          <cell r="E3662" t="str">
            <v>77120</v>
          </cell>
        </row>
        <row r="3663">
          <cell r="C3663" t="str">
            <v>อ.ปราณบุรี</v>
          </cell>
          <cell r="D3663" t="str">
            <v>ต.เขาจ้าว</v>
          </cell>
          <cell r="E3663" t="str">
            <v>77120</v>
          </cell>
        </row>
        <row r="3664">
          <cell r="C3664" t="str">
            <v>อ.หัวหิน</v>
          </cell>
          <cell r="D3664" t="str">
            <v>ต.หัวหิน</v>
          </cell>
          <cell r="E3664" t="str">
            <v>77110</v>
          </cell>
        </row>
        <row r="3665">
          <cell r="C3665" t="str">
            <v>อ.หัวหิน</v>
          </cell>
          <cell r="D3665" t="str">
            <v>ต.หนองแก</v>
          </cell>
          <cell r="E3665" t="str">
            <v>77110</v>
          </cell>
        </row>
        <row r="3666">
          <cell r="C3666" t="str">
            <v>อ.หัวหิน</v>
          </cell>
          <cell r="D3666" t="str">
            <v>ต.หินเหล็กไฟ</v>
          </cell>
          <cell r="E3666" t="str">
            <v>77110</v>
          </cell>
        </row>
        <row r="3667">
          <cell r="C3667" t="str">
            <v>อ.หัวหิน</v>
          </cell>
          <cell r="D3667" t="str">
            <v>ต.หนองพลับ</v>
          </cell>
          <cell r="E3667" t="str">
            <v>77110</v>
          </cell>
        </row>
        <row r="3668">
          <cell r="C3668" t="str">
            <v>อ.หัวหิน</v>
          </cell>
          <cell r="D3668" t="str">
            <v>ต.ทับใต้</v>
          </cell>
          <cell r="E3668" t="str">
            <v>77110</v>
          </cell>
        </row>
        <row r="3669">
          <cell r="C3669" t="str">
            <v>อ.หัวหิน</v>
          </cell>
          <cell r="D3669" t="str">
            <v>ต.ห้วยสัตว์ใหญ่</v>
          </cell>
          <cell r="E3669" t="str">
            <v>77110</v>
          </cell>
        </row>
        <row r="3670">
          <cell r="C3670" t="str">
            <v>อ.หัวหิน</v>
          </cell>
          <cell r="D3670" t="str">
            <v>ต.บึงนคร</v>
          </cell>
          <cell r="E3670" t="str">
            <v>77110</v>
          </cell>
        </row>
        <row r="3671">
          <cell r="C3671" t="str">
            <v>อ.สามร้อยยอด</v>
          </cell>
          <cell r="D3671" t="str">
            <v>ต.สามร้อยยอด</v>
          </cell>
          <cell r="E3671" t="str">
            <v>77120</v>
          </cell>
        </row>
        <row r="3672">
          <cell r="C3672" t="str">
            <v>อ.สามร้อยยอด</v>
          </cell>
          <cell r="D3672" t="str">
            <v>ต.ศิลาลอย</v>
          </cell>
          <cell r="E3672" t="str">
            <v>77180</v>
          </cell>
        </row>
        <row r="3673">
          <cell r="C3673" t="str">
            <v>อ.สามร้อยยอด</v>
          </cell>
          <cell r="D3673" t="str">
            <v>ต.ไร่เก่า</v>
          </cell>
          <cell r="E3673" t="str">
            <v>77180</v>
          </cell>
        </row>
        <row r="3674">
          <cell r="C3674" t="str">
            <v>อ.สามร้อยยอด</v>
          </cell>
          <cell r="D3674" t="str">
            <v>ต.ศาลาลัย</v>
          </cell>
          <cell r="E3674" t="str">
            <v>77180</v>
          </cell>
        </row>
        <row r="3675">
          <cell r="C3675" t="str">
            <v>อ.สามร้อยยอด</v>
          </cell>
          <cell r="D3675" t="str">
            <v>ต.ไร่ใหม่</v>
          </cell>
          <cell r="E3675" t="str">
            <v>77180</v>
          </cell>
        </row>
        <row r="3676">
          <cell r="C3676" t="str">
            <v>อ.เมืองปราจีนบุรี</v>
          </cell>
          <cell r="D3676" t="str">
            <v>ต.หน้าเมือง</v>
          </cell>
          <cell r="E3676" t="str">
            <v>25000</v>
          </cell>
        </row>
        <row r="3677">
          <cell r="C3677" t="str">
            <v>อ.เมืองปราจีนบุรี</v>
          </cell>
          <cell r="D3677" t="str">
            <v>ต.รอบเมือง</v>
          </cell>
          <cell r="E3677" t="str">
            <v>25000</v>
          </cell>
        </row>
        <row r="3678">
          <cell r="C3678" t="str">
            <v>อ.เมืองปราจีนบุรี</v>
          </cell>
          <cell r="D3678" t="str">
            <v>ต.วัดโบสถ์</v>
          </cell>
          <cell r="E3678" t="str">
            <v>25000</v>
          </cell>
        </row>
        <row r="3679">
          <cell r="C3679" t="str">
            <v>อ.เมืองปราจีนบุรี</v>
          </cell>
          <cell r="D3679" t="str">
            <v>ต.บางเดชะ</v>
          </cell>
          <cell r="E3679" t="str">
            <v>25000</v>
          </cell>
        </row>
        <row r="3680">
          <cell r="C3680" t="str">
            <v>อ.เมืองปราจีนบุรี</v>
          </cell>
          <cell r="D3680" t="str">
            <v>ต.ท่างาม</v>
          </cell>
          <cell r="E3680" t="str">
            <v>25000</v>
          </cell>
        </row>
        <row r="3681">
          <cell r="C3681" t="str">
            <v>อ.เมืองปราจีนบุรี</v>
          </cell>
          <cell r="D3681" t="str">
            <v>ต.บางบริบูรณ์</v>
          </cell>
          <cell r="E3681" t="str">
            <v>25000</v>
          </cell>
        </row>
        <row r="3682">
          <cell r="C3682" t="str">
            <v>อ.เมืองปราจีนบุรี</v>
          </cell>
          <cell r="D3682" t="str">
            <v>ต.ดงพระราม</v>
          </cell>
          <cell r="E3682" t="str">
            <v>25000</v>
          </cell>
        </row>
        <row r="3683">
          <cell r="C3683" t="str">
            <v>อ.เมืองปราจีนบุรี</v>
          </cell>
          <cell r="D3683" t="str">
            <v>ต.บ้านพระ</v>
          </cell>
          <cell r="E3683" t="str">
            <v>25230</v>
          </cell>
        </row>
        <row r="3684">
          <cell r="C3684" t="str">
            <v>อ.เมืองปราจีนบุรี</v>
          </cell>
          <cell r="D3684" t="str">
            <v>ต.โคกไม้ลาย</v>
          </cell>
          <cell r="E3684" t="str">
            <v>25230</v>
          </cell>
        </row>
        <row r="3685">
          <cell r="C3685" t="str">
            <v>อ.เมืองปราจีนบุรี</v>
          </cell>
          <cell r="D3685" t="str">
            <v>ต.ไม้เค็ด</v>
          </cell>
          <cell r="E3685" t="str">
            <v>25230</v>
          </cell>
        </row>
        <row r="3686">
          <cell r="C3686" t="str">
            <v>อ.เมืองปราจีนบุรี</v>
          </cell>
          <cell r="D3686" t="str">
            <v>ต.ดงขี้เหล็ก</v>
          </cell>
          <cell r="E3686" t="str">
            <v>25000</v>
          </cell>
        </row>
        <row r="3687">
          <cell r="C3687" t="str">
            <v>อ.เมืองปราจีนบุรี</v>
          </cell>
          <cell r="D3687" t="str">
            <v>ต.เนินหอม</v>
          </cell>
          <cell r="E3687" t="str">
            <v>25230</v>
          </cell>
        </row>
        <row r="3688">
          <cell r="C3688" t="str">
            <v>อ.เมืองปราจีนบุรี</v>
          </cell>
          <cell r="D3688" t="str">
            <v>ต.โนนห้อม</v>
          </cell>
          <cell r="E3688" t="str">
            <v>25000</v>
          </cell>
        </row>
        <row r="3689">
          <cell r="C3689" t="str">
            <v>อ.กบินทร์บุรี</v>
          </cell>
          <cell r="D3689" t="str">
            <v>ต.กบินทร์</v>
          </cell>
          <cell r="E3689" t="str">
            <v>25110</v>
          </cell>
        </row>
        <row r="3690">
          <cell r="C3690" t="str">
            <v>อ.กบินทร์บุรี</v>
          </cell>
          <cell r="D3690" t="str">
            <v>ต.เมืองเก่า</v>
          </cell>
          <cell r="E3690" t="str">
            <v>25240</v>
          </cell>
        </row>
        <row r="3691">
          <cell r="C3691" t="str">
            <v>อ.กบินทร์บุรี</v>
          </cell>
          <cell r="D3691" t="str">
            <v>ต.วังดาล</v>
          </cell>
          <cell r="E3691" t="str">
            <v>25110</v>
          </cell>
        </row>
        <row r="3692">
          <cell r="C3692" t="str">
            <v>อ.กบินทร์บุรี</v>
          </cell>
          <cell r="D3692" t="str">
            <v>ต.นนทรี</v>
          </cell>
          <cell r="E3692" t="str">
            <v>25110</v>
          </cell>
        </row>
        <row r="3693">
          <cell r="C3693" t="str">
            <v>อ.กบินทร์บุรี</v>
          </cell>
          <cell r="D3693" t="str">
            <v>ต.ย่านรี</v>
          </cell>
          <cell r="E3693" t="str">
            <v>25110</v>
          </cell>
        </row>
        <row r="3694">
          <cell r="C3694" t="str">
            <v>อ.กบินทร์บุรี</v>
          </cell>
          <cell r="D3694" t="str">
            <v>ต.วังตะเคียน</v>
          </cell>
          <cell r="E3694" t="str">
            <v>25110</v>
          </cell>
        </row>
        <row r="3695">
          <cell r="C3695" t="str">
            <v>อ.กบินทร์บุรี</v>
          </cell>
          <cell r="D3695" t="str">
            <v>ต.หาดนางแก้ว</v>
          </cell>
          <cell r="E3695" t="str">
            <v>25110</v>
          </cell>
        </row>
        <row r="3696">
          <cell r="C3696" t="str">
            <v>อ.กบินทร์บุรี</v>
          </cell>
          <cell r="D3696" t="str">
            <v>ต.ลาดตะเคียน</v>
          </cell>
          <cell r="E3696" t="str">
            <v>25110</v>
          </cell>
        </row>
        <row r="3697">
          <cell r="C3697" t="str">
            <v>อ.กบินทร์บุรี</v>
          </cell>
          <cell r="D3697" t="str">
            <v>ต.บ้านนา</v>
          </cell>
          <cell r="E3697" t="str">
            <v>25110</v>
          </cell>
        </row>
        <row r="3698">
          <cell r="C3698" t="str">
            <v>อ.กบินทร์บุรี</v>
          </cell>
          <cell r="D3698" t="str">
            <v>ต.บ่อทอง</v>
          </cell>
          <cell r="E3698" t="str">
            <v>25110</v>
          </cell>
        </row>
        <row r="3699">
          <cell r="C3699" t="str">
            <v>อ.กบินทร์บุรี</v>
          </cell>
          <cell r="D3699" t="str">
            <v>ต.หนองกี่</v>
          </cell>
          <cell r="E3699" t="str">
            <v>25110</v>
          </cell>
        </row>
        <row r="3700">
          <cell r="C3700" t="str">
            <v>อ.กบินทร์บุรี</v>
          </cell>
          <cell r="D3700" t="str">
            <v>ต.นาแขม</v>
          </cell>
          <cell r="E3700" t="str">
            <v>25110</v>
          </cell>
        </row>
        <row r="3701">
          <cell r="C3701" t="str">
            <v>อ.กบินทร์บุรี</v>
          </cell>
          <cell r="D3701" t="str">
            <v>ต.เขาไม้แก้ว</v>
          </cell>
          <cell r="E3701" t="str">
            <v>25110</v>
          </cell>
        </row>
        <row r="3702">
          <cell r="C3702" t="str">
            <v>อ.กบินทร์บุรี</v>
          </cell>
          <cell r="D3702" t="str">
            <v>ต.วังท่าช้าง</v>
          </cell>
          <cell r="E3702" t="str">
            <v>25110</v>
          </cell>
        </row>
        <row r="3703">
          <cell r="C3703" t="str">
            <v>อ.กบินทร์บุรี</v>
          </cell>
          <cell r="D3703" t="str">
            <v>ต.สะพานหิน</v>
          </cell>
          <cell r="E3703" t="str">
            <v>โปรดระบุ</v>
          </cell>
        </row>
        <row r="3704">
          <cell r="C3704" t="str">
            <v>อ.กบินทร์บุรี</v>
          </cell>
          <cell r="D3704" t="str">
            <v>ต.นาดี</v>
          </cell>
          <cell r="E3704" t="str">
            <v>โปรดระบุ</v>
          </cell>
        </row>
        <row r="3705">
          <cell r="C3705" t="str">
            <v>อ.กบินทร์บุรี</v>
          </cell>
          <cell r="D3705" t="str">
            <v>ต.ลำพันตา</v>
          </cell>
          <cell r="E3705" t="str">
            <v>โปรดระบุ</v>
          </cell>
        </row>
        <row r="3706">
          <cell r="C3706" t="str">
            <v>อ.กบินทร์บุรี</v>
          </cell>
          <cell r="D3706" t="str">
            <v>ต.ทุ่งโพธิ์</v>
          </cell>
          <cell r="E3706" t="str">
            <v>โปรดระบุ</v>
          </cell>
        </row>
        <row r="3707">
          <cell r="C3707" t="str">
            <v>อ.นาดี</v>
          </cell>
          <cell r="D3707" t="str">
            <v>ต.นาดี</v>
          </cell>
          <cell r="E3707" t="str">
            <v>25220</v>
          </cell>
        </row>
        <row r="3708">
          <cell r="C3708" t="str">
            <v>อ.นาดี</v>
          </cell>
          <cell r="D3708" t="str">
            <v>ต.สำพันตา</v>
          </cell>
          <cell r="E3708" t="str">
            <v>25220</v>
          </cell>
        </row>
        <row r="3709">
          <cell r="C3709" t="str">
            <v>อ.นาดี</v>
          </cell>
          <cell r="D3709" t="str">
            <v>ต.สะพานหิน</v>
          </cell>
          <cell r="E3709" t="str">
            <v>25220</v>
          </cell>
        </row>
        <row r="3710">
          <cell r="C3710" t="str">
            <v>อ.นาดี</v>
          </cell>
          <cell r="D3710" t="str">
            <v>ต.ทุ่งโพธิ์</v>
          </cell>
          <cell r="E3710" t="str">
            <v>25220</v>
          </cell>
        </row>
        <row r="3711">
          <cell r="C3711" t="str">
            <v>อ.นาดี</v>
          </cell>
          <cell r="D3711" t="str">
            <v>ต.แก่งดินสอ</v>
          </cell>
          <cell r="E3711" t="str">
            <v>25220</v>
          </cell>
        </row>
        <row r="3712">
          <cell r="C3712" t="str">
            <v>อ.นาดี</v>
          </cell>
          <cell r="D3712" t="str">
            <v>ต.บุพราหมณ์</v>
          </cell>
          <cell r="E3712" t="str">
            <v>25220</v>
          </cell>
        </row>
        <row r="3713">
          <cell r="C3713" t="str">
            <v>อ.สระแก้ว</v>
          </cell>
          <cell r="D3713" t="str">
            <v>ต.สระแก้ว</v>
          </cell>
          <cell r="E3713" t="str">
            <v>โปรดระบุ</v>
          </cell>
        </row>
        <row r="3714">
          <cell r="C3714" t="str">
            <v>อ.สระแก้ว</v>
          </cell>
          <cell r="D3714" t="str">
            <v>ต.บ้านแก้ง</v>
          </cell>
          <cell r="E3714" t="str">
            <v>โปรดระบุ</v>
          </cell>
        </row>
        <row r="3715">
          <cell r="C3715" t="str">
            <v>อ.สระแก้ว</v>
          </cell>
          <cell r="D3715" t="str">
            <v>ต.ศาลาลำดวน</v>
          </cell>
          <cell r="E3715" t="str">
            <v>โปรดระบุ</v>
          </cell>
        </row>
        <row r="3716">
          <cell r="C3716" t="str">
            <v>อ.สระแก้ว</v>
          </cell>
          <cell r="D3716" t="str">
            <v>ต.โคกปี่ฆ้อง</v>
          </cell>
          <cell r="E3716" t="str">
            <v>โปรดระบุ</v>
          </cell>
        </row>
        <row r="3717">
          <cell r="C3717" t="str">
            <v>อ.สระแก้ว</v>
          </cell>
          <cell r="D3717" t="str">
            <v>ต.ท่าแยก</v>
          </cell>
          <cell r="E3717" t="str">
            <v>โปรดระบุ</v>
          </cell>
        </row>
        <row r="3718">
          <cell r="C3718" t="str">
            <v>อ.สระแก้ว</v>
          </cell>
          <cell r="D3718" t="str">
            <v>ต.ท่าเกษม</v>
          </cell>
          <cell r="E3718" t="str">
            <v>โปรดระบุ</v>
          </cell>
        </row>
        <row r="3719">
          <cell r="C3719" t="str">
            <v>อ.สระแก้ว</v>
          </cell>
          <cell r="D3719" t="str">
            <v>ต.เขาฉกรรจ์</v>
          </cell>
          <cell r="E3719" t="str">
            <v>โปรดระบุ</v>
          </cell>
        </row>
        <row r="3720">
          <cell r="C3720" t="str">
            <v>อ.สระแก้ว</v>
          </cell>
          <cell r="D3720" t="str">
            <v>ต.สระขวัญ</v>
          </cell>
          <cell r="E3720" t="str">
            <v>โปรดระบุ</v>
          </cell>
        </row>
        <row r="3721">
          <cell r="C3721" t="str">
            <v>อ.สระแก้ว</v>
          </cell>
          <cell r="D3721" t="str">
            <v>ต.หนองหว้า</v>
          </cell>
          <cell r="E3721" t="str">
            <v>โปรดระบุ</v>
          </cell>
        </row>
        <row r="3722">
          <cell r="C3722" t="str">
            <v>อ.สระแก้ว</v>
          </cell>
          <cell r="D3722" t="str">
            <v>ต.พระเพลิง</v>
          </cell>
          <cell r="E3722" t="str">
            <v>โปรดระบุ</v>
          </cell>
        </row>
        <row r="3723">
          <cell r="C3723" t="str">
            <v>อ.สระแก้ว</v>
          </cell>
          <cell r="D3723" t="str">
            <v>ต.หนองบอน</v>
          </cell>
          <cell r="E3723" t="str">
            <v>โปรดระบุ</v>
          </cell>
        </row>
        <row r="3724">
          <cell r="C3724" t="str">
            <v>อ.สระแก้ว</v>
          </cell>
          <cell r="D3724" t="str">
            <v>ต.เขาสามสิบ</v>
          </cell>
          <cell r="E3724" t="str">
            <v>โปรดระบุ</v>
          </cell>
        </row>
        <row r="3725">
          <cell r="C3725" t="str">
            <v>อ.สระแก้ว</v>
          </cell>
          <cell r="D3725" t="str">
            <v>ต.ตาหลังใน</v>
          </cell>
          <cell r="E3725" t="str">
            <v>โปรดระบุ</v>
          </cell>
        </row>
        <row r="3726">
          <cell r="C3726" t="str">
            <v>อ.สระแก้ว</v>
          </cell>
          <cell r="D3726" t="str">
            <v>ต.วังสมบูรณ์</v>
          </cell>
          <cell r="E3726" t="str">
            <v>โปรดระบุ</v>
          </cell>
        </row>
        <row r="3727">
          <cell r="C3727" t="str">
            <v>อ.สระแก้ว</v>
          </cell>
          <cell r="D3727" t="str">
            <v>ต.วังน้ำเย็น</v>
          </cell>
          <cell r="E3727" t="str">
            <v>โปรดระบุ</v>
          </cell>
        </row>
        <row r="3728">
          <cell r="C3728" t="str">
            <v>อ.วังน้ำเย็น</v>
          </cell>
          <cell r="D3728" t="str">
            <v>ต.วังน้ำเย็น</v>
          </cell>
          <cell r="E3728" t="str">
            <v>โปรดระบุ</v>
          </cell>
        </row>
        <row r="3729">
          <cell r="C3729" t="str">
            <v>อ.วังน้ำเย็น</v>
          </cell>
          <cell r="D3729" t="str">
            <v>ต.วังสมบูรณ์</v>
          </cell>
          <cell r="E3729" t="str">
            <v>โปรดระบุ</v>
          </cell>
        </row>
        <row r="3730">
          <cell r="C3730" t="str">
            <v>อ.วังน้ำเย็น</v>
          </cell>
          <cell r="D3730" t="str">
            <v>ต.ตาหลังใน</v>
          </cell>
          <cell r="E3730" t="str">
            <v>โปรดระบุ</v>
          </cell>
        </row>
        <row r="3731">
          <cell r="C3731" t="str">
            <v>อ.วังน้ำเย็น</v>
          </cell>
          <cell r="D3731" t="str">
            <v>ต.วังใหม่</v>
          </cell>
          <cell r="E3731" t="str">
            <v>โปรดระบุ</v>
          </cell>
        </row>
        <row r="3732">
          <cell r="C3732" t="str">
            <v>อ.วังน้ำเย็น</v>
          </cell>
          <cell r="D3732" t="str">
            <v>ต.คลองหินปูน</v>
          </cell>
          <cell r="E3732" t="str">
            <v>โปรดระบุ</v>
          </cell>
        </row>
        <row r="3733">
          <cell r="C3733" t="str">
            <v>อ.วังน้ำเย็น</v>
          </cell>
          <cell r="D3733" t="str">
            <v>ต.ทุ่งมหาเจริญ</v>
          </cell>
          <cell r="E3733" t="str">
            <v>โปรดระบุ</v>
          </cell>
        </row>
        <row r="3734">
          <cell r="C3734" t="str">
            <v>อ.บ้านสร้าง</v>
          </cell>
          <cell r="D3734" t="str">
            <v>ต.บ้านสร้าง</v>
          </cell>
          <cell r="E3734" t="str">
            <v>25150</v>
          </cell>
        </row>
        <row r="3735">
          <cell r="C3735" t="str">
            <v>อ.บ้านสร้าง</v>
          </cell>
          <cell r="D3735" t="str">
            <v>ต.บางกระเบา</v>
          </cell>
          <cell r="E3735" t="str">
            <v>25150</v>
          </cell>
        </row>
        <row r="3736">
          <cell r="C3736" t="str">
            <v>อ.บ้านสร้าง</v>
          </cell>
          <cell r="D3736" t="str">
            <v>ต.บางเตย</v>
          </cell>
          <cell r="E3736" t="str">
            <v>25150</v>
          </cell>
        </row>
        <row r="3737">
          <cell r="C3737" t="str">
            <v>อ.บ้านสร้าง</v>
          </cell>
          <cell r="D3737" t="str">
            <v>ต.บางยาง</v>
          </cell>
          <cell r="E3737" t="str">
            <v>25150</v>
          </cell>
        </row>
        <row r="3738">
          <cell r="C3738" t="str">
            <v>อ.บ้านสร้าง</v>
          </cell>
          <cell r="D3738" t="str">
            <v>ต.บางแตน</v>
          </cell>
          <cell r="E3738" t="str">
            <v>25150</v>
          </cell>
        </row>
        <row r="3739">
          <cell r="C3739" t="str">
            <v>อ.บ้านสร้าง</v>
          </cell>
          <cell r="D3739" t="str">
            <v>ต.บางพลวง</v>
          </cell>
          <cell r="E3739" t="str">
            <v>25150</v>
          </cell>
        </row>
        <row r="3740">
          <cell r="C3740" t="str">
            <v>อ.บ้านสร้าง</v>
          </cell>
          <cell r="D3740" t="str">
            <v>ต.บางปลาร้า</v>
          </cell>
          <cell r="E3740" t="str">
            <v>25150</v>
          </cell>
        </row>
        <row r="3741">
          <cell r="C3741" t="str">
            <v>อ.บ้านสร้าง</v>
          </cell>
          <cell r="D3741" t="str">
            <v>ต.บางขาม</v>
          </cell>
          <cell r="E3741" t="str">
            <v>25150</v>
          </cell>
        </row>
        <row r="3742">
          <cell r="C3742" t="str">
            <v>อ.บ้านสร้าง</v>
          </cell>
          <cell r="D3742" t="str">
            <v>ต.กระทุ่มแพ้ว</v>
          </cell>
          <cell r="E3742" t="str">
            <v>25150</v>
          </cell>
        </row>
        <row r="3743">
          <cell r="C3743" t="str">
            <v>อ.ประจันตคาม</v>
          </cell>
          <cell r="D3743" t="str">
            <v>ต.ประจันตคาม</v>
          </cell>
          <cell r="E3743" t="str">
            <v>25130</v>
          </cell>
        </row>
        <row r="3744">
          <cell r="C3744" t="str">
            <v>อ.ประจันตคาม</v>
          </cell>
          <cell r="D3744" t="str">
            <v>ต.เกาะลอย</v>
          </cell>
          <cell r="E3744" t="str">
            <v>25130</v>
          </cell>
        </row>
        <row r="3745">
          <cell r="C3745" t="str">
            <v>อ.ประจันตคาม</v>
          </cell>
          <cell r="D3745" t="str">
            <v>ต.บ้านหอย</v>
          </cell>
          <cell r="E3745" t="str">
            <v>25130</v>
          </cell>
        </row>
        <row r="3746">
          <cell r="C3746" t="str">
            <v>อ.ประจันตคาม</v>
          </cell>
          <cell r="D3746" t="str">
            <v>ต.หนองแสง</v>
          </cell>
          <cell r="E3746" t="str">
            <v>25130</v>
          </cell>
        </row>
        <row r="3747">
          <cell r="C3747" t="str">
            <v>อ.ประจันตคาม</v>
          </cell>
          <cell r="D3747" t="str">
            <v>ต.ดงบัง</v>
          </cell>
          <cell r="E3747" t="str">
            <v>25130</v>
          </cell>
        </row>
        <row r="3748">
          <cell r="C3748" t="str">
            <v>อ.ประจันตคาม</v>
          </cell>
          <cell r="D3748" t="str">
            <v>ต.คำโตนด</v>
          </cell>
          <cell r="E3748" t="str">
            <v>25130</v>
          </cell>
        </row>
        <row r="3749">
          <cell r="C3749" t="str">
            <v>อ.ประจันตคาม</v>
          </cell>
          <cell r="D3749" t="str">
            <v>ต.บุฝ้าย</v>
          </cell>
          <cell r="E3749" t="str">
            <v>25130</v>
          </cell>
        </row>
        <row r="3750">
          <cell r="C3750" t="str">
            <v>อ.ประจันตคาม</v>
          </cell>
          <cell r="D3750" t="str">
            <v>ต.หนองแก้ว</v>
          </cell>
          <cell r="E3750" t="str">
            <v>25130</v>
          </cell>
        </row>
        <row r="3751">
          <cell r="C3751" t="str">
            <v>อ.ประจันตคาม</v>
          </cell>
          <cell r="D3751" t="str">
            <v>ต.โพธิ์งาม</v>
          </cell>
          <cell r="E3751" t="str">
            <v>25130</v>
          </cell>
        </row>
        <row r="3752">
          <cell r="C3752" t="str">
            <v>อ.ศรีมหาโพธิ</v>
          </cell>
          <cell r="D3752" t="str">
            <v>ต.ศรีมหาโพธิ</v>
          </cell>
          <cell r="E3752" t="str">
            <v>25140</v>
          </cell>
        </row>
        <row r="3753">
          <cell r="C3753" t="str">
            <v>อ.ศรีมหาโพธิ</v>
          </cell>
          <cell r="D3753" t="str">
            <v>ต.สัมพันธ์</v>
          </cell>
          <cell r="E3753" t="str">
            <v>25140</v>
          </cell>
        </row>
        <row r="3754">
          <cell r="C3754" t="str">
            <v>อ.ศรีมหาโพธิ</v>
          </cell>
          <cell r="D3754" t="str">
            <v>ต.บ้านทาม</v>
          </cell>
          <cell r="E3754" t="str">
            <v>25140</v>
          </cell>
        </row>
        <row r="3755">
          <cell r="C3755" t="str">
            <v>อ.ศรีมหาโพธิ</v>
          </cell>
          <cell r="D3755" t="str">
            <v>ต.ท่าตูม</v>
          </cell>
          <cell r="E3755" t="str">
            <v>25140</v>
          </cell>
        </row>
        <row r="3756">
          <cell r="C3756" t="str">
            <v>อ.ศรีมหาโพธิ</v>
          </cell>
          <cell r="D3756" t="str">
            <v>ต.บางกุ้ง</v>
          </cell>
          <cell r="E3756" t="str">
            <v>25140</v>
          </cell>
        </row>
        <row r="3757">
          <cell r="C3757" t="str">
            <v>อ.ศรีมหาโพธิ</v>
          </cell>
          <cell r="D3757" t="str">
            <v>ต.ดงกระทงยาม</v>
          </cell>
          <cell r="E3757" t="str">
            <v>25140</v>
          </cell>
        </row>
        <row r="3758">
          <cell r="C3758" t="str">
            <v>อ.ศรีมหาโพธิ</v>
          </cell>
          <cell r="D3758" t="str">
            <v>ต.หนองโพรง</v>
          </cell>
          <cell r="E3758" t="str">
            <v>25140</v>
          </cell>
        </row>
        <row r="3759">
          <cell r="C3759" t="str">
            <v>อ.ศรีมหาโพธิ</v>
          </cell>
          <cell r="D3759" t="str">
            <v>ต.หัวหว้า</v>
          </cell>
          <cell r="E3759" t="str">
            <v>25140</v>
          </cell>
        </row>
        <row r="3760">
          <cell r="C3760" t="str">
            <v>อ.ศรีมหาโพธิ</v>
          </cell>
          <cell r="D3760" t="str">
            <v>ต.หาดยาง</v>
          </cell>
          <cell r="E3760" t="str">
            <v>25140</v>
          </cell>
        </row>
        <row r="3761">
          <cell r="C3761" t="str">
            <v>อ.ศรีมหาโพธิ</v>
          </cell>
          <cell r="D3761" t="str">
            <v>ต.กรอกสมบูรณ์</v>
          </cell>
          <cell r="E3761" t="str">
            <v>25140</v>
          </cell>
        </row>
        <row r="3762">
          <cell r="C3762" t="str">
            <v>อ.ศรีมหาโพธิ</v>
          </cell>
          <cell r="D3762" t="str">
            <v>ต.คู้ลำพัน</v>
          </cell>
          <cell r="E3762" t="str">
            <v>โปรดระบุ</v>
          </cell>
        </row>
        <row r="3763">
          <cell r="C3763" t="str">
            <v>อ.ศรีมหาโพธิ</v>
          </cell>
          <cell r="D3763" t="str">
            <v>ต.โคกปีบ</v>
          </cell>
          <cell r="E3763" t="str">
            <v>โปรดระบุ</v>
          </cell>
        </row>
        <row r="3764">
          <cell r="C3764" t="str">
            <v>อ.ศรีมหาโพธิ</v>
          </cell>
          <cell r="D3764" t="str">
            <v>ต.โคกไทย</v>
          </cell>
          <cell r="E3764" t="str">
            <v>โปรดระบุ</v>
          </cell>
        </row>
        <row r="3765">
          <cell r="C3765" t="str">
            <v>อ.ศรีมหาโพธิ</v>
          </cell>
          <cell r="D3765" t="str">
            <v>ต.ไผ่ชะเลือด</v>
          </cell>
          <cell r="E3765" t="str">
            <v>โปรดระบุ</v>
          </cell>
        </row>
        <row r="3766">
          <cell r="C3766" t="str">
            <v>อ.ศรีมโหสถ</v>
          </cell>
          <cell r="D3766" t="str">
            <v>ต.โคกปีบ</v>
          </cell>
          <cell r="E3766" t="str">
            <v>25190</v>
          </cell>
        </row>
        <row r="3767">
          <cell r="C3767" t="str">
            <v>อ.ศรีมโหสถ</v>
          </cell>
          <cell r="D3767" t="str">
            <v>ต.โคกไทย</v>
          </cell>
          <cell r="E3767" t="str">
            <v>25190</v>
          </cell>
        </row>
        <row r="3768">
          <cell r="C3768" t="str">
            <v>อ.ศรีมโหสถ</v>
          </cell>
          <cell r="D3768" t="str">
            <v>ต.คู้ลำพัน</v>
          </cell>
          <cell r="E3768" t="str">
            <v>25190</v>
          </cell>
        </row>
        <row r="3769">
          <cell r="C3769" t="str">
            <v>อ.ศรีมโหสถ</v>
          </cell>
          <cell r="D3769" t="str">
            <v>ต.ไผ่ชะเลือด</v>
          </cell>
          <cell r="E3769" t="str">
            <v>25190</v>
          </cell>
        </row>
        <row r="3770">
          <cell r="C3770" t="str">
            <v>อ.อรัญประเทศ</v>
          </cell>
          <cell r="D3770" t="str">
            <v>ต.อรัญประเทศ</v>
          </cell>
          <cell r="E3770" t="str">
            <v>โปรดระบุ</v>
          </cell>
        </row>
        <row r="3771">
          <cell r="C3771" t="str">
            <v>อ.อรัญประเทศ</v>
          </cell>
          <cell r="D3771" t="str">
            <v>ต.เมืองไผ่</v>
          </cell>
          <cell r="E3771" t="str">
            <v>โปรดระบุ</v>
          </cell>
        </row>
        <row r="3772">
          <cell r="C3772" t="str">
            <v>อ.อรัญประเทศ</v>
          </cell>
          <cell r="D3772" t="str">
            <v>ต.หันทราย</v>
          </cell>
          <cell r="E3772" t="str">
            <v>โปรดระบุ</v>
          </cell>
        </row>
        <row r="3773">
          <cell r="C3773" t="str">
            <v>อ.อรัญประเทศ</v>
          </cell>
          <cell r="D3773" t="str">
            <v>ต.คลองน้ำใส</v>
          </cell>
          <cell r="E3773" t="str">
            <v>โปรดระบุ</v>
          </cell>
        </row>
        <row r="3774">
          <cell r="C3774" t="str">
            <v>อ.อรัญประเทศ</v>
          </cell>
          <cell r="D3774" t="str">
            <v>ต.ท่าข้าม</v>
          </cell>
          <cell r="E3774" t="str">
            <v>โปรดระบุ</v>
          </cell>
        </row>
        <row r="3775">
          <cell r="C3775" t="str">
            <v>อ.อรัญประเทศ</v>
          </cell>
          <cell r="D3775" t="str">
            <v>ต.ป่าไร่</v>
          </cell>
          <cell r="E3775" t="str">
            <v>โปรดระบุ</v>
          </cell>
        </row>
        <row r="3776">
          <cell r="C3776" t="str">
            <v>อ.อรัญประเทศ</v>
          </cell>
          <cell r="D3776" t="str">
            <v>ต.ทับพริก</v>
          </cell>
          <cell r="E3776" t="str">
            <v>โปรดระบุ</v>
          </cell>
        </row>
        <row r="3777">
          <cell r="C3777" t="str">
            <v>อ.อรัญประเทศ</v>
          </cell>
          <cell r="D3777" t="str">
            <v>ต.บ้านใหม่หนองไทร</v>
          </cell>
          <cell r="E3777" t="str">
            <v>โปรดระบุ</v>
          </cell>
        </row>
        <row r="3778">
          <cell r="C3778" t="str">
            <v>อ.อรัญประเทศ</v>
          </cell>
          <cell r="D3778" t="str">
            <v>ต.ผ่านศึก</v>
          </cell>
          <cell r="E3778" t="str">
            <v>โปรดระบุ</v>
          </cell>
        </row>
        <row r="3779">
          <cell r="C3779" t="str">
            <v>อ.อรัญประเทศ</v>
          </cell>
          <cell r="D3779" t="str">
            <v>ต.หนองสังข์</v>
          </cell>
          <cell r="E3779" t="str">
            <v>โปรดระบุ</v>
          </cell>
        </row>
        <row r="3780">
          <cell r="C3780" t="str">
            <v>อ.อรัญประเทศ</v>
          </cell>
          <cell r="D3780" t="str">
            <v>ต.คลองทับจันทร์</v>
          </cell>
          <cell r="E3780" t="str">
            <v>โปรดระบุ</v>
          </cell>
        </row>
        <row r="3781">
          <cell r="C3781" t="str">
            <v>อ.อรัญประเทศ</v>
          </cell>
          <cell r="D3781" t="str">
            <v>ต.ฟากห้วย</v>
          </cell>
          <cell r="E3781" t="str">
            <v>โปรดระบุ</v>
          </cell>
        </row>
        <row r="3782">
          <cell r="C3782" t="str">
            <v>อ.อรัญประเทศ</v>
          </cell>
          <cell r="D3782" t="str">
            <v>ต.บ้านด่าน</v>
          </cell>
          <cell r="E3782" t="str">
            <v>โปรดระบุ</v>
          </cell>
        </row>
        <row r="3783">
          <cell r="C3783" t="str">
            <v>อ.ตาพระยา</v>
          </cell>
          <cell r="D3783" t="str">
            <v>ต.ตาพระยา</v>
          </cell>
          <cell r="E3783" t="str">
            <v>โปรดระบุ</v>
          </cell>
        </row>
        <row r="3784">
          <cell r="C3784" t="str">
            <v>อ.ตาพระยา</v>
          </cell>
          <cell r="D3784" t="str">
            <v>ต.ทัพเสด็จ</v>
          </cell>
          <cell r="E3784" t="str">
            <v>โปรดระบุ</v>
          </cell>
        </row>
        <row r="3785">
          <cell r="C3785" t="str">
            <v>อ.ตาพระยา</v>
          </cell>
          <cell r="D3785" t="str">
            <v>ต.โคกสูง</v>
          </cell>
          <cell r="E3785" t="str">
            <v>โปรดระบุ</v>
          </cell>
        </row>
        <row r="3786">
          <cell r="C3786" t="str">
            <v>อ.ตาพระยา</v>
          </cell>
          <cell r="D3786" t="str">
            <v>ต.หนองแวง</v>
          </cell>
          <cell r="E3786" t="str">
            <v>โปรดระบุ</v>
          </cell>
        </row>
        <row r="3787">
          <cell r="C3787" t="str">
            <v>อ.ตาพระยา</v>
          </cell>
          <cell r="D3787" t="str">
            <v>ต.หนองม่วง</v>
          </cell>
          <cell r="E3787" t="str">
            <v>โปรดระบุ</v>
          </cell>
        </row>
        <row r="3788">
          <cell r="C3788" t="str">
            <v>อ.ตาพระยา</v>
          </cell>
          <cell r="D3788" t="str">
            <v>ต.ทัพราช</v>
          </cell>
          <cell r="E3788" t="str">
            <v>โปรดระบุ</v>
          </cell>
        </row>
        <row r="3789">
          <cell r="C3789" t="str">
            <v>อ.ตาพระยา</v>
          </cell>
          <cell r="D3789" t="str">
            <v>ต.ทัพไทย</v>
          </cell>
          <cell r="E3789" t="str">
            <v>โปรดระบุ</v>
          </cell>
        </row>
        <row r="3790">
          <cell r="C3790" t="str">
            <v>อ.ตาพระยา</v>
          </cell>
          <cell r="D3790" t="str">
            <v>ต.โนนหมากมุ่น</v>
          </cell>
          <cell r="E3790" t="str">
            <v>โปรดระบุ</v>
          </cell>
        </row>
        <row r="3791">
          <cell r="C3791" t="str">
            <v>อ.ตาพระยา</v>
          </cell>
          <cell r="D3791" t="str">
            <v>ต.โคคลาน</v>
          </cell>
          <cell r="E3791" t="str">
            <v>โปรดระบุ</v>
          </cell>
        </row>
        <row r="3792">
          <cell r="C3792" t="str">
            <v>อ.วัฒนานคร</v>
          </cell>
          <cell r="D3792" t="str">
            <v>ต.วัฒนานคร</v>
          </cell>
          <cell r="E3792" t="str">
            <v>โปรดระบุ</v>
          </cell>
        </row>
        <row r="3793">
          <cell r="C3793" t="str">
            <v>อ.วัฒนานคร</v>
          </cell>
          <cell r="D3793" t="str">
            <v>ต.ท่าเกวียน</v>
          </cell>
          <cell r="E3793" t="str">
            <v>โปรดระบุ</v>
          </cell>
        </row>
        <row r="3794">
          <cell r="C3794" t="str">
            <v>อ.วัฒนานคร</v>
          </cell>
          <cell r="D3794" t="str">
            <v>ต.ซับมะกรูด</v>
          </cell>
          <cell r="E3794" t="str">
            <v>โปรดระบุ</v>
          </cell>
        </row>
        <row r="3795">
          <cell r="C3795" t="str">
            <v>อ.วัฒนานคร</v>
          </cell>
          <cell r="D3795" t="str">
            <v>ต.ผักขะ</v>
          </cell>
          <cell r="E3795" t="str">
            <v>โปรดระบุ</v>
          </cell>
        </row>
        <row r="3796">
          <cell r="C3796" t="str">
            <v>อ.วัฒนานคร</v>
          </cell>
          <cell r="D3796" t="str">
            <v>ต.โนนหมากเค็ง</v>
          </cell>
          <cell r="E3796" t="str">
            <v>โปรดระบุ</v>
          </cell>
        </row>
        <row r="3797">
          <cell r="C3797" t="str">
            <v>อ.วัฒนานคร</v>
          </cell>
          <cell r="D3797" t="str">
            <v>ต.หนองน้ำใส</v>
          </cell>
          <cell r="E3797" t="str">
            <v>โปรดระบุ</v>
          </cell>
        </row>
        <row r="3798">
          <cell r="C3798" t="str">
            <v>อ.วัฒนานคร</v>
          </cell>
          <cell r="D3798" t="str">
            <v>ต.ช่องกุ่ม</v>
          </cell>
          <cell r="E3798" t="str">
            <v>โปรดระบุ</v>
          </cell>
        </row>
        <row r="3799">
          <cell r="C3799" t="str">
            <v>อ.วัฒนานคร</v>
          </cell>
          <cell r="D3799" t="str">
            <v>ต.หนองแวง</v>
          </cell>
          <cell r="E3799" t="str">
            <v>โปรดระบุ</v>
          </cell>
        </row>
        <row r="3800">
          <cell r="C3800" t="str">
            <v>อ.วัฒนานคร</v>
          </cell>
          <cell r="D3800" t="str">
            <v>ต.ไทยอุดม</v>
          </cell>
          <cell r="E3800" t="str">
            <v>โปรดระบุ</v>
          </cell>
        </row>
        <row r="3801">
          <cell r="C3801" t="str">
            <v>อ.วัฒนานคร</v>
          </cell>
          <cell r="D3801" t="str">
            <v>ต.ไทรเดี่ยว</v>
          </cell>
          <cell r="E3801" t="str">
            <v>โปรดระบุ</v>
          </cell>
        </row>
        <row r="3802">
          <cell r="C3802" t="str">
            <v>อ.วัฒนานคร</v>
          </cell>
          <cell r="D3802" t="str">
            <v>ต.คลองหาด</v>
          </cell>
          <cell r="E3802" t="str">
            <v>โปรดระบุ</v>
          </cell>
        </row>
        <row r="3803">
          <cell r="C3803" t="str">
            <v>อ.วัฒนานคร</v>
          </cell>
          <cell r="D3803" t="str">
            <v>ต.แซร์ออ</v>
          </cell>
          <cell r="E3803" t="str">
            <v>โปรดระบุ</v>
          </cell>
        </row>
        <row r="3804">
          <cell r="C3804" t="str">
            <v>อ.วัฒนานคร</v>
          </cell>
          <cell r="D3804" t="str">
            <v>ต.หนองหมากฝ้าย</v>
          </cell>
          <cell r="E3804" t="str">
            <v>โปรดระบุ</v>
          </cell>
        </row>
        <row r="3805">
          <cell r="C3805" t="str">
            <v>อ.วัฒนานคร</v>
          </cell>
          <cell r="D3805" t="str">
            <v>ต.หนองตะเคียนบอน</v>
          </cell>
          <cell r="E3805" t="str">
            <v>โปรดระบุ</v>
          </cell>
        </row>
        <row r="3806">
          <cell r="C3806" t="str">
            <v>อ.วัฒนานคร</v>
          </cell>
          <cell r="D3806" t="str">
            <v>ต.ห้วยโจด</v>
          </cell>
          <cell r="E3806" t="str">
            <v>โปรดระบุ</v>
          </cell>
        </row>
        <row r="3807">
          <cell r="C3807" t="str">
            <v>อ.คลองหาด</v>
          </cell>
          <cell r="D3807" t="str">
            <v>ต.คลองหาด</v>
          </cell>
          <cell r="E3807" t="str">
            <v>โปรดระบุ</v>
          </cell>
        </row>
        <row r="3808">
          <cell r="C3808" t="str">
            <v>อ.คลองหาด</v>
          </cell>
          <cell r="D3808" t="str">
            <v>ต.ไทยอุดม</v>
          </cell>
          <cell r="E3808" t="str">
            <v>โปรดระบุ</v>
          </cell>
        </row>
        <row r="3809">
          <cell r="C3809" t="str">
            <v>อ.คลองหาด</v>
          </cell>
          <cell r="D3809" t="str">
            <v>ต.ซับมะกรูด</v>
          </cell>
          <cell r="E3809" t="str">
            <v>โปรดระบุ</v>
          </cell>
        </row>
        <row r="3810">
          <cell r="C3810" t="str">
            <v>อ.คลองหาด</v>
          </cell>
          <cell r="D3810" t="str">
            <v>ต.ไทรเดี่ยว</v>
          </cell>
          <cell r="E3810" t="str">
            <v>โปรดระบุ</v>
          </cell>
        </row>
        <row r="3811">
          <cell r="C3811" t="str">
            <v>อ.คลองหาด</v>
          </cell>
          <cell r="D3811" t="str">
            <v>ต.คลองไก่เถื่อน</v>
          </cell>
          <cell r="E3811" t="str">
            <v>โปรดระบุ</v>
          </cell>
        </row>
        <row r="3812">
          <cell r="C3812" t="str">
            <v>อ.คลองหาด</v>
          </cell>
          <cell r="D3812" t="str">
            <v>ต.เบญจขร</v>
          </cell>
          <cell r="E3812" t="str">
            <v>โปรดระบุ</v>
          </cell>
        </row>
        <row r="3813">
          <cell r="C3813" t="str">
            <v>อ.คลองหาด</v>
          </cell>
          <cell r="D3813" t="str">
            <v>ต.ไทรทอง</v>
          </cell>
          <cell r="E3813" t="str">
            <v>โปรดระบุ</v>
          </cell>
        </row>
        <row r="3814">
          <cell r="C3814" t="str">
            <v>อ.เมืองปัตตานี</v>
          </cell>
          <cell r="D3814" t="str">
            <v>ต.สะบารัง</v>
          </cell>
          <cell r="E3814" t="str">
            <v>94000</v>
          </cell>
        </row>
        <row r="3815">
          <cell r="C3815" t="str">
            <v>อ.เมืองปัตตานี</v>
          </cell>
          <cell r="D3815" t="str">
            <v>ต.อาเนาะรู</v>
          </cell>
          <cell r="E3815" t="str">
            <v>94000</v>
          </cell>
        </row>
        <row r="3816">
          <cell r="C3816" t="str">
            <v>อ.เมืองปัตตานี</v>
          </cell>
          <cell r="D3816" t="str">
            <v>ต.จะบังติกอ</v>
          </cell>
          <cell r="E3816" t="str">
            <v>94000</v>
          </cell>
        </row>
        <row r="3817">
          <cell r="C3817" t="str">
            <v>อ.เมืองปัตตานี</v>
          </cell>
          <cell r="D3817" t="str">
            <v>ต.บานา</v>
          </cell>
          <cell r="E3817" t="str">
            <v>94000</v>
          </cell>
        </row>
        <row r="3818">
          <cell r="C3818" t="str">
            <v>อ.เมืองปัตตานี</v>
          </cell>
          <cell r="D3818" t="str">
            <v>ต.ตันหยงลุโละ</v>
          </cell>
          <cell r="E3818" t="str">
            <v>94000</v>
          </cell>
        </row>
        <row r="3819">
          <cell r="C3819" t="str">
            <v>อ.เมืองปัตตานี</v>
          </cell>
          <cell r="D3819" t="str">
            <v>ต.คลองมานิง</v>
          </cell>
          <cell r="E3819" t="str">
            <v>94000</v>
          </cell>
        </row>
        <row r="3820">
          <cell r="C3820" t="str">
            <v>อ.เมืองปัตตานี</v>
          </cell>
          <cell r="D3820" t="str">
            <v>ต.กะมิยอ</v>
          </cell>
          <cell r="E3820" t="str">
            <v>94000</v>
          </cell>
        </row>
        <row r="3821">
          <cell r="C3821" t="str">
            <v>อ.เมืองปัตตานี</v>
          </cell>
          <cell r="D3821" t="str">
            <v>ต.บาราโหม</v>
          </cell>
          <cell r="E3821" t="str">
            <v>94000</v>
          </cell>
        </row>
        <row r="3822">
          <cell r="C3822" t="str">
            <v>อ.เมืองปัตตานี</v>
          </cell>
          <cell r="D3822" t="str">
            <v>ต.ปะกาฮะรัง</v>
          </cell>
          <cell r="E3822" t="str">
            <v>94000</v>
          </cell>
        </row>
        <row r="3823">
          <cell r="C3823" t="str">
            <v>อ.เมืองปัตตานี</v>
          </cell>
          <cell r="D3823" t="str">
            <v>ต.รูสะมิแล</v>
          </cell>
          <cell r="E3823" t="str">
            <v>94000</v>
          </cell>
        </row>
        <row r="3824">
          <cell r="C3824" t="str">
            <v>อ.เมืองปัตตานี</v>
          </cell>
          <cell r="D3824" t="str">
            <v>ต.ตะลุโบะ</v>
          </cell>
          <cell r="E3824" t="str">
            <v>94000</v>
          </cell>
        </row>
        <row r="3825">
          <cell r="C3825" t="str">
            <v>อ.เมืองปัตตานี</v>
          </cell>
          <cell r="D3825" t="str">
            <v>ต.บาราเฮาะ</v>
          </cell>
          <cell r="E3825" t="str">
            <v>94000</v>
          </cell>
        </row>
        <row r="3826">
          <cell r="C3826" t="str">
            <v>อ.เมืองปัตตานี</v>
          </cell>
          <cell r="D3826" t="str">
            <v>ต.ปุยุด</v>
          </cell>
          <cell r="E3826" t="str">
            <v>94000</v>
          </cell>
        </row>
        <row r="3827">
          <cell r="C3827" t="str">
            <v>อ.โคกโพธิ์</v>
          </cell>
          <cell r="D3827" t="str">
            <v>ต.โคกโพธิ์</v>
          </cell>
          <cell r="E3827" t="str">
            <v>94120</v>
          </cell>
        </row>
        <row r="3828">
          <cell r="C3828" t="str">
            <v>อ.โคกโพธิ์</v>
          </cell>
          <cell r="D3828" t="str">
            <v>ต.มะกรูด</v>
          </cell>
          <cell r="E3828" t="str">
            <v>94120</v>
          </cell>
        </row>
        <row r="3829">
          <cell r="C3829" t="str">
            <v>อ.โคกโพธิ์</v>
          </cell>
          <cell r="D3829" t="str">
            <v>ต.บางโกระ</v>
          </cell>
          <cell r="E3829" t="str">
            <v>94120</v>
          </cell>
        </row>
        <row r="3830">
          <cell r="C3830" t="str">
            <v>อ.โคกโพธิ์</v>
          </cell>
          <cell r="D3830" t="str">
            <v>ต.ป่าบอน</v>
          </cell>
          <cell r="E3830" t="str">
            <v>94120</v>
          </cell>
        </row>
        <row r="3831">
          <cell r="C3831" t="str">
            <v>อ.โคกโพธิ์</v>
          </cell>
          <cell r="D3831" t="str">
            <v>ต.ทรายขาว</v>
          </cell>
          <cell r="E3831" t="str">
            <v>94120</v>
          </cell>
        </row>
        <row r="3832">
          <cell r="C3832" t="str">
            <v>อ.โคกโพธิ์</v>
          </cell>
          <cell r="D3832" t="str">
            <v>ต.นาประดู่</v>
          </cell>
          <cell r="E3832" t="str">
            <v>94180</v>
          </cell>
        </row>
        <row r="3833">
          <cell r="C3833" t="str">
            <v>อ.โคกโพธิ์</v>
          </cell>
          <cell r="D3833" t="str">
            <v>ต.ปากล่อ</v>
          </cell>
          <cell r="E3833" t="str">
            <v>94180</v>
          </cell>
        </row>
        <row r="3834">
          <cell r="C3834" t="str">
            <v>อ.โคกโพธิ์</v>
          </cell>
          <cell r="D3834" t="str">
            <v>ต.ทุ่งพลา</v>
          </cell>
          <cell r="E3834" t="str">
            <v>94180</v>
          </cell>
        </row>
        <row r="3835">
          <cell r="C3835" t="str">
            <v>อ.โคกโพธิ์</v>
          </cell>
          <cell r="D3835" t="str">
            <v>ต.แม่ลาน</v>
          </cell>
          <cell r="E3835" t="str">
            <v>โปรดระบุ</v>
          </cell>
        </row>
        <row r="3836">
          <cell r="C3836" t="str">
            <v>อ.โคกโพธิ์</v>
          </cell>
          <cell r="D3836" t="str">
            <v>ต.ป่าไร่</v>
          </cell>
          <cell r="E3836" t="str">
            <v>โปรดระบุ</v>
          </cell>
        </row>
        <row r="3837">
          <cell r="C3837" t="str">
            <v>อ.โคกโพธิ์</v>
          </cell>
          <cell r="D3837" t="str">
            <v>ต.ท่าเรือ</v>
          </cell>
          <cell r="E3837" t="str">
            <v>94120</v>
          </cell>
        </row>
        <row r="3838">
          <cell r="C3838" t="str">
            <v>อ.โคกโพธิ์</v>
          </cell>
          <cell r="D3838" t="str">
            <v>ต.ม่วงเตี้ย</v>
          </cell>
          <cell r="E3838" t="str">
            <v>โปรดระบุ</v>
          </cell>
        </row>
        <row r="3839">
          <cell r="C3839" t="str">
            <v>อ.โคกโพธิ์</v>
          </cell>
          <cell r="D3839" t="str">
            <v>ต.นาเกตุ</v>
          </cell>
          <cell r="E3839" t="str">
            <v>94120</v>
          </cell>
        </row>
        <row r="3840">
          <cell r="C3840" t="str">
            <v>อ.โคกโพธิ์</v>
          </cell>
          <cell r="D3840" t="str">
            <v>ต.ควนโนรี</v>
          </cell>
          <cell r="E3840" t="str">
            <v>94180</v>
          </cell>
        </row>
        <row r="3841">
          <cell r="C3841" t="str">
            <v>อ.โคกโพธิ์</v>
          </cell>
          <cell r="D3841" t="str">
            <v>ต.ช้างให้ตก</v>
          </cell>
          <cell r="E3841" t="str">
            <v>94120</v>
          </cell>
        </row>
        <row r="3842">
          <cell r="C3842" t="str">
            <v>อ.หนองจิก</v>
          </cell>
          <cell r="D3842" t="str">
            <v>ต.เกาะเปาะ</v>
          </cell>
          <cell r="E3842" t="str">
            <v>94170</v>
          </cell>
        </row>
        <row r="3843">
          <cell r="C3843" t="str">
            <v>อ.หนองจิก</v>
          </cell>
          <cell r="D3843" t="str">
            <v>ต.คอลอตันหยง</v>
          </cell>
          <cell r="E3843" t="str">
            <v>94170</v>
          </cell>
        </row>
        <row r="3844">
          <cell r="C3844" t="str">
            <v>อ.หนองจิก</v>
          </cell>
          <cell r="D3844" t="str">
            <v>ต.ดอนรัก</v>
          </cell>
          <cell r="E3844" t="str">
            <v>94170</v>
          </cell>
        </row>
        <row r="3845">
          <cell r="C3845" t="str">
            <v>อ.หนองจิก</v>
          </cell>
          <cell r="D3845" t="str">
            <v>ต.ดาโต๊ะ</v>
          </cell>
          <cell r="E3845" t="str">
            <v>94170</v>
          </cell>
        </row>
        <row r="3846">
          <cell r="C3846" t="str">
            <v>อ.หนองจิก</v>
          </cell>
          <cell r="D3846" t="str">
            <v>ต.ตุยง</v>
          </cell>
          <cell r="E3846" t="str">
            <v>94170</v>
          </cell>
        </row>
        <row r="3847">
          <cell r="C3847" t="str">
            <v>อ.หนองจิก</v>
          </cell>
          <cell r="D3847" t="str">
            <v>ต.ท่ากำชำ</v>
          </cell>
          <cell r="E3847" t="str">
            <v>94170</v>
          </cell>
        </row>
        <row r="3848">
          <cell r="C3848" t="str">
            <v>อ.หนองจิก</v>
          </cell>
          <cell r="D3848" t="str">
            <v>ต.บ่อทอง</v>
          </cell>
          <cell r="E3848" t="str">
            <v>94170</v>
          </cell>
        </row>
        <row r="3849">
          <cell r="C3849" t="str">
            <v>อ.หนองจิก</v>
          </cell>
          <cell r="D3849" t="str">
            <v>ต.บางเขา</v>
          </cell>
          <cell r="E3849" t="str">
            <v>94170</v>
          </cell>
        </row>
        <row r="3850">
          <cell r="C3850" t="str">
            <v>อ.หนองจิก</v>
          </cell>
          <cell r="D3850" t="str">
            <v>ต.บางตาวา</v>
          </cell>
          <cell r="E3850" t="str">
            <v>94170</v>
          </cell>
        </row>
        <row r="3851">
          <cell r="C3851" t="str">
            <v>อ.หนองจิก</v>
          </cell>
          <cell r="D3851" t="str">
            <v>ต.ปุโละปุโย</v>
          </cell>
          <cell r="E3851" t="str">
            <v>94170</v>
          </cell>
        </row>
        <row r="3852">
          <cell r="C3852" t="str">
            <v>อ.หนองจิก</v>
          </cell>
          <cell r="D3852" t="str">
            <v>ต.ยาบี</v>
          </cell>
          <cell r="E3852" t="str">
            <v>94170</v>
          </cell>
        </row>
        <row r="3853">
          <cell r="C3853" t="str">
            <v>อ.หนองจิก</v>
          </cell>
          <cell r="D3853" t="str">
            <v>ต.ลิปะสะโง</v>
          </cell>
          <cell r="E3853" t="str">
            <v>94170</v>
          </cell>
        </row>
        <row r="3854">
          <cell r="C3854" t="str">
            <v>อ.ปะนาเระ</v>
          </cell>
          <cell r="D3854" t="str">
            <v>ต.ปะนาเระ</v>
          </cell>
          <cell r="E3854" t="str">
            <v>94130</v>
          </cell>
        </row>
        <row r="3855">
          <cell r="C3855" t="str">
            <v>อ.ปะนาเระ</v>
          </cell>
          <cell r="D3855" t="str">
            <v>ต.ท่าข้าม</v>
          </cell>
          <cell r="E3855" t="str">
            <v>94130</v>
          </cell>
        </row>
        <row r="3856">
          <cell r="C3856" t="str">
            <v>อ.ปะนาเระ</v>
          </cell>
          <cell r="D3856" t="str">
            <v>ต.บ้านนอก</v>
          </cell>
          <cell r="E3856" t="str">
            <v>94130</v>
          </cell>
        </row>
        <row r="3857">
          <cell r="C3857" t="str">
            <v>อ.ปะนาเระ</v>
          </cell>
          <cell r="D3857" t="str">
            <v>ต.ดอน</v>
          </cell>
          <cell r="E3857" t="str">
            <v>94130</v>
          </cell>
        </row>
        <row r="3858">
          <cell r="C3858" t="str">
            <v>อ.ปะนาเระ</v>
          </cell>
          <cell r="D3858" t="str">
            <v>ต.ควน</v>
          </cell>
          <cell r="E3858" t="str">
            <v>94190</v>
          </cell>
        </row>
        <row r="3859">
          <cell r="C3859" t="str">
            <v>อ.ปะนาเระ</v>
          </cell>
          <cell r="D3859" t="str">
            <v>ต.ท่าน้ำ</v>
          </cell>
          <cell r="E3859" t="str">
            <v>94130</v>
          </cell>
        </row>
        <row r="3860">
          <cell r="C3860" t="str">
            <v>อ.ปะนาเระ</v>
          </cell>
          <cell r="D3860" t="str">
            <v>ต.คอกกระบือ</v>
          </cell>
          <cell r="E3860" t="str">
            <v>94130</v>
          </cell>
        </row>
        <row r="3861">
          <cell r="C3861" t="str">
            <v>อ.ปะนาเระ</v>
          </cell>
          <cell r="D3861" t="str">
            <v>ต.พ่อมิ่ง</v>
          </cell>
          <cell r="E3861" t="str">
            <v>94130</v>
          </cell>
        </row>
        <row r="3862">
          <cell r="C3862" t="str">
            <v>อ.ปะนาเระ</v>
          </cell>
          <cell r="D3862" t="str">
            <v>ต.บ้านกลาง</v>
          </cell>
          <cell r="E3862" t="str">
            <v>94130</v>
          </cell>
        </row>
        <row r="3863">
          <cell r="C3863" t="str">
            <v>อ.ปะนาเระ</v>
          </cell>
          <cell r="D3863" t="str">
            <v>ต.บ้านน้ำบ่อ</v>
          </cell>
          <cell r="E3863" t="str">
            <v>94130</v>
          </cell>
        </row>
        <row r="3864">
          <cell r="C3864" t="str">
            <v>อ.มายอ</v>
          </cell>
          <cell r="D3864" t="str">
            <v>ต.มายอ</v>
          </cell>
          <cell r="E3864" t="str">
            <v>94140</v>
          </cell>
        </row>
        <row r="3865">
          <cell r="C3865" t="str">
            <v>อ.มายอ</v>
          </cell>
          <cell r="D3865" t="str">
            <v>ต.ถนน</v>
          </cell>
          <cell r="E3865" t="str">
            <v>94140</v>
          </cell>
        </row>
        <row r="3866">
          <cell r="C3866" t="str">
            <v>อ.มายอ</v>
          </cell>
          <cell r="D3866" t="str">
            <v>ต.ตรัง</v>
          </cell>
          <cell r="E3866" t="str">
            <v>94140</v>
          </cell>
        </row>
        <row r="3867">
          <cell r="C3867" t="str">
            <v>อ.มายอ</v>
          </cell>
          <cell r="D3867" t="str">
            <v>ต.กระหวะ</v>
          </cell>
          <cell r="E3867" t="str">
            <v>94140</v>
          </cell>
        </row>
        <row r="3868">
          <cell r="C3868" t="str">
            <v>อ.มายอ</v>
          </cell>
          <cell r="D3868" t="str">
            <v>ต.ลุโบะยิไร</v>
          </cell>
          <cell r="E3868" t="str">
            <v>94140</v>
          </cell>
        </row>
        <row r="3869">
          <cell r="C3869" t="str">
            <v>อ.มายอ</v>
          </cell>
          <cell r="D3869" t="str">
            <v>ต.ลางา</v>
          </cell>
          <cell r="E3869" t="str">
            <v>94190</v>
          </cell>
        </row>
        <row r="3870">
          <cell r="C3870" t="str">
            <v>อ.มายอ</v>
          </cell>
          <cell r="D3870" t="str">
            <v>ต.กระเสาะ</v>
          </cell>
          <cell r="E3870" t="str">
            <v>94140</v>
          </cell>
        </row>
        <row r="3871">
          <cell r="C3871" t="str">
            <v>อ.มายอ</v>
          </cell>
          <cell r="D3871" t="str">
            <v>ต.เกาะจัน</v>
          </cell>
          <cell r="E3871" t="str">
            <v>94140</v>
          </cell>
        </row>
        <row r="3872">
          <cell r="C3872" t="str">
            <v>อ.มายอ</v>
          </cell>
          <cell r="D3872" t="str">
            <v>ต.ปะโด</v>
          </cell>
          <cell r="E3872" t="str">
            <v>94140</v>
          </cell>
        </row>
        <row r="3873">
          <cell r="C3873" t="str">
            <v>อ.มายอ</v>
          </cell>
          <cell r="D3873" t="str">
            <v>ต.สาคอบน</v>
          </cell>
          <cell r="E3873" t="str">
            <v>94140</v>
          </cell>
        </row>
        <row r="3874">
          <cell r="C3874" t="str">
            <v>อ.มายอ</v>
          </cell>
          <cell r="D3874" t="str">
            <v>ต.สาคอใต้</v>
          </cell>
          <cell r="E3874" t="str">
            <v>94140</v>
          </cell>
        </row>
        <row r="3875">
          <cell r="C3875" t="str">
            <v>อ.มายอ</v>
          </cell>
          <cell r="D3875" t="str">
            <v>ต.สะกำ</v>
          </cell>
          <cell r="E3875" t="str">
            <v>94140</v>
          </cell>
        </row>
        <row r="3876">
          <cell r="C3876" t="str">
            <v>อ.มายอ</v>
          </cell>
          <cell r="D3876" t="str">
            <v>ต.ปานัน</v>
          </cell>
          <cell r="E3876" t="str">
            <v>94140</v>
          </cell>
        </row>
        <row r="3877">
          <cell r="C3877" t="str">
            <v>อ.ทุ่งยางแดง</v>
          </cell>
          <cell r="D3877" t="str">
            <v>ต.ตะโละแมะนา</v>
          </cell>
          <cell r="E3877" t="str">
            <v>94140</v>
          </cell>
        </row>
        <row r="3878">
          <cell r="C3878" t="str">
            <v>อ.ทุ่งยางแดง</v>
          </cell>
          <cell r="D3878" t="str">
            <v>ต.พิเทน</v>
          </cell>
          <cell r="E3878" t="str">
            <v>94140</v>
          </cell>
        </row>
        <row r="3879">
          <cell r="C3879" t="str">
            <v>อ.ทุ่งยางแดง</v>
          </cell>
          <cell r="D3879" t="str">
            <v>ต.น้ำดำ</v>
          </cell>
          <cell r="E3879" t="str">
            <v>94140</v>
          </cell>
        </row>
        <row r="3880">
          <cell r="C3880" t="str">
            <v>อ.ทุ่งยางแดง</v>
          </cell>
          <cell r="D3880" t="str">
            <v>ต.ปากู</v>
          </cell>
          <cell r="E3880" t="str">
            <v>94140</v>
          </cell>
        </row>
        <row r="3881">
          <cell r="C3881" t="str">
            <v>อ.สายบุรี</v>
          </cell>
          <cell r="D3881" t="str">
            <v>ต.ตะลุบัน</v>
          </cell>
          <cell r="E3881" t="str">
            <v>94110</v>
          </cell>
        </row>
        <row r="3882">
          <cell r="C3882" t="str">
            <v>อ.สายบุรี</v>
          </cell>
          <cell r="D3882" t="str">
            <v>ต.ตะบิ้ง</v>
          </cell>
          <cell r="E3882" t="str">
            <v>94110</v>
          </cell>
        </row>
        <row r="3883">
          <cell r="C3883" t="str">
            <v>อ.สายบุรี</v>
          </cell>
          <cell r="D3883" t="str">
            <v>ต.ปะเสยะวอ</v>
          </cell>
          <cell r="E3883" t="str">
            <v>94110</v>
          </cell>
        </row>
        <row r="3884">
          <cell r="C3884" t="str">
            <v>อ.สายบุรี</v>
          </cell>
          <cell r="D3884" t="str">
            <v>ต.บางเก่า</v>
          </cell>
          <cell r="E3884" t="str">
            <v>94110</v>
          </cell>
        </row>
        <row r="3885">
          <cell r="C3885" t="str">
            <v>อ.สายบุรี</v>
          </cell>
          <cell r="D3885" t="str">
            <v>ต.บือเระ</v>
          </cell>
          <cell r="E3885" t="str">
            <v>94110</v>
          </cell>
        </row>
        <row r="3886">
          <cell r="C3886" t="str">
            <v>อ.สายบุรี</v>
          </cell>
          <cell r="D3886" t="str">
            <v>ต.เตราะบอน</v>
          </cell>
          <cell r="E3886" t="str">
            <v>94110</v>
          </cell>
        </row>
        <row r="3887">
          <cell r="C3887" t="str">
            <v>อ.สายบุรี</v>
          </cell>
          <cell r="D3887" t="str">
            <v>ต.กะดุนง</v>
          </cell>
          <cell r="E3887" t="str">
            <v>94110</v>
          </cell>
        </row>
        <row r="3888">
          <cell r="C3888" t="str">
            <v>อ.สายบุรี</v>
          </cell>
          <cell r="D3888" t="str">
            <v>ต.ละหาร</v>
          </cell>
          <cell r="E3888" t="str">
            <v>94110</v>
          </cell>
        </row>
        <row r="3889">
          <cell r="C3889" t="str">
            <v>อ.สายบุรี</v>
          </cell>
          <cell r="D3889" t="str">
            <v>ต.มะนังดาลำ</v>
          </cell>
          <cell r="E3889" t="str">
            <v>94110</v>
          </cell>
        </row>
        <row r="3890">
          <cell r="C3890" t="str">
            <v>อ.สายบุรี</v>
          </cell>
          <cell r="D3890" t="str">
            <v>ต.แป้น</v>
          </cell>
          <cell r="E3890" t="str">
            <v>94110</v>
          </cell>
        </row>
        <row r="3891">
          <cell r="C3891" t="str">
            <v>อ.สายบุรี</v>
          </cell>
          <cell r="D3891" t="str">
            <v>ต.ทุ่งคล้า</v>
          </cell>
          <cell r="E3891" t="str">
            <v>94190</v>
          </cell>
        </row>
        <row r="3892">
          <cell r="C3892" t="str">
            <v>อ.ไม้แก่น</v>
          </cell>
          <cell r="D3892" t="str">
            <v>ต.ไทรทอง</v>
          </cell>
          <cell r="E3892" t="str">
            <v>94220</v>
          </cell>
        </row>
        <row r="3893">
          <cell r="C3893" t="str">
            <v>อ.ไม้แก่น</v>
          </cell>
          <cell r="D3893" t="str">
            <v>ต.ไม้แก่น</v>
          </cell>
          <cell r="E3893" t="str">
            <v>94220</v>
          </cell>
        </row>
        <row r="3894">
          <cell r="C3894" t="str">
            <v>อ.ไม้แก่น</v>
          </cell>
          <cell r="D3894" t="str">
            <v>ต.ตะโละไกรทอง</v>
          </cell>
          <cell r="E3894" t="str">
            <v>94220</v>
          </cell>
        </row>
        <row r="3895">
          <cell r="C3895" t="str">
            <v>อ.ไม้แก่น</v>
          </cell>
          <cell r="D3895" t="str">
            <v>ต.ดอนทราย</v>
          </cell>
          <cell r="E3895" t="str">
            <v>94220</v>
          </cell>
        </row>
        <row r="3896">
          <cell r="C3896" t="str">
            <v>อ.ยะหริ่ง</v>
          </cell>
          <cell r="D3896" t="str">
            <v>ต.ตะโละ</v>
          </cell>
          <cell r="E3896" t="str">
            <v>94150</v>
          </cell>
        </row>
        <row r="3897">
          <cell r="C3897" t="str">
            <v>อ.ยะหริ่ง</v>
          </cell>
          <cell r="D3897" t="str">
            <v>ต.ตะโละกาโปร์</v>
          </cell>
          <cell r="E3897" t="str">
            <v>94150</v>
          </cell>
        </row>
        <row r="3898">
          <cell r="C3898" t="str">
            <v>อ.ยะหริ่ง</v>
          </cell>
          <cell r="D3898" t="str">
            <v>ต.ตันหยงดาลอ</v>
          </cell>
          <cell r="E3898" t="str">
            <v>94150</v>
          </cell>
        </row>
        <row r="3899">
          <cell r="C3899" t="str">
            <v>อ.ยะหริ่ง</v>
          </cell>
          <cell r="D3899" t="str">
            <v>ต.ตันหยงจึงงา</v>
          </cell>
          <cell r="E3899" t="str">
            <v>94190</v>
          </cell>
        </row>
        <row r="3900">
          <cell r="C3900" t="str">
            <v>อ.ยะหริ่ง</v>
          </cell>
          <cell r="D3900" t="str">
            <v>ต.ตอหลัง</v>
          </cell>
          <cell r="E3900" t="str">
            <v>94150</v>
          </cell>
        </row>
        <row r="3901">
          <cell r="C3901" t="str">
            <v>อ.ยะหริ่ง</v>
          </cell>
          <cell r="D3901" t="str">
            <v>ต.ตาแกะ</v>
          </cell>
          <cell r="E3901" t="str">
            <v>94150</v>
          </cell>
        </row>
        <row r="3902">
          <cell r="C3902" t="str">
            <v>อ.ยะหริ่ง</v>
          </cell>
          <cell r="D3902" t="str">
            <v>ต.ตาลีอายร์</v>
          </cell>
          <cell r="E3902" t="str">
            <v>94150</v>
          </cell>
        </row>
        <row r="3903">
          <cell r="C3903" t="str">
            <v>อ.ยะหริ่ง</v>
          </cell>
          <cell r="D3903" t="str">
            <v>ต.ยามู</v>
          </cell>
          <cell r="E3903" t="str">
            <v>94150</v>
          </cell>
        </row>
        <row r="3904">
          <cell r="C3904" t="str">
            <v>อ.ยะหริ่ง</v>
          </cell>
          <cell r="D3904" t="str">
            <v>ต.บางปู</v>
          </cell>
          <cell r="E3904" t="str">
            <v>94150</v>
          </cell>
        </row>
        <row r="3905">
          <cell r="C3905" t="str">
            <v>อ.ยะหริ่ง</v>
          </cell>
          <cell r="D3905" t="str">
            <v>ต.หนองแรต</v>
          </cell>
          <cell r="E3905" t="str">
            <v>94150</v>
          </cell>
        </row>
        <row r="3906">
          <cell r="C3906" t="str">
            <v>อ.ยะหริ่ง</v>
          </cell>
          <cell r="D3906" t="str">
            <v>ต.ปิยามุมัง</v>
          </cell>
          <cell r="E3906" t="str">
            <v>94150</v>
          </cell>
        </row>
        <row r="3907">
          <cell r="C3907" t="str">
            <v>อ.ยะหริ่ง</v>
          </cell>
          <cell r="D3907" t="str">
            <v>ต.ปุลากง</v>
          </cell>
          <cell r="E3907" t="str">
            <v>94150</v>
          </cell>
        </row>
        <row r="3908">
          <cell r="C3908" t="str">
            <v>อ.ยะหริ่ง</v>
          </cell>
          <cell r="D3908" t="str">
            <v>ต.บาโลย</v>
          </cell>
          <cell r="E3908" t="str">
            <v>94190</v>
          </cell>
        </row>
        <row r="3909">
          <cell r="C3909" t="str">
            <v>อ.ยะหริ่ง</v>
          </cell>
          <cell r="D3909" t="str">
            <v>ต.สาบัน</v>
          </cell>
          <cell r="E3909" t="str">
            <v>94150</v>
          </cell>
        </row>
        <row r="3910">
          <cell r="C3910" t="str">
            <v>อ.ยะหริ่ง</v>
          </cell>
          <cell r="D3910" t="str">
            <v>ต.มะนังยง</v>
          </cell>
          <cell r="E3910" t="str">
            <v>94150</v>
          </cell>
        </row>
        <row r="3911">
          <cell r="C3911" t="str">
            <v>อ.ยะหริ่ง</v>
          </cell>
          <cell r="D3911" t="str">
            <v>ต.ราตาปันยัง</v>
          </cell>
          <cell r="E3911" t="str">
            <v>94150</v>
          </cell>
        </row>
        <row r="3912">
          <cell r="C3912" t="str">
            <v>อ.ยะหริ่ง</v>
          </cell>
          <cell r="D3912" t="str">
            <v>ต.จะรัง</v>
          </cell>
          <cell r="E3912" t="str">
            <v>94150</v>
          </cell>
        </row>
        <row r="3913">
          <cell r="C3913" t="str">
            <v>อ.ยะหริ่ง</v>
          </cell>
          <cell r="D3913" t="str">
            <v>ต.แหลมโพธิ์</v>
          </cell>
          <cell r="E3913" t="str">
            <v>94150</v>
          </cell>
        </row>
        <row r="3914">
          <cell r="C3914" t="str">
            <v>อ.ยะรัง</v>
          </cell>
          <cell r="D3914" t="str">
            <v>ต.ยะรัง</v>
          </cell>
          <cell r="E3914" t="str">
            <v>94160</v>
          </cell>
        </row>
        <row r="3915">
          <cell r="C3915" t="str">
            <v>อ.ยะรัง</v>
          </cell>
          <cell r="D3915" t="str">
            <v>ต.สะดาวา</v>
          </cell>
          <cell r="E3915" t="str">
            <v>94160</v>
          </cell>
        </row>
        <row r="3916">
          <cell r="C3916" t="str">
            <v>อ.ยะรัง</v>
          </cell>
          <cell r="D3916" t="str">
            <v>ต.ประจัน</v>
          </cell>
          <cell r="E3916" t="str">
            <v>94160</v>
          </cell>
        </row>
        <row r="3917">
          <cell r="C3917" t="str">
            <v>อ.ยะรัง</v>
          </cell>
          <cell r="D3917" t="str">
            <v>ต.สะนอ</v>
          </cell>
          <cell r="E3917" t="str">
            <v>94160</v>
          </cell>
        </row>
        <row r="3918">
          <cell r="C3918" t="str">
            <v>อ.ยะรัง</v>
          </cell>
          <cell r="D3918" t="str">
            <v>ต.ระแว้ง</v>
          </cell>
          <cell r="E3918" t="str">
            <v>94160</v>
          </cell>
        </row>
        <row r="3919">
          <cell r="C3919" t="str">
            <v>อ.ยะรัง</v>
          </cell>
          <cell r="D3919" t="str">
            <v>ต.ปิตูมุดี</v>
          </cell>
          <cell r="E3919" t="str">
            <v>94160</v>
          </cell>
        </row>
        <row r="3920">
          <cell r="C3920" t="str">
            <v>อ.ยะรัง</v>
          </cell>
          <cell r="D3920" t="str">
            <v>ต.วัด</v>
          </cell>
          <cell r="E3920" t="str">
            <v>94160</v>
          </cell>
        </row>
        <row r="3921">
          <cell r="C3921" t="str">
            <v>อ.ยะรัง</v>
          </cell>
          <cell r="D3921" t="str">
            <v>ต.กระโด</v>
          </cell>
          <cell r="E3921" t="str">
            <v>94160</v>
          </cell>
        </row>
        <row r="3922">
          <cell r="C3922" t="str">
            <v>อ.ยะรัง</v>
          </cell>
          <cell r="D3922" t="str">
            <v>ต.คลองใหม่</v>
          </cell>
          <cell r="E3922" t="str">
            <v>94160</v>
          </cell>
        </row>
        <row r="3923">
          <cell r="C3923" t="str">
            <v>อ.ยะรัง</v>
          </cell>
          <cell r="D3923" t="str">
            <v>ต.เมาะมาวี</v>
          </cell>
          <cell r="E3923" t="str">
            <v>94160</v>
          </cell>
        </row>
        <row r="3924">
          <cell r="C3924" t="str">
            <v>อ.ยะรัง</v>
          </cell>
          <cell r="D3924" t="str">
            <v>ต.กอลำ</v>
          </cell>
          <cell r="E3924" t="str">
            <v>94160</v>
          </cell>
        </row>
        <row r="3925">
          <cell r="C3925" t="str">
            <v>อ.ยะรัง</v>
          </cell>
          <cell r="D3925" t="str">
            <v>ต.เขาตูม</v>
          </cell>
          <cell r="E3925" t="str">
            <v>94160</v>
          </cell>
        </row>
        <row r="3926">
          <cell r="C3926" t="str">
            <v>อ.กะพ้อ</v>
          </cell>
          <cell r="D3926" t="str">
            <v>ต.กะรุบี</v>
          </cell>
          <cell r="E3926" t="str">
            <v>94230</v>
          </cell>
        </row>
        <row r="3927">
          <cell r="C3927" t="str">
            <v>อ.กะพ้อ</v>
          </cell>
          <cell r="D3927" t="str">
            <v>ต.ตะโละดือรามัน</v>
          </cell>
          <cell r="E3927" t="str">
            <v>94230</v>
          </cell>
        </row>
        <row r="3928">
          <cell r="C3928" t="str">
            <v>อ.กะพ้อ</v>
          </cell>
          <cell r="D3928" t="str">
            <v>ต.ปล่องหอย</v>
          </cell>
          <cell r="E3928" t="str">
            <v>94230</v>
          </cell>
        </row>
        <row r="3929">
          <cell r="C3929" t="str">
            <v>อ.แม่ลาน</v>
          </cell>
          <cell r="D3929" t="str">
            <v>ต.แม่ลาน</v>
          </cell>
          <cell r="E3929" t="str">
            <v>94180</v>
          </cell>
        </row>
        <row r="3930">
          <cell r="C3930" t="str">
            <v>อ.แม่ลาน</v>
          </cell>
          <cell r="D3930" t="str">
            <v>ต.ม่วงเตี้ย</v>
          </cell>
          <cell r="E3930" t="str">
            <v>94180</v>
          </cell>
        </row>
        <row r="3931">
          <cell r="C3931" t="str">
            <v>อ.แม่ลาน</v>
          </cell>
          <cell r="D3931" t="str">
            <v>ต.ป่าไร่</v>
          </cell>
          <cell r="E3931" t="str">
            <v>94180</v>
          </cell>
        </row>
        <row r="3932">
          <cell r="C3932" t="str">
            <v>อ.พระนครศรีอยุธยา</v>
          </cell>
          <cell r="D3932" t="str">
            <v>ต.ประตูชัย</v>
          </cell>
          <cell r="E3932" t="str">
            <v>13000</v>
          </cell>
        </row>
        <row r="3933">
          <cell r="C3933" t="str">
            <v>อ.พระนครศรีอยุธยา</v>
          </cell>
          <cell r="D3933" t="str">
            <v>ต.กะมัง</v>
          </cell>
          <cell r="E3933" t="str">
            <v>13000</v>
          </cell>
        </row>
        <row r="3934">
          <cell r="C3934" t="str">
            <v>อ.พระนครศรีอยุธยา</v>
          </cell>
          <cell r="D3934" t="str">
            <v>ต.หอรัตนไชย</v>
          </cell>
          <cell r="E3934" t="str">
            <v>13000</v>
          </cell>
        </row>
        <row r="3935">
          <cell r="C3935" t="str">
            <v>อ.พระนครศรีอยุธยา</v>
          </cell>
          <cell r="D3935" t="str">
            <v>ต.หัวรอ</v>
          </cell>
          <cell r="E3935" t="str">
            <v>13000</v>
          </cell>
        </row>
        <row r="3936">
          <cell r="C3936" t="str">
            <v>อ.พระนครศรีอยุธยา</v>
          </cell>
          <cell r="D3936" t="str">
            <v>ต.ท่าวาสุกรี</v>
          </cell>
          <cell r="E3936" t="str">
            <v>13000</v>
          </cell>
        </row>
        <row r="3937">
          <cell r="C3937" t="str">
            <v>อ.พระนครศรีอยุธยา</v>
          </cell>
          <cell r="D3937" t="str">
            <v>ต.ไผ่ลิง</v>
          </cell>
          <cell r="E3937" t="str">
            <v>13000</v>
          </cell>
        </row>
        <row r="3938">
          <cell r="C3938" t="str">
            <v>อ.พระนครศรีอยุธยา</v>
          </cell>
          <cell r="D3938" t="str">
            <v>ต.ปากกราน</v>
          </cell>
          <cell r="E3938" t="str">
            <v>13000</v>
          </cell>
        </row>
        <row r="3939">
          <cell r="C3939" t="str">
            <v>อ.พระนครศรีอยุธยา</v>
          </cell>
          <cell r="D3939" t="str">
            <v>ต.ภูเขาทอง</v>
          </cell>
          <cell r="E3939" t="str">
            <v>13000</v>
          </cell>
        </row>
        <row r="3940">
          <cell r="C3940" t="str">
            <v>อ.พระนครศรีอยุธยา</v>
          </cell>
          <cell r="D3940" t="str">
            <v>ต.สำเภาล่ม</v>
          </cell>
          <cell r="E3940" t="str">
            <v>13000</v>
          </cell>
        </row>
        <row r="3941">
          <cell r="C3941" t="str">
            <v>อ.พระนครศรีอยุธยา</v>
          </cell>
          <cell r="D3941" t="str">
            <v>ต.สวนพริก</v>
          </cell>
          <cell r="E3941" t="str">
            <v>13000</v>
          </cell>
        </row>
        <row r="3942">
          <cell r="C3942" t="str">
            <v>อ.พระนครศรีอยุธยา</v>
          </cell>
          <cell r="D3942" t="str">
            <v>ต.คลองตะเคียน</v>
          </cell>
          <cell r="E3942" t="str">
            <v>13000</v>
          </cell>
        </row>
        <row r="3943">
          <cell r="C3943" t="str">
            <v>อ.พระนครศรีอยุธยา</v>
          </cell>
          <cell r="D3943" t="str">
            <v>ต.วัดตูม</v>
          </cell>
          <cell r="E3943" t="str">
            <v>13000</v>
          </cell>
        </row>
        <row r="3944">
          <cell r="C3944" t="str">
            <v>อ.พระนครศรีอยุธยา</v>
          </cell>
          <cell r="D3944" t="str">
            <v>ต.หันตรา</v>
          </cell>
          <cell r="E3944" t="str">
            <v>13000</v>
          </cell>
        </row>
        <row r="3945">
          <cell r="C3945" t="str">
            <v>อ.พระนครศรีอยุธยา</v>
          </cell>
          <cell r="D3945" t="str">
            <v>ต.ลุมพลี</v>
          </cell>
          <cell r="E3945" t="str">
            <v>13000</v>
          </cell>
        </row>
        <row r="3946">
          <cell r="C3946" t="str">
            <v>อ.พระนครศรีอยุธยา</v>
          </cell>
          <cell r="D3946" t="str">
            <v>ต.บ้านใหม่</v>
          </cell>
          <cell r="E3946" t="str">
            <v>13000</v>
          </cell>
        </row>
        <row r="3947">
          <cell r="C3947" t="str">
            <v>อ.พระนครศรีอยุธยา</v>
          </cell>
          <cell r="D3947" t="str">
            <v>ต.บ้านเกาะ</v>
          </cell>
          <cell r="E3947" t="str">
            <v>13000</v>
          </cell>
        </row>
        <row r="3948">
          <cell r="C3948" t="str">
            <v>อ.พระนครศรีอยุธยา</v>
          </cell>
          <cell r="D3948" t="str">
            <v>ต.คลองสวนพลู</v>
          </cell>
          <cell r="E3948" t="str">
            <v>13000</v>
          </cell>
        </row>
        <row r="3949">
          <cell r="C3949" t="str">
            <v>อ.พระนครศรีอยุธยา</v>
          </cell>
          <cell r="D3949" t="str">
            <v>ต.คลองสระบัว</v>
          </cell>
          <cell r="E3949" t="str">
            <v>13000</v>
          </cell>
        </row>
        <row r="3950">
          <cell r="C3950" t="str">
            <v>อ.พระนครศรีอยุธยา</v>
          </cell>
          <cell r="D3950" t="str">
            <v>ต.เกาะเรียน</v>
          </cell>
          <cell r="E3950" t="str">
            <v>13000</v>
          </cell>
        </row>
        <row r="3951">
          <cell r="C3951" t="str">
            <v>อ.พระนครศรีอยุธยา</v>
          </cell>
          <cell r="D3951" t="str">
            <v>ต.บ้านป้อม</v>
          </cell>
          <cell r="E3951" t="str">
            <v>13000</v>
          </cell>
        </row>
        <row r="3952">
          <cell r="C3952" t="str">
            <v>อ.พระนครศรีอยุธยา</v>
          </cell>
          <cell r="D3952" t="str">
            <v>ต.บ้านรุน</v>
          </cell>
          <cell r="E3952" t="str">
            <v>13000</v>
          </cell>
        </row>
        <row r="3953">
          <cell r="C3953" t="str">
            <v>อ.พระนครศรีอยุธยา</v>
          </cell>
          <cell r="D3953" t="str">
            <v>ต.จำปา</v>
          </cell>
          <cell r="E3953" t="str">
            <v>โปรดระบุ</v>
          </cell>
        </row>
        <row r="3954">
          <cell r="C3954" t="str">
            <v>อ.ท่าเรือ</v>
          </cell>
          <cell r="D3954" t="str">
            <v>ต.ท่าเรือ</v>
          </cell>
          <cell r="E3954" t="str">
            <v>13130</v>
          </cell>
        </row>
        <row r="3955">
          <cell r="C3955" t="str">
            <v>อ.ท่าเรือ</v>
          </cell>
          <cell r="D3955" t="str">
            <v>ต.จำปา</v>
          </cell>
          <cell r="E3955" t="str">
            <v>13130</v>
          </cell>
        </row>
        <row r="3956">
          <cell r="C3956" t="str">
            <v>อ.ท่าเรือ</v>
          </cell>
          <cell r="D3956" t="str">
            <v>ต.ท่าหลวง</v>
          </cell>
          <cell r="E3956" t="str">
            <v>13130</v>
          </cell>
        </row>
        <row r="3957">
          <cell r="C3957" t="str">
            <v>อ.ท่าเรือ</v>
          </cell>
          <cell r="D3957" t="str">
            <v>ต.บ้านร่อม</v>
          </cell>
          <cell r="E3957" t="str">
            <v>13130</v>
          </cell>
        </row>
        <row r="3958">
          <cell r="C3958" t="str">
            <v>อ.ท่าเรือ</v>
          </cell>
          <cell r="D3958" t="str">
            <v>ต.ศาลาลอย</v>
          </cell>
          <cell r="E3958" t="str">
            <v>13130</v>
          </cell>
        </row>
        <row r="3959">
          <cell r="C3959" t="str">
            <v>อ.ท่าเรือ</v>
          </cell>
          <cell r="D3959" t="str">
            <v>ต.วังแดง</v>
          </cell>
          <cell r="E3959" t="str">
            <v>13130</v>
          </cell>
        </row>
        <row r="3960">
          <cell r="C3960" t="str">
            <v>อ.ท่าเรือ</v>
          </cell>
          <cell r="D3960" t="str">
            <v>ต.โพธิ์เอน</v>
          </cell>
          <cell r="E3960" t="str">
            <v>13130</v>
          </cell>
        </row>
        <row r="3961">
          <cell r="C3961" t="str">
            <v>อ.ท่าเรือ</v>
          </cell>
          <cell r="D3961" t="str">
            <v>ต.ปากท่า</v>
          </cell>
          <cell r="E3961" t="str">
            <v>13130</v>
          </cell>
        </row>
        <row r="3962">
          <cell r="C3962" t="str">
            <v>อ.ท่าเรือ</v>
          </cell>
          <cell r="D3962" t="str">
            <v>ต.หนองขนาก</v>
          </cell>
          <cell r="E3962" t="str">
            <v>13130</v>
          </cell>
        </row>
        <row r="3963">
          <cell r="C3963" t="str">
            <v>อ.ท่าเรือ</v>
          </cell>
          <cell r="D3963" t="str">
            <v>ต.ท่าเจ้าสนุก</v>
          </cell>
          <cell r="E3963" t="str">
            <v>13130</v>
          </cell>
        </row>
        <row r="3964">
          <cell r="C3964" t="str">
            <v>อ.นครหลวง</v>
          </cell>
          <cell r="D3964" t="str">
            <v>ต.นครหลวง</v>
          </cell>
          <cell r="E3964" t="str">
            <v>13260</v>
          </cell>
        </row>
        <row r="3965">
          <cell r="C3965" t="str">
            <v>อ.นครหลวง</v>
          </cell>
          <cell r="D3965" t="str">
            <v>ต.ท่าช้าง</v>
          </cell>
          <cell r="E3965" t="str">
            <v>13260</v>
          </cell>
        </row>
        <row r="3966">
          <cell r="C3966" t="str">
            <v>อ.นครหลวง</v>
          </cell>
          <cell r="D3966" t="str">
            <v>ต.บ่อโพง</v>
          </cell>
          <cell r="E3966" t="str">
            <v>13260</v>
          </cell>
        </row>
        <row r="3967">
          <cell r="C3967" t="str">
            <v>อ.นครหลวง</v>
          </cell>
          <cell r="D3967" t="str">
            <v>ต.บ้านชุ้ง</v>
          </cell>
          <cell r="E3967" t="str">
            <v>13260</v>
          </cell>
        </row>
        <row r="3968">
          <cell r="C3968" t="str">
            <v>อ.นครหลวง</v>
          </cell>
          <cell r="D3968" t="str">
            <v>ต.ปากจั่น</v>
          </cell>
          <cell r="E3968" t="str">
            <v>13260</v>
          </cell>
        </row>
        <row r="3969">
          <cell r="C3969" t="str">
            <v>อ.นครหลวง</v>
          </cell>
          <cell r="D3969" t="str">
            <v>ต.บางระกำ</v>
          </cell>
          <cell r="E3969" t="str">
            <v>13260</v>
          </cell>
        </row>
        <row r="3970">
          <cell r="C3970" t="str">
            <v>อ.นครหลวง</v>
          </cell>
          <cell r="D3970" t="str">
            <v>ต.บางพระครู</v>
          </cell>
          <cell r="E3970" t="str">
            <v>13260</v>
          </cell>
        </row>
        <row r="3971">
          <cell r="C3971" t="str">
            <v>อ.นครหลวง</v>
          </cell>
          <cell r="D3971" t="str">
            <v>ต.แม่ลา</v>
          </cell>
          <cell r="E3971" t="str">
            <v>13260</v>
          </cell>
        </row>
        <row r="3972">
          <cell r="C3972" t="str">
            <v>อ.นครหลวง</v>
          </cell>
          <cell r="D3972" t="str">
            <v>ต.หนองปลิง</v>
          </cell>
          <cell r="E3972" t="str">
            <v>13260</v>
          </cell>
        </row>
        <row r="3973">
          <cell r="C3973" t="str">
            <v>อ.นครหลวง</v>
          </cell>
          <cell r="D3973" t="str">
            <v>ต.คลองสะแก</v>
          </cell>
          <cell r="E3973" t="str">
            <v>13260</v>
          </cell>
        </row>
        <row r="3974">
          <cell r="C3974" t="str">
            <v>อ.นครหลวง</v>
          </cell>
          <cell r="D3974" t="str">
            <v>ต.สามไถ</v>
          </cell>
          <cell r="E3974" t="str">
            <v>13260</v>
          </cell>
        </row>
        <row r="3975">
          <cell r="C3975" t="str">
            <v>อ.นครหลวง</v>
          </cell>
          <cell r="D3975" t="str">
            <v>ต.พระนอน</v>
          </cell>
          <cell r="E3975" t="str">
            <v>13260</v>
          </cell>
        </row>
        <row r="3976">
          <cell r="C3976" t="str">
            <v>อ.บางไทร</v>
          </cell>
          <cell r="D3976" t="str">
            <v>ต.บางไทร</v>
          </cell>
          <cell r="E3976" t="str">
            <v>13190</v>
          </cell>
        </row>
        <row r="3977">
          <cell r="C3977" t="str">
            <v>อ.บางไทร</v>
          </cell>
          <cell r="D3977" t="str">
            <v>ต.บางพลี</v>
          </cell>
          <cell r="E3977" t="str">
            <v>13190</v>
          </cell>
        </row>
        <row r="3978">
          <cell r="C3978" t="str">
            <v>อ.บางไทร</v>
          </cell>
          <cell r="D3978" t="str">
            <v>ต.สนามชัย</v>
          </cell>
          <cell r="E3978" t="str">
            <v>13190</v>
          </cell>
        </row>
        <row r="3979">
          <cell r="C3979" t="str">
            <v>อ.บางไทร</v>
          </cell>
          <cell r="D3979" t="str">
            <v>ต.บ้านแป้ง</v>
          </cell>
          <cell r="E3979" t="str">
            <v>13190</v>
          </cell>
        </row>
        <row r="3980">
          <cell r="C3980" t="str">
            <v>อ.บางไทร</v>
          </cell>
          <cell r="D3980" t="str">
            <v>ต.หน้าไม้</v>
          </cell>
          <cell r="E3980" t="str">
            <v>13190</v>
          </cell>
        </row>
        <row r="3981">
          <cell r="C3981" t="str">
            <v>อ.บางไทร</v>
          </cell>
          <cell r="D3981" t="str">
            <v>ต.บางยี่โท</v>
          </cell>
          <cell r="E3981" t="str">
            <v>13190</v>
          </cell>
        </row>
        <row r="3982">
          <cell r="C3982" t="str">
            <v>อ.บางไทร</v>
          </cell>
          <cell r="D3982" t="str">
            <v>ต.แคออก</v>
          </cell>
          <cell r="E3982" t="str">
            <v>13190</v>
          </cell>
        </row>
        <row r="3983">
          <cell r="C3983" t="str">
            <v>อ.บางไทร</v>
          </cell>
          <cell r="D3983" t="str">
            <v>ต.แคตก</v>
          </cell>
          <cell r="E3983" t="str">
            <v>13190</v>
          </cell>
        </row>
        <row r="3984">
          <cell r="C3984" t="str">
            <v>อ.บางไทร</v>
          </cell>
          <cell r="D3984" t="str">
            <v>ต.ช่างเหล็ก</v>
          </cell>
          <cell r="E3984" t="str">
            <v>13190</v>
          </cell>
        </row>
        <row r="3985">
          <cell r="C3985" t="str">
            <v>อ.บางไทร</v>
          </cell>
          <cell r="D3985" t="str">
            <v>ต.กระแชง</v>
          </cell>
          <cell r="E3985" t="str">
            <v>13190</v>
          </cell>
        </row>
        <row r="3986">
          <cell r="C3986" t="str">
            <v>อ.บางไทร</v>
          </cell>
          <cell r="D3986" t="str">
            <v>ต.บ้านกลึง</v>
          </cell>
          <cell r="E3986" t="str">
            <v>13190</v>
          </cell>
        </row>
        <row r="3987">
          <cell r="C3987" t="str">
            <v>อ.บางไทร</v>
          </cell>
          <cell r="D3987" t="str">
            <v>ต.ช้างน้อย</v>
          </cell>
          <cell r="E3987" t="str">
            <v>13190</v>
          </cell>
        </row>
        <row r="3988">
          <cell r="C3988" t="str">
            <v>อ.บางไทร</v>
          </cell>
          <cell r="D3988" t="str">
            <v>ต.ห่อหมก</v>
          </cell>
          <cell r="E3988" t="str">
            <v>13190</v>
          </cell>
        </row>
        <row r="3989">
          <cell r="C3989" t="str">
            <v>อ.บางไทร</v>
          </cell>
          <cell r="D3989" t="str">
            <v>ต.ไผ่พระ</v>
          </cell>
          <cell r="E3989" t="str">
            <v>13190</v>
          </cell>
        </row>
        <row r="3990">
          <cell r="C3990" t="str">
            <v>อ.บางไทร</v>
          </cell>
          <cell r="D3990" t="str">
            <v>ต.กกแก้วบูรพา</v>
          </cell>
          <cell r="E3990" t="str">
            <v>13190</v>
          </cell>
        </row>
        <row r="3991">
          <cell r="C3991" t="str">
            <v>อ.บางไทร</v>
          </cell>
          <cell r="D3991" t="str">
            <v>ต.ไม้ตรา</v>
          </cell>
          <cell r="E3991" t="str">
            <v>13190</v>
          </cell>
        </row>
        <row r="3992">
          <cell r="C3992" t="str">
            <v>อ.บางไทร</v>
          </cell>
          <cell r="D3992" t="str">
            <v>ต.บ้านม้า</v>
          </cell>
          <cell r="E3992" t="str">
            <v>13190</v>
          </cell>
        </row>
        <row r="3993">
          <cell r="C3993" t="str">
            <v>อ.บางไทร</v>
          </cell>
          <cell r="D3993" t="str">
            <v>ต.บ้านเกาะ</v>
          </cell>
          <cell r="E3993" t="str">
            <v>13190</v>
          </cell>
        </row>
        <row r="3994">
          <cell r="C3994" t="str">
            <v>อ.บางไทร</v>
          </cell>
          <cell r="D3994" t="str">
            <v>ต.ราชคราม</v>
          </cell>
          <cell r="E3994" t="str">
            <v>13290</v>
          </cell>
        </row>
        <row r="3995">
          <cell r="C3995" t="str">
            <v>อ.บางไทร</v>
          </cell>
          <cell r="D3995" t="str">
            <v>ต.ช้างใหญ่</v>
          </cell>
          <cell r="E3995" t="str">
            <v>13290</v>
          </cell>
        </row>
        <row r="3996">
          <cell r="C3996" t="str">
            <v>อ.บางไทร</v>
          </cell>
          <cell r="D3996" t="str">
            <v>ต.โพแตง</v>
          </cell>
          <cell r="E3996" t="str">
            <v>13290</v>
          </cell>
        </row>
        <row r="3997">
          <cell r="C3997" t="str">
            <v>อ.บางไทร</v>
          </cell>
          <cell r="D3997" t="str">
            <v>ต.เชียงรากน้อย</v>
          </cell>
          <cell r="E3997" t="str">
            <v>13290</v>
          </cell>
        </row>
        <row r="3998">
          <cell r="C3998" t="str">
            <v>อ.บางไทร</v>
          </cell>
          <cell r="D3998" t="str">
            <v>ต.โคกช้าง</v>
          </cell>
          <cell r="E3998" t="str">
            <v>13190</v>
          </cell>
        </row>
        <row r="3999">
          <cell r="C3999" t="str">
            <v>อ.บางบาล</v>
          </cell>
          <cell r="D3999" t="str">
            <v>ต.บางบาล</v>
          </cell>
          <cell r="E3999" t="str">
            <v>13250</v>
          </cell>
        </row>
        <row r="4000">
          <cell r="C4000" t="str">
            <v>อ.บางบาล</v>
          </cell>
          <cell r="D4000" t="str">
            <v>ต.วัดยม</v>
          </cell>
          <cell r="E4000" t="str">
            <v>13250</v>
          </cell>
        </row>
        <row r="4001">
          <cell r="C4001" t="str">
            <v>อ.บางบาล</v>
          </cell>
          <cell r="D4001" t="str">
            <v>ต.ไทรน้อย</v>
          </cell>
          <cell r="E4001" t="str">
            <v>13250</v>
          </cell>
        </row>
        <row r="4002">
          <cell r="C4002" t="str">
            <v>อ.บางบาล</v>
          </cell>
          <cell r="D4002" t="str">
            <v>ต.สะพานไทย</v>
          </cell>
          <cell r="E4002" t="str">
            <v>13250</v>
          </cell>
        </row>
        <row r="4003">
          <cell r="C4003" t="str">
            <v>อ.บางบาล</v>
          </cell>
          <cell r="D4003" t="str">
            <v>ต.มหาพราหมณ์</v>
          </cell>
          <cell r="E4003" t="str">
            <v>13250</v>
          </cell>
        </row>
        <row r="4004">
          <cell r="C4004" t="str">
            <v>อ.บางบาล</v>
          </cell>
          <cell r="D4004" t="str">
            <v>ต.กบเจา</v>
          </cell>
          <cell r="E4004" t="str">
            <v>13250</v>
          </cell>
        </row>
        <row r="4005">
          <cell r="C4005" t="str">
            <v>อ.บางบาล</v>
          </cell>
          <cell r="D4005" t="str">
            <v>ต.บ้านคลัง</v>
          </cell>
          <cell r="E4005" t="str">
            <v>13250</v>
          </cell>
        </row>
        <row r="4006">
          <cell r="C4006" t="str">
            <v>อ.บางบาล</v>
          </cell>
          <cell r="D4006" t="str">
            <v>ต.พระขาว</v>
          </cell>
          <cell r="E4006" t="str">
            <v>13250</v>
          </cell>
        </row>
        <row r="4007">
          <cell r="C4007" t="str">
            <v>อ.บางบาล</v>
          </cell>
          <cell r="D4007" t="str">
            <v>ต.น้ำเต้า</v>
          </cell>
          <cell r="E4007" t="str">
            <v>13250</v>
          </cell>
        </row>
        <row r="4008">
          <cell r="C4008" t="str">
            <v>อ.บางบาล</v>
          </cell>
          <cell r="D4008" t="str">
            <v>ต.ทางช้าง</v>
          </cell>
          <cell r="E4008" t="str">
            <v>13250</v>
          </cell>
        </row>
        <row r="4009">
          <cell r="C4009" t="str">
            <v>อ.บางบาล</v>
          </cell>
          <cell r="D4009" t="str">
            <v>ต.วัดตะกู</v>
          </cell>
          <cell r="E4009" t="str">
            <v>13250</v>
          </cell>
        </row>
        <row r="4010">
          <cell r="C4010" t="str">
            <v>อ.บางบาล</v>
          </cell>
          <cell r="D4010" t="str">
            <v>ต.บางหลวง</v>
          </cell>
          <cell r="E4010" t="str">
            <v>13250</v>
          </cell>
        </row>
        <row r="4011">
          <cell r="C4011" t="str">
            <v>อ.บางบาล</v>
          </cell>
          <cell r="D4011" t="str">
            <v>ต.บางหลวงโดด</v>
          </cell>
          <cell r="E4011" t="str">
            <v>13250</v>
          </cell>
        </row>
        <row r="4012">
          <cell r="C4012" t="str">
            <v>อ.บางบาล</v>
          </cell>
          <cell r="D4012" t="str">
            <v>ต.บางหัก</v>
          </cell>
          <cell r="E4012" t="str">
            <v>13250</v>
          </cell>
        </row>
        <row r="4013">
          <cell r="C4013" t="str">
            <v>อ.บางบาล</v>
          </cell>
          <cell r="D4013" t="str">
            <v>ต.บางชะนี</v>
          </cell>
          <cell r="E4013" t="str">
            <v>13250</v>
          </cell>
        </row>
        <row r="4014">
          <cell r="C4014" t="str">
            <v>อ.บางบาล</v>
          </cell>
          <cell r="D4014" t="str">
            <v>ต.บ้านกุ่ม</v>
          </cell>
          <cell r="E4014" t="str">
            <v>13250</v>
          </cell>
        </row>
        <row r="4015">
          <cell r="C4015" t="str">
            <v>อ.บางปะอิน</v>
          </cell>
          <cell r="D4015" t="str">
            <v>ต.บ้านเลน</v>
          </cell>
          <cell r="E4015" t="str">
            <v>13160</v>
          </cell>
        </row>
        <row r="4016">
          <cell r="C4016" t="str">
            <v>อ.บางปะอิน</v>
          </cell>
          <cell r="D4016" t="str">
            <v>ต.เชียงรากน้อย</v>
          </cell>
          <cell r="E4016" t="str">
            <v>13180</v>
          </cell>
        </row>
        <row r="4017">
          <cell r="C4017" t="str">
            <v>อ.บางปะอิน</v>
          </cell>
          <cell r="D4017" t="str">
            <v>ต.บ้านโพ</v>
          </cell>
          <cell r="E4017" t="str">
            <v>13160</v>
          </cell>
        </row>
        <row r="4018">
          <cell r="C4018" t="str">
            <v>อ.บางปะอิน</v>
          </cell>
          <cell r="D4018" t="str">
            <v>ต.บ้านกรด</v>
          </cell>
          <cell r="E4018" t="str">
            <v>13160</v>
          </cell>
        </row>
        <row r="4019">
          <cell r="C4019" t="str">
            <v>อ.บางปะอิน</v>
          </cell>
          <cell r="D4019" t="str">
            <v>ต.บางกระสั้น</v>
          </cell>
          <cell r="E4019" t="str">
            <v>13160</v>
          </cell>
        </row>
        <row r="4020">
          <cell r="C4020" t="str">
            <v>อ.บางปะอิน</v>
          </cell>
          <cell r="D4020" t="str">
            <v>ต.คลองจิก</v>
          </cell>
          <cell r="E4020" t="str">
            <v>13160</v>
          </cell>
        </row>
        <row r="4021">
          <cell r="C4021" t="str">
            <v>อ.บางปะอิน</v>
          </cell>
          <cell r="D4021" t="str">
            <v>ต.บ้านหว้า</v>
          </cell>
          <cell r="E4021" t="str">
            <v>13160</v>
          </cell>
        </row>
        <row r="4022">
          <cell r="C4022" t="str">
            <v>อ.บางปะอิน</v>
          </cell>
          <cell r="D4022" t="str">
            <v>ต.วัดยม</v>
          </cell>
          <cell r="E4022" t="str">
            <v>13160</v>
          </cell>
        </row>
        <row r="4023">
          <cell r="C4023" t="str">
            <v>อ.บางปะอิน</v>
          </cell>
          <cell r="D4023" t="str">
            <v>ต.บางประแดง</v>
          </cell>
          <cell r="E4023" t="str">
            <v>13160</v>
          </cell>
        </row>
        <row r="4024">
          <cell r="C4024" t="str">
            <v>อ.บางปะอิน</v>
          </cell>
          <cell r="D4024" t="str">
            <v>ต.สามเรือน</v>
          </cell>
          <cell r="E4024" t="str">
            <v>13160</v>
          </cell>
        </row>
        <row r="4025">
          <cell r="C4025" t="str">
            <v>อ.บางปะอิน</v>
          </cell>
          <cell r="D4025" t="str">
            <v>ต.เกาะเกิด</v>
          </cell>
          <cell r="E4025" t="str">
            <v>13160</v>
          </cell>
        </row>
        <row r="4026">
          <cell r="C4026" t="str">
            <v>อ.บางปะอิน</v>
          </cell>
          <cell r="D4026" t="str">
            <v>ต.บ้านพลับ</v>
          </cell>
          <cell r="E4026" t="str">
            <v>13160</v>
          </cell>
        </row>
        <row r="4027">
          <cell r="C4027" t="str">
            <v>อ.บางปะอิน</v>
          </cell>
          <cell r="D4027" t="str">
            <v>ต.บ้านแป้ง</v>
          </cell>
          <cell r="E4027" t="str">
            <v>13160</v>
          </cell>
        </row>
        <row r="4028">
          <cell r="C4028" t="str">
            <v>อ.บางปะอิน</v>
          </cell>
          <cell r="D4028" t="str">
            <v>ต.คุ้งลาน</v>
          </cell>
          <cell r="E4028" t="str">
            <v>13160</v>
          </cell>
        </row>
        <row r="4029">
          <cell r="C4029" t="str">
            <v>อ.บางปะอิน</v>
          </cell>
          <cell r="D4029" t="str">
            <v>ต.ตลิ่งชัน</v>
          </cell>
          <cell r="E4029" t="str">
            <v>13160</v>
          </cell>
        </row>
        <row r="4030">
          <cell r="C4030" t="str">
            <v>อ.บางปะอิน</v>
          </cell>
          <cell r="D4030" t="str">
            <v>ต.บ้านสร้าง</v>
          </cell>
          <cell r="E4030" t="str">
            <v>13170</v>
          </cell>
        </row>
        <row r="4031">
          <cell r="C4031" t="str">
            <v>อ.บางปะอิน</v>
          </cell>
          <cell r="D4031" t="str">
            <v>ต.ตลาดเกรียบ</v>
          </cell>
          <cell r="E4031" t="str">
            <v>13160</v>
          </cell>
        </row>
        <row r="4032">
          <cell r="C4032" t="str">
            <v>อ.บางปะอิน</v>
          </cell>
          <cell r="D4032" t="str">
            <v>ต.ขนอนหลวง</v>
          </cell>
          <cell r="E4032" t="str">
            <v>13160</v>
          </cell>
        </row>
        <row r="4033">
          <cell r="C4033" t="str">
            <v>อ.บางปะหัน</v>
          </cell>
          <cell r="D4033" t="str">
            <v>ต.บางปะหัน</v>
          </cell>
          <cell r="E4033" t="str">
            <v>13220</v>
          </cell>
        </row>
        <row r="4034">
          <cell r="C4034" t="str">
            <v>อ.บางปะหัน</v>
          </cell>
          <cell r="D4034" t="str">
            <v>ต.ขยาย</v>
          </cell>
          <cell r="E4034" t="str">
            <v>13220</v>
          </cell>
        </row>
        <row r="4035">
          <cell r="C4035" t="str">
            <v>อ.บางปะหัน</v>
          </cell>
          <cell r="D4035" t="str">
            <v>ต.บางเดื่อ</v>
          </cell>
          <cell r="E4035" t="str">
            <v>13220</v>
          </cell>
        </row>
        <row r="4036">
          <cell r="C4036" t="str">
            <v>อ.บางปะหัน</v>
          </cell>
          <cell r="D4036" t="str">
            <v>ต.เสาธง</v>
          </cell>
          <cell r="E4036" t="str">
            <v>13220</v>
          </cell>
        </row>
        <row r="4037">
          <cell r="C4037" t="str">
            <v>อ.บางปะหัน</v>
          </cell>
          <cell r="D4037" t="str">
            <v>ต.ทางกลาง</v>
          </cell>
          <cell r="E4037" t="str">
            <v>13220</v>
          </cell>
        </row>
        <row r="4038">
          <cell r="C4038" t="str">
            <v>อ.บางปะหัน</v>
          </cell>
          <cell r="D4038" t="str">
            <v>ต.บางเพลิง</v>
          </cell>
          <cell r="E4038" t="str">
            <v>13220</v>
          </cell>
        </row>
        <row r="4039">
          <cell r="C4039" t="str">
            <v>อ.บางปะหัน</v>
          </cell>
          <cell r="D4039" t="str">
            <v>ต.หันสัง</v>
          </cell>
          <cell r="E4039" t="str">
            <v>13220</v>
          </cell>
        </row>
        <row r="4040">
          <cell r="C4040" t="str">
            <v>อ.บางปะหัน</v>
          </cell>
          <cell r="D4040" t="str">
            <v>ต.บางนางร้า</v>
          </cell>
          <cell r="E4040" t="str">
            <v>13220</v>
          </cell>
        </row>
        <row r="4041">
          <cell r="C4041" t="str">
            <v>อ.บางปะหัน</v>
          </cell>
          <cell r="D4041" t="str">
            <v>ต.ตานิม</v>
          </cell>
          <cell r="E4041" t="str">
            <v>13220</v>
          </cell>
        </row>
        <row r="4042">
          <cell r="C4042" t="str">
            <v>อ.บางปะหัน</v>
          </cell>
          <cell r="D4042" t="str">
            <v>ต.ทับน้ำ</v>
          </cell>
          <cell r="E4042" t="str">
            <v>13220</v>
          </cell>
        </row>
        <row r="4043">
          <cell r="C4043" t="str">
            <v>อ.บางปะหัน</v>
          </cell>
          <cell r="D4043" t="str">
            <v>ต.บ้านม้า</v>
          </cell>
          <cell r="E4043" t="str">
            <v>13220</v>
          </cell>
        </row>
        <row r="4044">
          <cell r="C4044" t="str">
            <v>อ.บางปะหัน</v>
          </cell>
          <cell r="D4044" t="str">
            <v>ต.ขวัญเมือง</v>
          </cell>
          <cell r="E4044" t="str">
            <v>13220</v>
          </cell>
        </row>
        <row r="4045">
          <cell r="C4045" t="str">
            <v>อ.บางปะหัน</v>
          </cell>
          <cell r="D4045" t="str">
            <v>ต.บ้านลี่</v>
          </cell>
          <cell r="E4045" t="str">
            <v>13220</v>
          </cell>
        </row>
        <row r="4046">
          <cell r="C4046" t="str">
            <v>อ.บางปะหัน</v>
          </cell>
          <cell r="D4046" t="str">
            <v>ต.โพธิ์สามต้น</v>
          </cell>
          <cell r="E4046" t="str">
            <v>13220</v>
          </cell>
        </row>
        <row r="4047">
          <cell r="C4047" t="str">
            <v>อ.บางปะหัน</v>
          </cell>
          <cell r="D4047" t="str">
            <v>ต.พุทเลา</v>
          </cell>
          <cell r="E4047" t="str">
            <v>13220</v>
          </cell>
        </row>
        <row r="4048">
          <cell r="C4048" t="str">
            <v>อ.บางปะหัน</v>
          </cell>
          <cell r="D4048" t="str">
            <v>ต.ตาลเอน</v>
          </cell>
          <cell r="E4048" t="str">
            <v>13220</v>
          </cell>
        </row>
        <row r="4049">
          <cell r="C4049" t="str">
            <v>อ.บางปะหัน</v>
          </cell>
          <cell r="D4049" t="str">
            <v>ต.บ้านขล้อ</v>
          </cell>
          <cell r="E4049" t="str">
            <v>13220</v>
          </cell>
        </row>
        <row r="4050">
          <cell r="C4050" t="str">
            <v>อ.ผักไห่</v>
          </cell>
          <cell r="D4050" t="str">
            <v>ต.ผักไห่</v>
          </cell>
          <cell r="E4050" t="str">
            <v>13120</v>
          </cell>
        </row>
        <row r="4051">
          <cell r="C4051" t="str">
            <v>อ.ผักไห่</v>
          </cell>
          <cell r="D4051" t="str">
            <v>ต.อมฤต</v>
          </cell>
          <cell r="E4051" t="str">
            <v>13120</v>
          </cell>
        </row>
        <row r="4052">
          <cell r="C4052" t="str">
            <v>อ.ผักไห่</v>
          </cell>
          <cell r="D4052" t="str">
            <v>ต.บ้านแค</v>
          </cell>
          <cell r="E4052" t="str">
            <v>13120</v>
          </cell>
        </row>
        <row r="4053">
          <cell r="C4053" t="str">
            <v>อ.ผักไห่</v>
          </cell>
          <cell r="D4053" t="str">
            <v>ต.ลาดน้ำเค็ม</v>
          </cell>
          <cell r="E4053" t="str">
            <v>13120</v>
          </cell>
        </row>
        <row r="4054">
          <cell r="C4054" t="str">
            <v>อ.ผักไห่</v>
          </cell>
          <cell r="D4054" t="str">
            <v>ต.ตาลาน</v>
          </cell>
          <cell r="E4054" t="str">
            <v>13120</v>
          </cell>
        </row>
        <row r="4055">
          <cell r="C4055" t="str">
            <v>อ.ผักไห่</v>
          </cell>
          <cell r="D4055" t="str">
            <v>ต.ท่าดินแดง</v>
          </cell>
          <cell r="E4055" t="str">
            <v>13120</v>
          </cell>
        </row>
        <row r="4056">
          <cell r="C4056" t="str">
            <v>อ.ผักไห่</v>
          </cell>
          <cell r="D4056" t="str">
            <v>ต.ดอนลาน</v>
          </cell>
          <cell r="E4056" t="str">
            <v>13280</v>
          </cell>
        </row>
        <row r="4057">
          <cell r="C4057" t="str">
            <v>อ.ผักไห่</v>
          </cell>
          <cell r="D4057" t="str">
            <v>ต.นาคู</v>
          </cell>
          <cell r="E4057" t="str">
            <v>13280</v>
          </cell>
        </row>
        <row r="4058">
          <cell r="C4058" t="str">
            <v>อ.ผักไห่</v>
          </cell>
          <cell r="D4058" t="str">
            <v>ต.กุฎี</v>
          </cell>
          <cell r="E4058" t="str">
            <v>13120</v>
          </cell>
        </row>
        <row r="4059">
          <cell r="C4059" t="str">
            <v>อ.ผักไห่</v>
          </cell>
          <cell r="D4059" t="str">
            <v>ต.ลำตะเคียน</v>
          </cell>
          <cell r="E4059" t="str">
            <v>13280</v>
          </cell>
        </row>
        <row r="4060">
          <cell r="C4060" t="str">
            <v>อ.ผักไห่</v>
          </cell>
          <cell r="D4060" t="str">
            <v>ต.โคกช้าง</v>
          </cell>
          <cell r="E4060" t="str">
            <v>13120</v>
          </cell>
        </row>
        <row r="4061">
          <cell r="C4061" t="str">
            <v>อ.ผักไห่</v>
          </cell>
          <cell r="D4061" t="str">
            <v>ต.จักราช</v>
          </cell>
          <cell r="E4061" t="str">
            <v>13280</v>
          </cell>
        </row>
        <row r="4062">
          <cell r="C4062" t="str">
            <v>อ.ผักไห่</v>
          </cell>
          <cell r="D4062" t="str">
            <v>ต.หนองน้ำใหญ่</v>
          </cell>
          <cell r="E4062" t="str">
            <v>13280</v>
          </cell>
        </row>
        <row r="4063">
          <cell r="C4063" t="str">
            <v>อ.ผักไห่</v>
          </cell>
          <cell r="D4063" t="str">
            <v>ต.ลาดชิด</v>
          </cell>
          <cell r="E4063" t="str">
            <v>13120</v>
          </cell>
        </row>
        <row r="4064">
          <cell r="C4064" t="str">
            <v>อ.ผักไห่</v>
          </cell>
          <cell r="D4064" t="str">
            <v>ต.หน้าโคก</v>
          </cell>
          <cell r="E4064" t="str">
            <v>13120</v>
          </cell>
        </row>
        <row r="4065">
          <cell r="C4065" t="str">
            <v>อ.ผักไห่</v>
          </cell>
          <cell r="D4065" t="str">
            <v>ต.บ้านใหญ่</v>
          </cell>
          <cell r="E4065" t="str">
            <v>13120</v>
          </cell>
        </row>
        <row r="4066">
          <cell r="C4066" t="str">
            <v>อ.ภาชี</v>
          </cell>
          <cell r="D4066" t="str">
            <v>ต.ภาชี</v>
          </cell>
          <cell r="E4066" t="str">
            <v>13140</v>
          </cell>
        </row>
        <row r="4067">
          <cell r="C4067" t="str">
            <v>อ.ภาชี</v>
          </cell>
          <cell r="D4067" t="str">
            <v>ต.โคกม่วง</v>
          </cell>
          <cell r="E4067" t="str">
            <v>13140</v>
          </cell>
        </row>
        <row r="4068">
          <cell r="C4068" t="str">
            <v>อ.ภาชี</v>
          </cell>
          <cell r="D4068" t="str">
            <v>ต.ระโสม</v>
          </cell>
          <cell r="E4068" t="str">
            <v>13140</v>
          </cell>
        </row>
        <row r="4069">
          <cell r="C4069" t="str">
            <v>อ.ภาชี</v>
          </cell>
          <cell r="D4069" t="str">
            <v>ต.หนองน้ำใส</v>
          </cell>
          <cell r="E4069" t="str">
            <v>13140</v>
          </cell>
        </row>
        <row r="4070">
          <cell r="C4070" t="str">
            <v>อ.ภาชี</v>
          </cell>
          <cell r="D4070" t="str">
            <v>ต.ดอนหญ้านาง</v>
          </cell>
          <cell r="E4070" t="str">
            <v>13140</v>
          </cell>
        </row>
        <row r="4071">
          <cell r="C4071" t="str">
            <v>อ.ภาชี</v>
          </cell>
          <cell r="D4071" t="str">
            <v>ต.ไผ่ล้อม</v>
          </cell>
          <cell r="E4071" t="str">
            <v>13140</v>
          </cell>
        </row>
        <row r="4072">
          <cell r="C4072" t="str">
            <v>อ.ภาชี</v>
          </cell>
          <cell r="D4072" t="str">
            <v>ต.กระจิว</v>
          </cell>
          <cell r="E4072" t="str">
            <v>13140</v>
          </cell>
        </row>
        <row r="4073">
          <cell r="C4073" t="str">
            <v>อ.ภาชี</v>
          </cell>
          <cell r="D4073" t="str">
            <v>ต.พระแก้ว</v>
          </cell>
          <cell r="E4073" t="str">
            <v>13140</v>
          </cell>
        </row>
        <row r="4074">
          <cell r="C4074" t="str">
            <v>อ.ลาดบัวหลวง</v>
          </cell>
          <cell r="D4074" t="str">
            <v>ต.ลาดบัวหลวง</v>
          </cell>
          <cell r="E4074" t="str">
            <v>13230</v>
          </cell>
        </row>
        <row r="4075">
          <cell r="C4075" t="str">
            <v>อ.ลาดบัวหลวง</v>
          </cell>
          <cell r="D4075" t="str">
            <v>ต.หลักชัย</v>
          </cell>
          <cell r="E4075" t="str">
            <v>13230</v>
          </cell>
        </row>
        <row r="4076">
          <cell r="C4076" t="str">
            <v>อ.ลาดบัวหลวง</v>
          </cell>
          <cell r="D4076" t="str">
            <v>ต.สามเมือง</v>
          </cell>
          <cell r="E4076" t="str">
            <v>13230</v>
          </cell>
        </row>
        <row r="4077">
          <cell r="C4077" t="str">
            <v>อ.ลาดบัวหลวง</v>
          </cell>
          <cell r="D4077" t="str">
            <v>ต.พระยาบันลือ</v>
          </cell>
          <cell r="E4077" t="str">
            <v>13230</v>
          </cell>
        </row>
        <row r="4078">
          <cell r="C4078" t="str">
            <v>อ.ลาดบัวหลวง</v>
          </cell>
          <cell r="D4078" t="str">
            <v>ต.สิงหนาท</v>
          </cell>
          <cell r="E4078" t="str">
            <v>13230</v>
          </cell>
        </row>
        <row r="4079">
          <cell r="C4079" t="str">
            <v>อ.ลาดบัวหลวง</v>
          </cell>
          <cell r="D4079" t="str">
            <v>ต.คู้สลอด</v>
          </cell>
          <cell r="E4079" t="str">
            <v>13230</v>
          </cell>
        </row>
        <row r="4080">
          <cell r="C4080" t="str">
            <v>อ.ลาดบัวหลวง</v>
          </cell>
          <cell r="D4080" t="str">
            <v>ต.คลองพระยาบันลือ</v>
          </cell>
          <cell r="E4080" t="str">
            <v>13230</v>
          </cell>
        </row>
        <row r="4081">
          <cell r="C4081" t="str">
            <v>อ.วังน้อย</v>
          </cell>
          <cell r="D4081" t="str">
            <v>ต.ลำตาเสา</v>
          </cell>
          <cell r="E4081" t="str">
            <v>13170</v>
          </cell>
        </row>
        <row r="4082">
          <cell r="C4082" t="str">
            <v>อ.วังน้อย</v>
          </cell>
          <cell r="D4082" t="str">
            <v>ต.บ่อตาโล่</v>
          </cell>
          <cell r="E4082" t="str">
            <v>13170</v>
          </cell>
        </row>
        <row r="4083">
          <cell r="C4083" t="str">
            <v>อ.วังน้อย</v>
          </cell>
          <cell r="D4083" t="str">
            <v>ต.วังน้อย</v>
          </cell>
          <cell r="E4083" t="str">
            <v>13170</v>
          </cell>
        </row>
        <row r="4084">
          <cell r="C4084" t="str">
            <v>อ.วังน้อย</v>
          </cell>
          <cell r="D4084" t="str">
            <v>ต.ลำไทร</v>
          </cell>
          <cell r="E4084" t="str">
            <v>13170</v>
          </cell>
        </row>
        <row r="4085">
          <cell r="C4085" t="str">
            <v>อ.วังน้อย</v>
          </cell>
          <cell r="D4085" t="str">
            <v>ต.สนับทึบ</v>
          </cell>
          <cell r="E4085" t="str">
            <v>13170</v>
          </cell>
        </row>
        <row r="4086">
          <cell r="C4086" t="str">
            <v>อ.วังน้อย</v>
          </cell>
          <cell r="D4086" t="str">
            <v>ต.พยอม</v>
          </cell>
          <cell r="E4086" t="str">
            <v>13170</v>
          </cell>
        </row>
        <row r="4087">
          <cell r="C4087" t="str">
            <v>อ.วังน้อย</v>
          </cell>
          <cell r="D4087" t="str">
            <v>ต.หันตะเภา</v>
          </cell>
          <cell r="E4087" t="str">
            <v>13170</v>
          </cell>
        </row>
        <row r="4088">
          <cell r="C4088" t="str">
            <v>อ.วังน้อย</v>
          </cell>
          <cell r="D4088" t="str">
            <v>ต.วังจุฬา</v>
          </cell>
          <cell r="E4088" t="str">
            <v>13170</v>
          </cell>
        </row>
        <row r="4089">
          <cell r="C4089" t="str">
            <v>อ.วังน้อย</v>
          </cell>
          <cell r="D4089" t="str">
            <v>ต.ข้าวงาม</v>
          </cell>
          <cell r="E4089" t="str">
            <v>13170</v>
          </cell>
        </row>
        <row r="4090">
          <cell r="C4090" t="str">
            <v>อ.วังน้อย</v>
          </cell>
          <cell r="D4090" t="str">
            <v>ต.ชะแมบ</v>
          </cell>
          <cell r="E4090" t="str">
            <v>13170</v>
          </cell>
        </row>
        <row r="4091">
          <cell r="C4091" t="str">
            <v>อ.เสนา</v>
          </cell>
          <cell r="D4091" t="str">
            <v>ต.เสนา</v>
          </cell>
          <cell r="E4091" t="str">
            <v>13110</v>
          </cell>
        </row>
        <row r="4092">
          <cell r="C4092" t="str">
            <v>อ.เสนา</v>
          </cell>
          <cell r="D4092" t="str">
            <v>ต.บ้านแพน</v>
          </cell>
          <cell r="E4092" t="str">
            <v>13110</v>
          </cell>
        </row>
        <row r="4093">
          <cell r="C4093" t="str">
            <v>อ.เสนา</v>
          </cell>
          <cell r="D4093" t="str">
            <v>ต.เจ้าเจ็ด</v>
          </cell>
          <cell r="E4093" t="str">
            <v>13110</v>
          </cell>
        </row>
        <row r="4094">
          <cell r="C4094" t="str">
            <v>อ.เสนา</v>
          </cell>
          <cell r="D4094" t="str">
            <v>ต.สามกอ</v>
          </cell>
          <cell r="E4094" t="str">
            <v>13110</v>
          </cell>
        </row>
        <row r="4095">
          <cell r="C4095" t="str">
            <v>อ.เสนา</v>
          </cell>
          <cell r="D4095" t="str">
            <v>ต.บางนมโค</v>
          </cell>
          <cell r="E4095" t="str">
            <v>13110</v>
          </cell>
        </row>
        <row r="4096">
          <cell r="C4096" t="str">
            <v>อ.เสนา</v>
          </cell>
          <cell r="D4096" t="str">
            <v>ต.หัวเวียง</v>
          </cell>
          <cell r="E4096" t="str">
            <v>13110</v>
          </cell>
        </row>
        <row r="4097">
          <cell r="C4097" t="str">
            <v>อ.เสนา</v>
          </cell>
          <cell r="D4097" t="str">
            <v>ต.มารวิชัย</v>
          </cell>
          <cell r="E4097" t="str">
            <v>13110</v>
          </cell>
        </row>
        <row r="4098">
          <cell r="C4098" t="str">
            <v>อ.เสนา</v>
          </cell>
          <cell r="D4098" t="str">
            <v>ต.บ้านโพธิ์</v>
          </cell>
          <cell r="E4098" t="str">
            <v>13110</v>
          </cell>
        </row>
        <row r="4099">
          <cell r="C4099" t="str">
            <v>อ.เสนา</v>
          </cell>
          <cell r="D4099" t="str">
            <v>ต.รางจรเข้</v>
          </cell>
          <cell r="E4099" t="str">
            <v>13110</v>
          </cell>
        </row>
        <row r="4100">
          <cell r="C4100" t="str">
            <v>อ.เสนา</v>
          </cell>
          <cell r="D4100" t="str">
            <v>ต.บ้านกระทุ่ม</v>
          </cell>
          <cell r="E4100" t="str">
            <v>13110</v>
          </cell>
        </row>
        <row r="4101">
          <cell r="C4101" t="str">
            <v>อ.เสนา</v>
          </cell>
          <cell r="D4101" t="str">
            <v>ต.บ้านแถว</v>
          </cell>
          <cell r="E4101" t="str">
            <v>13110</v>
          </cell>
        </row>
        <row r="4102">
          <cell r="C4102" t="str">
            <v>อ.เสนา</v>
          </cell>
          <cell r="D4102" t="str">
            <v>ต.ชายนา</v>
          </cell>
          <cell r="E4102" t="str">
            <v>13110</v>
          </cell>
        </row>
        <row r="4103">
          <cell r="C4103" t="str">
            <v>อ.เสนา</v>
          </cell>
          <cell r="D4103" t="str">
            <v>ต.สามตุ่ม</v>
          </cell>
          <cell r="E4103" t="str">
            <v>13110</v>
          </cell>
        </row>
        <row r="4104">
          <cell r="C4104" t="str">
            <v>อ.เสนา</v>
          </cell>
          <cell r="D4104" t="str">
            <v>ต.ลาดงา</v>
          </cell>
          <cell r="E4104" t="str">
            <v>13110</v>
          </cell>
        </row>
        <row r="4105">
          <cell r="C4105" t="str">
            <v>อ.เสนา</v>
          </cell>
          <cell r="D4105" t="str">
            <v>ต.ดอนทอง</v>
          </cell>
          <cell r="E4105" t="str">
            <v>13110</v>
          </cell>
        </row>
        <row r="4106">
          <cell r="C4106" t="str">
            <v>อ.เสนา</v>
          </cell>
          <cell r="D4106" t="str">
            <v>ต.บ้านหลวง</v>
          </cell>
          <cell r="E4106" t="str">
            <v>13110</v>
          </cell>
        </row>
        <row r="4107">
          <cell r="C4107" t="str">
            <v>อ.เสนา</v>
          </cell>
          <cell r="D4107" t="str">
            <v>ต.เจ้าเสด็จ</v>
          </cell>
          <cell r="E4107" t="str">
            <v>13110</v>
          </cell>
        </row>
        <row r="4108">
          <cell r="C4108" t="str">
            <v>อ.บางซ้าย</v>
          </cell>
          <cell r="D4108" t="str">
            <v>ต.บางซ้าย</v>
          </cell>
          <cell r="E4108" t="str">
            <v>13270</v>
          </cell>
        </row>
        <row r="4109">
          <cell r="C4109" t="str">
            <v>อ.บางซ้าย</v>
          </cell>
          <cell r="D4109" t="str">
            <v>ต.แก้วฟ้า</v>
          </cell>
          <cell r="E4109" t="str">
            <v>13270</v>
          </cell>
        </row>
        <row r="4110">
          <cell r="C4110" t="str">
            <v>อ.บางซ้าย</v>
          </cell>
          <cell r="D4110" t="str">
            <v>ต.เต่าเล่า</v>
          </cell>
          <cell r="E4110" t="str">
            <v>13270</v>
          </cell>
        </row>
        <row r="4111">
          <cell r="C4111" t="str">
            <v>อ.บางซ้าย</v>
          </cell>
          <cell r="D4111" t="str">
            <v>ต.ปลายกลัด</v>
          </cell>
          <cell r="E4111" t="str">
            <v>13270</v>
          </cell>
        </row>
        <row r="4112">
          <cell r="C4112" t="str">
            <v>อ.บางซ้าย</v>
          </cell>
          <cell r="D4112" t="str">
            <v>ต.เทพมงคล</v>
          </cell>
          <cell r="E4112" t="str">
            <v>13270</v>
          </cell>
        </row>
        <row r="4113">
          <cell r="C4113" t="str">
            <v>อ.บางซ้าย</v>
          </cell>
          <cell r="D4113" t="str">
            <v>ต.วังพัฒนา</v>
          </cell>
          <cell r="E4113" t="str">
            <v>13270</v>
          </cell>
        </row>
        <row r="4114">
          <cell r="C4114" t="str">
            <v>อ.อุทัย</v>
          </cell>
          <cell r="D4114" t="str">
            <v>ต.คานหาม</v>
          </cell>
          <cell r="E4114" t="str">
            <v>13210</v>
          </cell>
        </row>
        <row r="4115">
          <cell r="C4115" t="str">
            <v>อ.อุทัย</v>
          </cell>
          <cell r="D4115" t="str">
            <v>ต.บ้านช้าง</v>
          </cell>
          <cell r="E4115" t="str">
            <v>13210</v>
          </cell>
        </row>
        <row r="4116">
          <cell r="C4116" t="str">
            <v>อ.อุทัย</v>
          </cell>
          <cell r="D4116" t="str">
            <v>ต.สามบัณฑิต</v>
          </cell>
          <cell r="E4116" t="str">
            <v>13210</v>
          </cell>
        </row>
        <row r="4117">
          <cell r="C4117" t="str">
            <v>อ.อุทัย</v>
          </cell>
          <cell r="D4117" t="str">
            <v>ต.บ้านหีบ</v>
          </cell>
          <cell r="E4117" t="str">
            <v>13210</v>
          </cell>
        </row>
        <row r="4118">
          <cell r="C4118" t="str">
            <v>อ.อุทัย</v>
          </cell>
          <cell r="D4118" t="str">
            <v>ต.หนองไม้ซุง</v>
          </cell>
          <cell r="E4118" t="str">
            <v>13210</v>
          </cell>
        </row>
        <row r="4119">
          <cell r="C4119" t="str">
            <v>อ.อุทัย</v>
          </cell>
          <cell r="D4119" t="str">
            <v>ต.อุทัย</v>
          </cell>
          <cell r="E4119" t="str">
            <v>13210</v>
          </cell>
        </row>
        <row r="4120">
          <cell r="C4120" t="str">
            <v>อ.อุทัย</v>
          </cell>
          <cell r="D4120" t="str">
            <v>ต.เสนา</v>
          </cell>
          <cell r="E4120" t="str">
            <v>13210</v>
          </cell>
        </row>
        <row r="4121">
          <cell r="C4121" t="str">
            <v>อ.อุทัย</v>
          </cell>
          <cell r="D4121" t="str">
            <v>ต.หนองน้ำส้ม</v>
          </cell>
          <cell r="E4121" t="str">
            <v>13210</v>
          </cell>
        </row>
        <row r="4122">
          <cell r="C4122" t="str">
            <v>อ.อุทัย</v>
          </cell>
          <cell r="D4122" t="str">
            <v>ต.โพสาวหาญ</v>
          </cell>
          <cell r="E4122" t="str">
            <v>13210</v>
          </cell>
        </row>
        <row r="4123">
          <cell r="C4123" t="str">
            <v>อ.อุทัย</v>
          </cell>
          <cell r="D4123" t="str">
            <v>ต.ธนู</v>
          </cell>
          <cell r="E4123" t="str">
            <v>13210</v>
          </cell>
        </row>
        <row r="4124">
          <cell r="C4124" t="str">
            <v>อ.อุทัย</v>
          </cell>
          <cell r="D4124" t="str">
            <v>ต.ข้าวเม่า</v>
          </cell>
          <cell r="E4124" t="str">
            <v>13210</v>
          </cell>
        </row>
        <row r="4125">
          <cell r="C4125" t="str">
            <v>อ.มหาราช</v>
          </cell>
          <cell r="D4125" t="str">
            <v>ต.หัวไผ่</v>
          </cell>
          <cell r="E4125" t="str">
            <v>13150</v>
          </cell>
        </row>
        <row r="4126">
          <cell r="C4126" t="str">
            <v>อ.มหาราช</v>
          </cell>
          <cell r="D4126" t="str">
            <v>ต.กะทุ่ม</v>
          </cell>
          <cell r="E4126" t="str">
            <v>13150</v>
          </cell>
        </row>
        <row r="4127">
          <cell r="C4127" t="str">
            <v>อ.มหาราช</v>
          </cell>
          <cell r="D4127" t="str">
            <v>ต.มหาราช</v>
          </cell>
          <cell r="E4127" t="str">
            <v>13150</v>
          </cell>
        </row>
        <row r="4128">
          <cell r="C4128" t="str">
            <v>อ.มหาราช</v>
          </cell>
          <cell r="D4128" t="str">
            <v>ต.น้ำเต้า</v>
          </cell>
          <cell r="E4128" t="str">
            <v>13150</v>
          </cell>
        </row>
        <row r="4129">
          <cell r="C4129" t="str">
            <v>อ.มหาราช</v>
          </cell>
          <cell r="D4129" t="str">
            <v>ต.บางนา</v>
          </cell>
          <cell r="E4129" t="str">
            <v>13150</v>
          </cell>
        </row>
        <row r="4130">
          <cell r="C4130" t="str">
            <v>อ.มหาราช</v>
          </cell>
          <cell r="D4130" t="str">
            <v>ต.โรงช้าง</v>
          </cell>
          <cell r="E4130" t="str">
            <v>13150</v>
          </cell>
        </row>
        <row r="4131">
          <cell r="C4131" t="str">
            <v>อ.มหาราช</v>
          </cell>
          <cell r="D4131" t="str">
            <v>ต.เจ้าปลุก</v>
          </cell>
          <cell r="E4131" t="str">
            <v>13150</v>
          </cell>
        </row>
        <row r="4132">
          <cell r="C4132" t="str">
            <v>อ.มหาราช</v>
          </cell>
          <cell r="D4132" t="str">
            <v>ต.พิตเพียน</v>
          </cell>
          <cell r="E4132" t="str">
            <v>13150</v>
          </cell>
        </row>
        <row r="4133">
          <cell r="C4133" t="str">
            <v>อ.มหาราช</v>
          </cell>
          <cell r="D4133" t="str">
            <v>ต.บ้านนา</v>
          </cell>
          <cell r="E4133" t="str">
            <v>13150</v>
          </cell>
        </row>
        <row r="4134">
          <cell r="C4134" t="str">
            <v>อ.มหาราช</v>
          </cell>
          <cell r="D4134" t="str">
            <v>ต.บ้านขวาง</v>
          </cell>
          <cell r="E4134" t="str">
            <v>13150</v>
          </cell>
        </row>
        <row r="4135">
          <cell r="C4135" t="str">
            <v>อ.มหาราช</v>
          </cell>
          <cell r="D4135" t="str">
            <v>ต.ท่าตอ</v>
          </cell>
          <cell r="E4135" t="str">
            <v>13150</v>
          </cell>
        </row>
        <row r="4136">
          <cell r="C4136" t="str">
            <v>อ.มหาราช</v>
          </cell>
          <cell r="D4136" t="str">
            <v>ต.บ้านใหม่</v>
          </cell>
          <cell r="E4136" t="str">
            <v>13150</v>
          </cell>
        </row>
        <row r="4137">
          <cell r="C4137" t="str">
            <v>อ.บ้านแพรก</v>
          </cell>
          <cell r="D4137" t="str">
            <v>ต.บ้านแพรก</v>
          </cell>
          <cell r="E4137" t="str">
            <v>13240</v>
          </cell>
        </row>
        <row r="4138">
          <cell r="C4138" t="str">
            <v>อ.บ้านแพรก</v>
          </cell>
          <cell r="D4138" t="str">
            <v>ต.บ้านใหม่</v>
          </cell>
          <cell r="E4138" t="str">
            <v>13240</v>
          </cell>
        </row>
        <row r="4139">
          <cell r="C4139" t="str">
            <v>อ.บ้านแพรก</v>
          </cell>
          <cell r="D4139" t="str">
            <v>ต.สำพะเนียง</v>
          </cell>
          <cell r="E4139" t="str">
            <v>13240</v>
          </cell>
        </row>
        <row r="4140">
          <cell r="C4140" t="str">
            <v>อ.บ้านแพรก</v>
          </cell>
          <cell r="D4140" t="str">
            <v>ต.คลองน้อย</v>
          </cell>
          <cell r="E4140" t="str">
            <v>13240</v>
          </cell>
        </row>
        <row r="4141">
          <cell r="C4141" t="str">
            <v>อ.บ้านแพรก</v>
          </cell>
          <cell r="D4141" t="str">
            <v>ต.สองห้อง</v>
          </cell>
          <cell r="E4141" t="str">
            <v>13240</v>
          </cell>
        </row>
        <row r="4142">
          <cell r="C4142" t="str">
            <v>อ.เมืองพะเยา</v>
          </cell>
          <cell r="D4142" t="str">
            <v>ต.เวียง</v>
          </cell>
          <cell r="E4142" t="str">
            <v>56000</v>
          </cell>
        </row>
        <row r="4143">
          <cell r="C4143" t="str">
            <v>อ.เมืองพะเยา</v>
          </cell>
          <cell r="D4143" t="str">
            <v>ต.แม่ต๋ำ</v>
          </cell>
          <cell r="E4143" t="str">
            <v>56000</v>
          </cell>
        </row>
        <row r="4144">
          <cell r="C4144" t="str">
            <v>อ.เมืองพะเยา</v>
          </cell>
          <cell r="D4144" t="str">
            <v>ต.ดงเจน</v>
          </cell>
          <cell r="E4144" t="str">
            <v>โปรดระบุ</v>
          </cell>
        </row>
        <row r="4145">
          <cell r="C4145" t="str">
            <v>อ.เมืองพะเยา</v>
          </cell>
          <cell r="D4145" t="str">
            <v>ต.แม่นาเรือ</v>
          </cell>
          <cell r="E4145" t="str">
            <v>56000</v>
          </cell>
        </row>
        <row r="4146">
          <cell r="C4146" t="str">
            <v>อ.เมืองพะเยา</v>
          </cell>
          <cell r="D4146" t="str">
            <v>ต.บ้านตุ่น</v>
          </cell>
          <cell r="E4146" t="str">
            <v>56000</v>
          </cell>
        </row>
        <row r="4147">
          <cell r="C4147" t="str">
            <v>อ.เมืองพะเยา</v>
          </cell>
          <cell r="D4147" t="str">
            <v>ต.บ้านต๊ำ</v>
          </cell>
          <cell r="E4147" t="str">
            <v>56000</v>
          </cell>
        </row>
        <row r="4148">
          <cell r="C4148" t="str">
            <v>อ.เมืองพะเยา</v>
          </cell>
          <cell r="D4148" t="str">
            <v>ต.บ้านต๋อม</v>
          </cell>
          <cell r="E4148" t="str">
            <v>56000</v>
          </cell>
        </row>
        <row r="4149">
          <cell r="C4149" t="str">
            <v>อ.เมืองพะเยา</v>
          </cell>
          <cell r="D4149" t="str">
            <v>ต.แม่ปืม</v>
          </cell>
          <cell r="E4149" t="str">
            <v>56000</v>
          </cell>
        </row>
        <row r="4150">
          <cell r="C4150" t="str">
            <v>อ.เมืองพะเยา</v>
          </cell>
          <cell r="D4150" t="str">
            <v>ต.ห้วยแก้ว</v>
          </cell>
          <cell r="E4150" t="str">
            <v>โปรดระบุ</v>
          </cell>
        </row>
        <row r="4151">
          <cell r="C4151" t="str">
            <v>อ.เมืองพะเยา</v>
          </cell>
          <cell r="D4151" t="str">
            <v>ต.แม่กา</v>
          </cell>
          <cell r="E4151" t="str">
            <v>56000</v>
          </cell>
        </row>
        <row r="4152">
          <cell r="C4152" t="str">
            <v>อ.เมืองพะเยา</v>
          </cell>
          <cell r="D4152" t="str">
            <v>ต.บ้านใหม่</v>
          </cell>
          <cell r="E4152" t="str">
            <v>56000</v>
          </cell>
        </row>
        <row r="4153">
          <cell r="C4153" t="str">
            <v>อ.เมืองพะเยา</v>
          </cell>
          <cell r="D4153" t="str">
            <v>ต.จำป่าหวาย</v>
          </cell>
          <cell r="E4153" t="str">
            <v>56000</v>
          </cell>
        </row>
        <row r="4154">
          <cell r="C4154" t="str">
            <v>อ.เมืองพะเยา</v>
          </cell>
          <cell r="D4154" t="str">
            <v>ต.ท่าวังทอง</v>
          </cell>
          <cell r="E4154" t="str">
            <v>56000</v>
          </cell>
        </row>
        <row r="4155">
          <cell r="C4155" t="str">
            <v>อ.เมืองพะเยา</v>
          </cell>
          <cell r="D4155" t="str">
            <v>ต.แม่ใส</v>
          </cell>
          <cell r="E4155" t="str">
            <v>56000</v>
          </cell>
        </row>
        <row r="4156">
          <cell r="C4156" t="str">
            <v>อ.เมืองพะเยา</v>
          </cell>
          <cell r="D4156" t="str">
            <v>ต.บ้านสาง</v>
          </cell>
          <cell r="E4156" t="str">
            <v>56000</v>
          </cell>
        </row>
        <row r="4157">
          <cell r="C4157" t="str">
            <v>อ.เมืองพะเยา</v>
          </cell>
          <cell r="D4157" t="str">
            <v>ต.ท่าจำปี</v>
          </cell>
          <cell r="E4157" t="str">
            <v>56000</v>
          </cell>
        </row>
        <row r="4158">
          <cell r="C4158" t="str">
            <v>อ.เมืองพะเยา</v>
          </cell>
          <cell r="D4158" t="str">
            <v>ต.แม่อิง</v>
          </cell>
          <cell r="E4158" t="str">
            <v>โปรดระบุ</v>
          </cell>
        </row>
        <row r="4159">
          <cell r="C4159" t="str">
            <v>อ.เมืองพะเยา</v>
          </cell>
          <cell r="D4159" t="str">
            <v>ต.สันป่าม่วง</v>
          </cell>
          <cell r="E4159" t="str">
            <v>56000</v>
          </cell>
        </row>
        <row r="4160">
          <cell r="C4160" t="str">
            <v>อ.จุน</v>
          </cell>
          <cell r="D4160" t="str">
            <v>ต.ห้วยข้าวก่ำ</v>
          </cell>
          <cell r="E4160" t="str">
            <v>56150</v>
          </cell>
        </row>
        <row r="4161">
          <cell r="C4161" t="str">
            <v>อ.จุน</v>
          </cell>
          <cell r="D4161" t="str">
            <v>ต.จุน</v>
          </cell>
          <cell r="E4161" t="str">
            <v>56150</v>
          </cell>
        </row>
        <row r="4162">
          <cell r="C4162" t="str">
            <v>อ.จุน</v>
          </cell>
          <cell r="D4162" t="str">
            <v>ต.ลอ</v>
          </cell>
          <cell r="E4162" t="str">
            <v>56150</v>
          </cell>
        </row>
        <row r="4163">
          <cell r="C4163" t="str">
            <v>อ.จุน</v>
          </cell>
          <cell r="D4163" t="str">
            <v>ต.หงส์หิน</v>
          </cell>
          <cell r="E4163" t="str">
            <v>56150</v>
          </cell>
        </row>
        <row r="4164">
          <cell r="C4164" t="str">
            <v>อ.จุน</v>
          </cell>
          <cell r="D4164" t="str">
            <v>ต.ทุ่งรวงทอง</v>
          </cell>
          <cell r="E4164" t="str">
            <v>56150</v>
          </cell>
        </row>
        <row r="4165">
          <cell r="C4165" t="str">
            <v>อ.จุน</v>
          </cell>
          <cell r="D4165" t="str">
            <v>ต.ห้วยยางขาม</v>
          </cell>
          <cell r="E4165" t="str">
            <v>56150</v>
          </cell>
        </row>
        <row r="4166">
          <cell r="C4166" t="str">
            <v>อ.จุน</v>
          </cell>
          <cell r="D4166" t="str">
            <v>ต.พระธาตุขิงแกง</v>
          </cell>
          <cell r="E4166" t="str">
            <v>56150</v>
          </cell>
        </row>
        <row r="4167">
          <cell r="C4167" t="str">
            <v>อ.เชียงคำ</v>
          </cell>
          <cell r="D4167" t="str">
            <v>ต.หย่วน</v>
          </cell>
          <cell r="E4167" t="str">
            <v>56110</v>
          </cell>
        </row>
        <row r="4168">
          <cell r="C4168" t="str">
            <v>อ.เชียงคำ</v>
          </cell>
          <cell r="D4168" t="str">
            <v>ต.ทุ่งกล้วย</v>
          </cell>
          <cell r="E4168" t="str">
            <v>โปรดระบุ</v>
          </cell>
        </row>
        <row r="4169">
          <cell r="C4169" t="str">
            <v>อ.เชียงคำ</v>
          </cell>
          <cell r="D4169" t="str">
            <v>ต.สบบง</v>
          </cell>
          <cell r="E4169" t="str">
            <v>โปรดระบุ</v>
          </cell>
        </row>
        <row r="4170">
          <cell r="C4170" t="str">
            <v>อ.เชียงคำ</v>
          </cell>
          <cell r="D4170" t="str">
            <v>ต.เชียงแรง</v>
          </cell>
          <cell r="E4170" t="str">
            <v>โปรดระบุ</v>
          </cell>
        </row>
        <row r="4171">
          <cell r="C4171" t="str">
            <v>อ.เชียงคำ</v>
          </cell>
          <cell r="D4171" t="str">
            <v>ต.ภูซาง</v>
          </cell>
          <cell r="E4171" t="str">
            <v>โปรดระบุ</v>
          </cell>
        </row>
        <row r="4172">
          <cell r="C4172" t="str">
            <v>อ.เชียงคำ</v>
          </cell>
          <cell r="D4172" t="str">
            <v>ต.น้ำแวน</v>
          </cell>
          <cell r="E4172" t="str">
            <v>56110</v>
          </cell>
        </row>
        <row r="4173">
          <cell r="C4173" t="str">
            <v>อ.เชียงคำ</v>
          </cell>
          <cell r="D4173" t="str">
            <v>ต.เวียง</v>
          </cell>
          <cell r="E4173" t="str">
            <v>56110</v>
          </cell>
        </row>
        <row r="4174">
          <cell r="C4174" t="str">
            <v>อ.เชียงคำ</v>
          </cell>
          <cell r="D4174" t="str">
            <v>ต.ฝายกวาง</v>
          </cell>
          <cell r="E4174" t="str">
            <v>56110</v>
          </cell>
        </row>
        <row r="4175">
          <cell r="C4175" t="str">
            <v>อ.เชียงคำ</v>
          </cell>
          <cell r="D4175" t="str">
            <v>ต.เจดีย์คำ</v>
          </cell>
          <cell r="E4175" t="str">
            <v>56110</v>
          </cell>
        </row>
        <row r="4176">
          <cell r="C4176" t="str">
            <v>อ.เชียงคำ</v>
          </cell>
          <cell r="D4176" t="str">
            <v>ต.ร่มเย็น</v>
          </cell>
          <cell r="E4176" t="str">
            <v>56110</v>
          </cell>
        </row>
        <row r="4177">
          <cell r="C4177" t="str">
            <v>อ.เชียงคำ</v>
          </cell>
          <cell r="D4177" t="str">
            <v>ต.เชียงบาน</v>
          </cell>
          <cell r="E4177" t="str">
            <v>56110</v>
          </cell>
        </row>
        <row r="4178">
          <cell r="C4178" t="str">
            <v>อ.เชียงคำ</v>
          </cell>
          <cell r="D4178" t="str">
            <v>ต.แม่ลาว</v>
          </cell>
          <cell r="E4178" t="str">
            <v>56110</v>
          </cell>
        </row>
        <row r="4179">
          <cell r="C4179" t="str">
            <v>อ.เชียงคำ</v>
          </cell>
          <cell r="D4179" t="str">
            <v>ต.อ่างทอง</v>
          </cell>
          <cell r="E4179" t="str">
            <v>56110</v>
          </cell>
        </row>
        <row r="4180">
          <cell r="C4180" t="str">
            <v>อ.เชียงคำ</v>
          </cell>
          <cell r="D4180" t="str">
            <v>ต.ทุ่งผาสุข</v>
          </cell>
          <cell r="E4180" t="str">
            <v>56110</v>
          </cell>
        </row>
        <row r="4181">
          <cell r="C4181" t="str">
            <v>อ.เชียงคำ</v>
          </cell>
          <cell r="D4181" t="str">
            <v>ต.ป่าสัก</v>
          </cell>
          <cell r="E4181" t="str">
            <v>โปรดระบุ</v>
          </cell>
        </row>
        <row r="4182">
          <cell r="C4182" t="str">
            <v>อ.เชียงม่วน</v>
          </cell>
          <cell r="D4182" t="str">
            <v>ต.เชียงม่วน</v>
          </cell>
          <cell r="E4182" t="str">
            <v>56160</v>
          </cell>
        </row>
        <row r="4183">
          <cell r="C4183" t="str">
            <v>อ.เชียงม่วน</v>
          </cell>
          <cell r="D4183" t="str">
            <v>ต.บ้านมาง</v>
          </cell>
          <cell r="E4183" t="str">
            <v>56160</v>
          </cell>
        </row>
        <row r="4184">
          <cell r="C4184" t="str">
            <v>อ.เชียงม่วน</v>
          </cell>
          <cell r="D4184" t="str">
            <v>ต.สระ</v>
          </cell>
          <cell r="E4184" t="str">
            <v>56160</v>
          </cell>
        </row>
        <row r="4185">
          <cell r="C4185" t="str">
            <v>อ.ดอกคำใต้</v>
          </cell>
          <cell r="D4185" t="str">
            <v>ต.ดอกคำใต้</v>
          </cell>
          <cell r="E4185" t="str">
            <v>56120</v>
          </cell>
        </row>
        <row r="4186">
          <cell r="C4186" t="str">
            <v>อ.ดอกคำใต้</v>
          </cell>
          <cell r="D4186" t="str">
            <v>ต.ดอนศรีชุม</v>
          </cell>
          <cell r="E4186" t="str">
            <v>56120</v>
          </cell>
        </row>
        <row r="4187">
          <cell r="C4187" t="str">
            <v>อ.ดอกคำใต้</v>
          </cell>
          <cell r="D4187" t="str">
            <v>ต.บ้านถ้ำ</v>
          </cell>
          <cell r="E4187" t="str">
            <v>56120</v>
          </cell>
        </row>
        <row r="4188">
          <cell r="C4188" t="str">
            <v>อ.ดอกคำใต้</v>
          </cell>
          <cell r="D4188" t="str">
            <v>ต.บ้านปิน</v>
          </cell>
          <cell r="E4188" t="str">
            <v>56120</v>
          </cell>
        </row>
        <row r="4189">
          <cell r="C4189" t="str">
            <v>อ.ดอกคำใต้</v>
          </cell>
          <cell r="D4189" t="str">
            <v>ต.ห้วยลาน</v>
          </cell>
          <cell r="E4189" t="str">
            <v>56120</v>
          </cell>
        </row>
        <row r="4190">
          <cell r="C4190" t="str">
            <v>อ.ดอกคำใต้</v>
          </cell>
          <cell r="D4190" t="str">
            <v>ต.สันโค้ง</v>
          </cell>
          <cell r="E4190" t="str">
            <v>56120</v>
          </cell>
        </row>
        <row r="4191">
          <cell r="C4191" t="str">
            <v>อ.ดอกคำใต้</v>
          </cell>
          <cell r="D4191" t="str">
            <v>ต.ป่าซาง</v>
          </cell>
          <cell r="E4191" t="str">
            <v>56120</v>
          </cell>
        </row>
        <row r="4192">
          <cell r="C4192" t="str">
            <v>อ.ดอกคำใต้</v>
          </cell>
          <cell r="D4192" t="str">
            <v>ต.หนองหล่ม</v>
          </cell>
          <cell r="E4192" t="str">
            <v>56120</v>
          </cell>
        </row>
        <row r="4193">
          <cell r="C4193" t="str">
            <v>อ.ดอกคำใต้</v>
          </cell>
          <cell r="D4193" t="str">
            <v>ต.ดงสุวรรณ</v>
          </cell>
          <cell r="E4193" t="str">
            <v>56120</v>
          </cell>
        </row>
        <row r="4194">
          <cell r="C4194" t="str">
            <v>อ.ดอกคำใต้</v>
          </cell>
          <cell r="D4194" t="str">
            <v>ต.บุญเกิด</v>
          </cell>
          <cell r="E4194" t="str">
            <v>56120</v>
          </cell>
        </row>
        <row r="4195">
          <cell r="C4195" t="str">
            <v>อ.ดอกคำใต้</v>
          </cell>
          <cell r="D4195" t="str">
            <v>ต.สว่างอารมณ์</v>
          </cell>
          <cell r="E4195" t="str">
            <v>56120</v>
          </cell>
        </row>
        <row r="4196">
          <cell r="C4196" t="str">
            <v>อ.ดอกคำใต้</v>
          </cell>
          <cell r="D4196" t="str">
            <v>ต.คือเวียง</v>
          </cell>
          <cell r="E4196" t="str">
            <v>56120</v>
          </cell>
        </row>
        <row r="4197">
          <cell r="C4197" t="str">
            <v>อ.ปง</v>
          </cell>
          <cell r="D4197" t="str">
            <v>ต.ปง</v>
          </cell>
          <cell r="E4197" t="str">
            <v>56140</v>
          </cell>
        </row>
        <row r="4198">
          <cell r="C4198" t="str">
            <v>อ.ปง</v>
          </cell>
          <cell r="D4198" t="str">
            <v>ต.ควร</v>
          </cell>
          <cell r="E4198" t="str">
            <v>56140</v>
          </cell>
        </row>
        <row r="4199">
          <cell r="C4199" t="str">
            <v>อ.ปง</v>
          </cell>
          <cell r="D4199" t="str">
            <v>ต.ออย</v>
          </cell>
          <cell r="E4199" t="str">
            <v>56140</v>
          </cell>
        </row>
        <row r="4200">
          <cell r="C4200" t="str">
            <v>อ.ปง</v>
          </cell>
          <cell r="D4200" t="str">
            <v>ต.งิม</v>
          </cell>
          <cell r="E4200" t="str">
            <v>56140</v>
          </cell>
        </row>
        <row r="4201">
          <cell r="C4201" t="str">
            <v>อ.ปง</v>
          </cell>
          <cell r="D4201" t="str">
            <v>ต.ผาช้างน้อย</v>
          </cell>
          <cell r="E4201" t="str">
            <v>56140</v>
          </cell>
        </row>
        <row r="4202">
          <cell r="C4202" t="str">
            <v>อ.ปง</v>
          </cell>
          <cell r="D4202" t="str">
            <v>ต.นาปรัง</v>
          </cell>
          <cell r="E4202" t="str">
            <v>56140</v>
          </cell>
        </row>
        <row r="4203">
          <cell r="C4203" t="str">
            <v>อ.ปง</v>
          </cell>
          <cell r="D4203" t="str">
            <v>ต.ขุนควร</v>
          </cell>
          <cell r="E4203" t="str">
            <v>56140</v>
          </cell>
        </row>
        <row r="4204">
          <cell r="C4204" t="str">
            <v>อ.แม่ใจ</v>
          </cell>
          <cell r="D4204" t="str">
            <v>ต.แม่ใจ</v>
          </cell>
          <cell r="E4204" t="str">
            <v>56130</v>
          </cell>
        </row>
        <row r="4205">
          <cell r="C4205" t="str">
            <v>อ.แม่ใจ</v>
          </cell>
          <cell r="D4205" t="str">
            <v>ต.ศรีถ้อย</v>
          </cell>
          <cell r="E4205" t="str">
            <v>56130</v>
          </cell>
        </row>
        <row r="4206">
          <cell r="C4206" t="str">
            <v>อ.แม่ใจ</v>
          </cell>
          <cell r="D4206" t="str">
            <v>ต.แม่สุก</v>
          </cell>
          <cell r="E4206" t="str">
            <v>56130</v>
          </cell>
        </row>
        <row r="4207">
          <cell r="C4207" t="str">
            <v>อ.แม่ใจ</v>
          </cell>
          <cell r="D4207" t="str">
            <v>ต.ป่าแฝก</v>
          </cell>
          <cell r="E4207" t="str">
            <v>56130</v>
          </cell>
        </row>
        <row r="4208">
          <cell r="C4208" t="str">
            <v>อ.แม่ใจ</v>
          </cell>
          <cell r="D4208" t="str">
            <v>ต.บ้านเหล่า</v>
          </cell>
          <cell r="E4208" t="str">
            <v>56130</v>
          </cell>
        </row>
        <row r="4209">
          <cell r="C4209" t="str">
            <v>อ.แม่ใจ</v>
          </cell>
          <cell r="D4209" t="str">
            <v>ต.เจริญราษฎร์</v>
          </cell>
          <cell r="E4209" t="str">
            <v>56130</v>
          </cell>
        </row>
        <row r="4210">
          <cell r="C4210" t="str">
            <v>อ.ภูซาง</v>
          </cell>
          <cell r="D4210" t="str">
            <v>ต.ภูซาง</v>
          </cell>
          <cell r="E4210" t="str">
            <v>56110</v>
          </cell>
        </row>
        <row r="4211">
          <cell r="C4211" t="str">
            <v>อ.ภูซาง</v>
          </cell>
          <cell r="D4211" t="str">
            <v>ต.ป่าสัก</v>
          </cell>
          <cell r="E4211" t="str">
            <v>56110</v>
          </cell>
        </row>
        <row r="4212">
          <cell r="C4212" t="str">
            <v>อ.ภูซาง</v>
          </cell>
          <cell r="D4212" t="str">
            <v>ต.ทุ่งกล้วย</v>
          </cell>
          <cell r="E4212" t="str">
            <v>56110</v>
          </cell>
        </row>
        <row r="4213">
          <cell r="C4213" t="str">
            <v>อ.ภูซาง</v>
          </cell>
          <cell r="D4213" t="str">
            <v>ต.เชียงแรง</v>
          </cell>
          <cell r="E4213" t="str">
            <v>56110</v>
          </cell>
        </row>
        <row r="4214">
          <cell r="C4214" t="str">
            <v>อ.ภูซาง</v>
          </cell>
          <cell r="D4214" t="str">
            <v>ต.สบบง</v>
          </cell>
          <cell r="E4214" t="str">
            <v>56110</v>
          </cell>
        </row>
        <row r="4215">
          <cell r="C4215" t="str">
            <v>อ.ภูกามยาว</v>
          </cell>
          <cell r="D4215" t="str">
            <v>ต.ห้วยแก้ว</v>
          </cell>
          <cell r="E4215" t="str">
            <v>56000</v>
          </cell>
        </row>
        <row r="4216">
          <cell r="C4216" t="str">
            <v>อ.ภูกามยาว</v>
          </cell>
          <cell r="D4216" t="str">
            <v>ต.ดงเจน</v>
          </cell>
          <cell r="E4216" t="str">
            <v>56000</v>
          </cell>
        </row>
        <row r="4217">
          <cell r="C4217" t="str">
            <v>อ.ภูกามยาว</v>
          </cell>
          <cell r="D4217" t="str">
            <v>ต.แม่อิง</v>
          </cell>
          <cell r="E4217" t="str">
            <v>56000</v>
          </cell>
        </row>
        <row r="4218">
          <cell r="C4218" t="str">
            <v>อ.เมืองพังงา</v>
          </cell>
          <cell r="D4218" t="str">
            <v>ต.ท้ายช้าง</v>
          </cell>
          <cell r="E4218" t="str">
            <v>82000</v>
          </cell>
        </row>
        <row r="4219">
          <cell r="C4219" t="str">
            <v>อ.เมืองพังงา</v>
          </cell>
          <cell r="D4219" t="str">
            <v>ต.นบปริง</v>
          </cell>
          <cell r="E4219" t="str">
            <v>82000</v>
          </cell>
        </row>
        <row r="4220">
          <cell r="C4220" t="str">
            <v>อ.เมืองพังงา</v>
          </cell>
          <cell r="D4220" t="str">
            <v>ต.ถ้ำน้ำผุด</v>
          </cell>
          <cell r="E4220" t="str">
            <v>82000</v>
          </cell>
        </row>
        <row r="4221">
          <cell r="C4221" t="str">
            <v>อ.เมืองพังงา</v>
          </cell>
          <cell r="D4221" t="str">
            <v>ต.บางเตย</v>
          </cell>
          <cell r="E4221" t="str">
            <v>82000</v>
          </cell>
        </row>
        <row r="4222">
          <cell r="C4222" t="str">
            <v>อ.เมืองพังงา</v>
          </cell>
          <cell r="D4222" t="str">
            <v>ต.ตากแดด</v>
          </cell>
          <cell r="E4222" t="str">
            <v>82000</v>
          </cell>
        </row>
        <row r="4223">
          <cell r="C4223" t="str">
            <v>อ.เมืองพังงา</v>
          </cell>
          <cell r="D4223" t="str">
            <v>ต.สองแพรก</v>
          </cell>
          <cell r="E4223" t="str">
            <v>82000</v>
          </cell>
        </row>
        <row r="4224">
          <cell r="C4224" t="str">
            <v>อ.เมืองพังงา</v>
          </cell>
          <cell r="D4224" t="str">
            <v>ต.ทุ่งคาโงก</v>
          </cell>
          <cell r="E4224" t="str">
            <v>82000</v>
          </cell>
        </row>
        <row r="4225">
          <cell r="C4225" t="str">
            <v>อ.เมืองพังงา</v>
          </cell>
          <cell r="D4225" t="str">
            <v>ต.เกาะปันหยี</v>
          </cell>
          <cell r="E4225" t="str">
            <v>82000</v>
          </cell>
        </row>
        <row r="4226">
          <cell r="C4226" t="str">
            <v>อ.เมืองพังงา</v>
          </cell>
          <cell r="D4226" t="str">
            <v>ต.ป่ากอ</v>
          </cell>
          <cell r="E4226" t="str">
            <v>82000</v>
          </cell>
        </row>
        <row r="4227">
          <cell r="C4227" t="str">
            <v>อ.เมืองพังงา</v>
          </cell>
          <cell r="D4227" t="str">
            <v>ต.เกาะยาวใหญ่</v>
          </cell>
          <cell r="E4227" t="str">
            <v>โปรดระบุ</v>
          </cell>
        </row>
        <row r="4228">
          <cell r="C4228" t="str">
            <v>อ.เมืองพังงา</v>
          </cell>
          <cell r="D4228" t="str">
            <v>ต.เกาะยาวน้อย</v>
          </cell>
          <cell r="E4228" t="str">
            <v>โปรดระบุ</v>
          </cell>
        </row>
        <row r="4229">
          <cell r="C4229" t="str">
            <v>อ.เกาะยาว</v>
          </cell>
          <cell r="D4229" t="str">
            <v>ต.เกาะยาวน้อย</v>
          </cell>
          <cell r="E4229" t="str">
            <v>82160</v>
          </cell>
        </row>
        <row r="4230">
          <cell r="C4230" t="str">
            <v>อ.เกาะยาว</v>
          </cell>
          <cell r="D4230" t="str">
            <v>ต.เกาะยาวใหญ่</v>
          </cell>
          <cell r="E4230" t="str">
            <v>82160</v>
          </cell>
        </row>
        <row r="4231">
          <cell r="C4231" t="str">
            <v>อ.เกาะยาว</v>
          </cell>
          <cell r="D4231" t="str">
            <v>ต.พรุใน</v>
          </cell>
          <cell r="E4231" t="str">
            <v>83000</v>
          </cell>
        </row>
        <row r="4232">
          <cell r="C4232" t="str">
            <v>อ.กะปง</v>
          </cell>
          <cell r="D4232" t="str">
            <v>ต.กะปง</v>
          </cell>
          <cell r="E4232" t="str">
            <v>82170</v>
          </cell>
        </row>
        <row r="4233">
          <cell r="C4233" t="str">
            <v>อ.กะปง</v>
          </cell>
          <cell r="D4233" t="str">
            <v>ต.ท่านา</v>
          </cell>
          <cell r="E4233" t="str">
            <v>82170</v>
          </cell>
        </row>
        <row r="4234">
          <cell r="C4234" t="str">
            <v>อ.กะปง</v>
          </cell>
          <cell r="D4234" t="str">
            <v>ต.เหมาะ</v>
          </cell>
          <cell r="E4234" t="str">
            <v>82170</v>
          </cell>
        </row>
        <row r="4235">
          <cell r="C4235" t="str">
            <v>อ.กะปง</v>
          </cell>
          <cell r="D4235" t="str">
            <v>ต.เหล</v>
          </cell>
          <cell r="E4235" t="str">
            <v>82170</v>
          </cell>
        </row>
        <row r="4236">
          <cell r="C4236" t="str">
            <v>อ.กะปง</v>
          </cell>
          <cell r="D4236" t="str">
            <v>ต.รมณีย์</v>
          </cell>
          <cell r="E4236" t="str">
            <v>82170</v>
          </cell>
        </row>
        <row r="4237">
          <cell r="C4237" t="str">
            <v>อ.ตะกั่วทุ่ง</v>
          </cell>
          <cell r="D4237" t="str">
            <v>ต.ถ้ำ</v>
          </cell>
          <cell r="E4237" t="str">
            <v>82130</v>
          </cell>
        </row>
        <row r="4238">
          <cell r="C4238" t="str">
            <v>อ.ตะกั่วทุ่ง</v>
          </cell>
          <cell r="D4238" t="str">
            <v>ต.กระโสม</v>
          </cell>
          <cell r="E4238" t="str">
            <v>82130</v>
          </cell>
        </row>
        <row r="4239">
          <cell r="C4239" t="str">
            <v>อ.ตะกั่วทุ่ง</v>
          </cell>
          <cell r="D4239" t="str">
            <v>ต.กะไหล</v>
          </cell>
          <cell r="E4239" t="str">
            <v>82130</v>
          </cell>
        </row>
        <row r="4240">
          <cell r="C4240" t="str">
            <v>อ.ตะกั่วทุ่ง</v>
          </cell>
          <cell r="D4240" t="str">
            <v>ต.ท่าอยู่</v>
          </cell>
          <cell r="E4240" t="str">
            <v>82130</v>
          </cell>
        </row>
        <row r="4241">
          <cell r="C4241" t="str">
            <v>อ.ตะกั่วทุ่ง</v>
          </cell>
          <cell r="D4241" t="str">
            <v>ต.หล่อยูง</v>
          </cell>
          <cell r="E4241" t="str">
            <v>82140</v>
          </cell>
        </row>
        <row r="4242">
          <cell r="C4242" t="str">
            <v>อ.ตะกั่วทุ่ง</v>
          </cell>
          <cell r="D4242" t="str">
            <v>ต.โคกกลอย</v>
          </cell>
          <cell r="E4242" t="str">
            <v>82140</v>
          </cell>
        </row>
        <row r="4243">
          <cell r="C4243" t="str">
            <v>อ.ตะกั่วทุ่ง</v>
          </cell>
          <cell r="D4243" t="str">
            <v>ต.คลองเคียน</v>
          </cell>
          <cell r="E4243" t="str">
            <v>82130</v>
          </cell>
        </row>
        <row r="4244">
          <cell r="C4244" t="str">
            <v>อ.ตะกั่วป่า</v>
          </cell>
          <cell r="D4244" t="str">
            <v>ต.ตะกั่วป่า</v>
          </cell>
          <cell r="E4244" t="str">
            <v>82110</v>
          </cell>
        </row>
        <row r="4245">
          <cell r="C4245" t="str">
            <v>อ.ตะกั่วป่า</v>
          </cell>
          <cell r="D4245" t="str">
            <v>ต.บางนายสี</v>
          </cell>
          <cell r="E4245" t="str">
            <v>82110</v>
          </cell>
        </row>
        <row r="4246">
          <cell r="C4246" t="str">
            <v>อ.ตะกั่วป่า</v>
          </cell>
          <cell r="D4246" t="str">
            <v>ต.บางไทร</v>
          </cell>
          <cell r="E4246" t="str">
            <v>82110</v>
          </cell>
        </row>
        <row r="4247">
          <cell r="C4247" t="str">
            <v>อ.ตะกั่วป่า</v>
          </cell>
          <cell r="D4247" t="str">
            <v>ต.บางม่วง</v>
          </cell>
          <cell r="E4247" t="str">
            <v>82110</v>
          </cell>
        </row>
        <row r="4248">
          <cell r="C4248" t="str">
            <v>อ.ตะกั่วป่า</v>
          </cell>
          <cell r="D4248" t="str">
            <v>ต.ตำตัว</v>
          </cell>
          <cell r="E4248" t="str">
            <v>82110</v>
          </cell>
        </row>
        <row r="4249">
          <cell r="C4249" t="str">
            <v>อ.ตะกั่วป่า</v>
          </cell>
          <cell r="D4249" t="str">
            <v>ต.โคกเคียน</v>
          </cell>
          <cell r="E4249" t="str">
            <v>82110</v>
          </cell>
        </row>
        <row r="4250">
          <cell r="C4250" t="str">
            <v>อ.ตะกั่วป่า</v>
          </cell>
          <cell r="D4250" t="str">
            <v>ต.คึกคัก</v>
          </cell>
          <cell r="E4250" t="str">
            <v>82190</v>
          </cell>
        </row>
        <row r="4251">
          <cell r="C4251" t="str">
            <v>อ.ตะกั่วป่า</v>
          </cell>
          <cell r="D4251" t="str">
            <v>ต.เกาะคอเขา</v>
          </cell>
          <cell r="E4251" t="str">
            <v>82190</v>
          </cell>
        </row>
        <row r="4252">
          <cell r="C4252" t="str">
            <v>อ.คุระบุรี</v>
          </cell>
          <cell r="D4252" t="str">
            <v>ต.คุระ</v>
          </cell>
          <cell r="E4252" t="str">
            <v>82150</v>
          </cell>
        </row>
        <row r="4253">
          <cell r="C4253" t="str">
            <v>อ.คุระบุรี</v>
          </cell>
          <cell r="D4253" t="str">
            <v>ต.บางวัน</v>
          </cell>
          <cell r="E4253" t="str">
            <v>82150</v>
          </cell>
        </row>
        <row r="4254">
          <cell r="C4254" t="str">
            <v>อ.คุระบุรี</v>
          </cell>
          <cell r="D4254" t="str">
            <v>ต.เกาะพระทอง</v>
          </cell>
          <cell r="E4254" t="str">
            <v>82150</v>
          </cell>
        </row>
        <row r="4255">
          <cell r="C4255" t="str">
            <v>อ.คุระบุรี</v>
          </cell>
          <cell r="D4255" t="str">
            <v>ต.เกาะคอเขา</v>
          </cell>
          <cell r="E4255" t="str">
            <v>โปรดระบุ</v>
          </cell>
        </row>
        <row r="4256">
          <cell r="C4256" t="str">
            <v>อ.คุระบุรี</v>
          </cell>
          <cell r="D4256" t="str">
            <v>ต.แม่นางขาว</v>
          </cell>
          <cell r="E4256" t="str">
            <v>82150</v>
          </cell>
        </row>
        <row r="4257">
          <cell r="C4257" t="str">
            <v>อ.ทับปุด</v>
          </cell>
          <cell r="D4257" t="str">
            <v>ต.ทับปุด</v>
          </cell>
          <cell r="E4257" t="str">
            <v>82180</v>
          </cell>
        </row>
        <row r="4258">
          <cell r="C4258" t="str">
            <v>อ.ทับปุด</v>
          </cell>
          <cell r="D4258" t="str">
            <v>ต.มะรุ่ย</v>
          </cell>
          <cell r="E4258" t="str">
            <v>82180</v>
          </cell>
        </row>
        <row r="4259">
          <cell r="C4259" t="str">
            <v>อ.ทับปุด</v>
          </cell>
          <cell r="D4259" t="str">
            <v>ต.บ่อแสน</v>
          </cell>
          <cell r="E4259" t="str">
            <v>82180</v>
          </cell>
        </row>
        <row r="4260">
          <cell r="C4260" t="str">
            <v>อ.ทับปุด</v>
          </cell>
          <cell r="D4260" t="str">
            <v>ต.ถ้ำทองหลาง</v>
          </cell>
          <cell r="E4260" t="str">
            <v>82180</v>
          </cell>
        </row>
        <row r="4261">
          <cell r="C4261" t="str">
            <v>อ.ทับปุด</v>
          </cell>
          <cell r="D4261" t="str">
            <v>ต.โคกเจริญ</v>
          </cell>
          <cell r="E4261" t="str">
            <v>82180</v>
          </cell>
        </row>
        <row r="4262">
          <cell r="C4262" t="str">
            <v>อ.ทับปุด</v>
          </cell>
          <cell r="D4262" t="str">
            <v>ต.บางเหรียง</v>
          </cell>
          <cell r="E4262" t="str">
            <v>82180</v>
          </cell>
        </row>
        <row r="4263">
          <cell r="C4263" t="str">
            <v>อ.ท้ายเหมือง</v>
          </cell>
          <cell r="D4263" t="str">
            <v>ต.ท้ายเหมือง</v>
          </cell>
          <cell r="E4263" t="str">
            <v>82120</v>
          </cell>
        </row>
        <row r="4264">
          <cell r="C4264" t="str">
            <v>อ.ท้ายเหมือง</v>
          </cell>
          <cell r="D4264" t="str">
            <v>ต.นาเตย</v>
          </cell>
          <cell r="E4264" t="str">
            <v>82120</v>
          </cell>
        </row>
        <row r="4265">
          <cell r="C4265" t="str">
            <v>อ.ท้ายเหมือง</v>
          </cell>
          <cell r="D4265" t="str">
            <v>ต.บางทอง</v>
          </cell>
          <cell r="E4265" t="str">
            <v>82120</v>
          </cell>
        </row>
        <row r="4266">
          <cell r="C4266" t="str">
            <v>อ.ท้ายเหมือง</v>
          </cell>
          <cell r="D4266" t="str">
            <v>ต.ทุ่งมะพร้าว</v>
          </cell>
          <cell r="E4266" t="str">
            <v>82120</v>
          </cell>
        </row>
        <row r="4267">
          <cell r="C4267" t="str">
            <v>อ.ท้ายเหมือง</v>
          </cell>
          <cell r="D4267" t="str">
            <v>ต.ลำภี</v>
          </cell>
          <cell r="E4267" t="str">
            <v>82120</v>
          </cell>
        </row>
        <row r="4268">
          <cell r="C4268" t="str">
            <v>อ.ท้ายเหมือง</v>
          </cell>
          <cell r="D4268" t="str">
            <v>ต.ลำแก่น</v>
          </cell>
          <cell r="E4268" t="str">
            <v>82120</v>
          </cell>
        </row>
        <row r="4269">
          <cell r="C4269" t="str">
            <v>อ.เมืองพัทลุง</v>
          </cell>
          <cell r="D4269" t="str">
            <v>ต.คูหาสวรรค์</v>
          </cell>
          <cell r="E4269" t="str">
            <v>93000</v>
          </cell>
        </row>
        <row r="4270">
          <cell r="C4270" t="str">
            <v>อ.เมืองพัทลุง</v>
          </cell>
          <cell r="D4270" t="str">
            <v>ต.บ้านนา</v>
          </cell>
          <cell r="E4270" t="str">
            <v>โปรดระบุ</v>
          </cell>
        </row>
        <row r="4271">
          <cell r="C4271" t="str">
            <v>อ.เมืองพัทลุง</v>
          </cell>
          <cell r="D4271" t="str">
            <v>ต.เขาเจียก</v>
          </cell>
          <cell r="E4271" t="str">
            <v>93000</v>
          </cell>
        </row>
        <row r="4272">
          <cell r="C4272" t="str">
            <v>อ.เมืองพัทลุง</v>
          </cell>
          <cell r="D4272" t="str">
            <v>ต.ท่ามิหรำ</v>
          </cell>
          <cell r="E4272" t="str">
            <v>93000</v>
          </cell>
        </row>
        <row r="4273">
          <cell r="C4273" t="str">
            <v>อ.เมืองพัทลุง</v>
          </cell>
          <cell r="D4273" t="str">
            <v>ต.โคกชะงาย</v>
          </cell>
          <cell r="E4273" t="str">
            <v>93000</v>
          </cell>
        </row>
        <row r="4274">
          <cell r="C4274" t="str">
            <v>อ.เมืองพัทลุง</v>
          </cell>
          <cell r="D4274" t="str">
            <v>ต.นาท่อม</v>
          </cell>
          <cell r="E4274" t="str">
            <v>93000</v>
          </cell>
        </row>
        <row r="4275">
          <cell r="C4275" t="str">
            <v>อ.เมืองพัทลุง</v>
          </cell>
          <cell r="D4275" t="str">
            <v>ต.ปรางหมู่</v>
          </cell>
          <cell r="E4275" t="str">
            <v>93000</v>
          </cell>
        </row>
        <row r="4276">
          <cell r="C4276" t="str">
            <v>อ.เมืองพัทลุง</v>
          </cell>
          <cell r="D4276" t="str">
            <v>ต.ท่าแค</v>
          </cell>
          <cell r="E4276" t="str">
            <v>93000</v>
          </cell>
        </row>
        <row r="4277">
          <cell r="C4277" t="str">
            <v>อ.เมืองพัทลุง</v>
          </cell>
          <cell r="D4277" t="str">
            <v>ต.ลำปำ</v>
          </cell>
          <cell r="E4277" t="str">
            <v>93000</v>
          </cell>
        </row>
        <row r="4278">
          <cell r="C4278" t="str">
            <v>อ.เมืองพัทลุง</v>
          </cell>
          <cell r="D4278" t="str">
            <v>ต.ตำนาน</v>
          </cell>
          <cell r="E4278" t="str">
            <v>93000</v>
          </cell>
        </row>
        <row r="4279">
          <cell r="C4279" t="str">
            <v>อ.เมืองพัทลุง</v>
          </cell>
          <cell r="D4279" t="str">
            <v>ต.ควนมะพร้าว</v>
          </cell>
          <cell r="E4279" t="str">
            <v>93000</v>
          </cell>
        </row>
        <row r="4280">
          <cell r="C4280" t="str">
            <v>อ.เมืองพัทลุง</v>
          </cell>
          <cell r="D4280" t="str">
            <v>ต.ร่มเมือง</v>
          </cell>
          <cell r="E4280" t="str">
            <v>93000</v>
          </cell>
        </row>
        <row r="4281">
          <cell r="C4281" t="str">
            <v>อ.เมืองพัทลุง</v>
          </cell>
          <cell r="D4281" t="str">
            <v>ต.ชัยบุรี</v>
          </cell>
          <cell r="E4281" t="str">
            <v>93000</v>
          </cell>
        </row>
        <row r="4282">
          <cell r="C4282" t="str">
            <v>อ.เมืองพัทลุง</v>
          </cell>
          <cell r="D4282" t="str">
            <v>ต.นาโหนด</v>
          </cell>
          <cell r="E4282" t="str">
            <v>93000</v>
          </cell>
        </row>
        <row r="4283">
          <cell r="C4283" t="str">
            <v>อ.เมืองพัทลุง</v>
          </cell>
          <cell r="D4283" t="str">
            <v>ต.พญาขัน</v>
          </cell>
          <cell r="E4283" t="str">
            <v>93000</v>
          </cell>
        </row>
        <row r="4284">
          <cell r="C4284" t="str">
            <v>อ.เมืองพัทลุง</v>
          </cell>
          <cell r="D4284" t="str">
            <v>ต.ลำสินธุ์</v>
          </cell>
          <cell r="E4284" t="str">
            <v>โปรดระบุ</v>
          </cell>
        </row>
        <row r="4285">
          <cell r="C4285" t="str">
            <v>อ.เมืองพัทลุง</v>
          </cell>
          <cell r="D4285" t="str">
            <v>ต.อ่างทอง</v>
          </cell>
          <cell r="E4285" t="str">
            <v>โปรดระบุ</v>
          </cell>
        </row>
        <row r="4286">
          <cell r="C4286" t="str">
            <v>อ.เมืองพัทลุง</v>
          </cell>
          <cell r="D4286" t="str">
            <v>ต.ชุมพล</v>
          </cell>
          <cell r="E4286" t="str">
            <v>โปรดระบุ</v>
          </cell>
        </row>
        <row r="4287">
          <cell r="C4287" t="str">
            <v>อ.กงหรา</v>
          </cell>
          <cell r="D4287" t="str">
            <v>ต.กงหรา</v>
          </cell>
          <cell r="E4287" t="str">
            <v>93180</v>
          </cell>
        </row>
        <row r="4288">
          <cell r="C4288" t="str">
            <v>อ.กงหรา</v>
          </cell>
          <cell r="D4288" t="str">
            <v>ต.ชะรัด</v>
          </cell>
          <cell r="E4288" t="str">
            <v>93000</v>
          </cell>
        </row>
        <row r="4289">
          <cell r="C4289" t="str">
            <v>อ.กงหรา</v>
          </cell>
          <cell r="D4289" t="str">
            <v>ต.คลองเฉลิม</v>
          </cell>
          <cell r="E4289" t="str">
            <v>93180</v>
          </cell>
        </row>
        <row r="4290">
          <cell r="C4290" t="str">
            <v>อ.กงหรา</v>
          </cell>
          <cell r="D4290" t="str">
            <v>ต.คลองทรายขาว</v>
          </cell>
          <cell r="E4290" t="str">
            <v>93180</v>
          </cell>
        </row>
        <row r="4291">
          <cell r="C4291" t="str">
            <v>อ.กงหรา</v>
          </cell>
          <cell r="D4291" t="str">
            <v>ต.สมหวัง</v>
          </cell>
          <cell r="E4291" t="str">
            <v>93000</v>
          </cell>
        </row>
        <row r="4292">
          <cell r="C4292" t="str">
            <v>อ.เขาชัยสน</v>
          </cell>
          <cell r="D4292" t="str">
            <v>ต.เขาชัยสน</v>
          </cell>
          <cell r="E4292" t="str">
            <v>93130</v>
          </cell>
        </row>
        <row r="4293">
          <cell r="C4293" t="str">
            <v>อ.เขาชัยสน</v>
          </cell>
          <cell r="D4293" t="str">
            <v>ต.ควนขนุน</v>
          </cell>
          <cell r="E4293" t="str">
            <v>93130</v>
          </cell>
        </row>
        <row r="4294">
          <cell r="C4294" t="str">
            <v>อ.เขาชัยสน</v>
          </cell>
          <cell r="D4294" t="str">
            <v>ต.ท่ามะเดื่อ</v>
          </cell>
          <cell r="E4294" t="str">
            <v>โปรดระบุ</v>
          </cell>
        </row>
        <row r="4295">
          <cell r="C4295" t="str">
            <v>อ.เขาชัยสน</v>
          </cell>
          <cell r="D4295" t="str">
            <v>ต.นาปะขอ</v>
          </cell>
          <cell r="E4295" t="str">
            <v>โปรดระบุ</v>
          </cell>
        </row>
        <row r="4296">
          <cell r="C4296" t="str">
            <v>อ.เขาชัยสน</v>
          </cell>
          <cell r="D4296" t="str">
            <v>ต.จองถนน</v>
          </cell>
          <cell r="E4296" t="str">
            <v>93130</v>
          </cell>
        </row>
        <row r="4297">
          <cell r="C4297" t="str">
            <v>อ.เขาชัยสน</v>
          </cell>
          <cell r="D4297" t="str">
            <v>ต.หานโพธิ์</v>
          </cell>
          <cell r="E4297" t="str">
            <v>93130</v>
          </cell>
        </row>
        <row r="4298">
          <cell r="C4298" t="str">
            <v>อ.เขาชัยสน</v>
          </cell>
          <cell r="D4298" t="str">
            <v>ต.โคกม่วง</v>
          </cell>
          <cell r="E4298" t="str">
            <v>93130</v>
          </cell>
        </row>
        <row r="4299">
          <cell r="C4299" t="str">
            <v>อ.เขาชัยสน</v>
          </cell>
          <cell r="D4299" t="str">
            <v>ต.โคกสัก</v>
          </cell>
          <cell r="E4299" t="str">
            <v>โปรดระบุ</v>
          </cell>
        </row>
        <row r="4300">
          <cell r="C4300" t="str">
            <v>อ.เขาชัยสน</v>
          </cell>
          <cell r="D4300" t="str">
            <v>ต.นาปะขอ</v>
          </cell>
          <cell r="E4300" t="str">
            <v>โปรดระบุ</v>
          </cell>
        </row>
        <row r="4301">
          <cell r="C4301" t="str">
            <v>อ.เขาชัยสน</v>
          </cell>
          <cell r="D4301" t="str">
            <v>ต.คลองใหญ่</v>
          </cell>
          <cell r="E4301" t="str">
            <v>โปรดระบุ</v>
          </cell>
        </row>
        <row r="4302">
          <cell r="C4302" t="str">
            <v>อ.เขาชัยสน</v>
          </cell>
          <cell r="D4302" t="str">
            <v>ต.ตะโหมด</v>
          </cell>
          <cell r="E4302" t="str">
            <v>โปรดระบุ</v>
          </cell>
        </row>
        <row r="4303">
          <cell r="C4303" t="str">
            <v>อ.เขาชัยสน</v>
          </cell>
          <cell r="D4303" t="str">
            <v>ต.ท่ามะเดื่อ</v>
          </cell>
          <cell r="E4303" t="str">
            <v>โปรดระบุ</v>
          </cell>
        </row>
        <row r="4304">
          <cell r="C4304" t="str">
            <v>อ.เขาชัยสน</v>
          </cell>
          <cell r="D4304" t="str">
            <v>ต.แม่ขรี</v>
          </cell>
          <cell r="E4304" t="str">
            <v>โปรดระบุ</v>
          </cell>
        </row>
        <row r="4305">
          <cell r="C4305" t="str">
            <v>อ.ตะโหมด</v>
          </cell>
          <cell r="D4305" t="str">
            <v>ต.แม่ขรี</v>
          </cell>
          <cell r="E4305" t="str">
            <v>93160</v>
          </cell>
        </row>
        <row r="4306">
          <cell r="C4306" t="str">
            <v>อ.ตะโหมด</v>
          </cell>
          <cell r="D4306" t="str">
            <v>ต.ตะโหมด</v>
          </cell>
          <cell r="E4306" t="str">
            <v>93160</v>
          </cell>
        </row>
        <row r="4307">
          <cell r="C4307" t="str">
            <v>อ.ตะโหมด</v>
          </cell>
          <cell r="D4307" t="str">
            <v>ต.คลองใหญ่</v>
          </cell>
          <cell r="E4307" t="str">
            <v>93160</v>
          </cell>
        </row>
        <row r="4308">
          <cell r="C4308" t="str">
            <v>อ.ควนขนุน</v>
          </cell>
          <cell r="D4308" t="str">
            <v>ต.ควนขนุน</v>
          </cell>
          <cell r="E4308" t="str">
            <v>93110</v>
          </cell>
        </row>
        <row r="4309">
          <cell r="C4309" t="str">
            <v>อ.ควนขนุน</v>
          </cell>
          <cell r="D4309" t="str">
            <v>ต.ทะเลน้อย</v>
          </cell>
          <cell r="E4309" t="str">
            <v>93150</v>
          </cell>
        </row>
        <row r="4310">
          <cell r="C4310" t="str">
            <v>อ.ควนขนุน</v>
          </cell>
          <cell r="D4310" t="str">
            <v>ต.เกาะเต่า</v>
          </cell>
          <cell r="E4310" t="str">
            <v>โปรดระบุ</v>
          </cell>
        </row>
        <row r="4311">
          <cell r="C4311" t="str">
            <v>อ.ควนขนุน</v>
          </cell>
          <cell r="D4311" t="str">
            <v>ต.นาขยาด</v>
          </cell>
          <cell r="E4311" t="str">
            <v>93110</v>
          </cell>
        </row>
        <row r="4312">
          <cell r="C4312" t="str">
            <v>อ.ควนขนุน</v>
          </cell>
          <cell r="D4312" t="str">
            <v>ต.พนมวังก์</v>
          </cell>
          <cell r="E4312" t="str">
            <v>93110</v>
          </cell>
        </row>
        <row r="4313">
          <cell r="C4313" t="str">
            <v>อ.ควนขนุน</v>
          </cell>
          <cell r="D4313" t="str">
            <v>ต.แหลมโตนด</v>
          </cell>
          <cell r="E4313" t="str">
            <v>93110</v>
          </cell>
        </row>
        <row r="4314">
          <cell r="C4314" t="str">
            <v>อ.ควนขนุน</v>
          </cell>
          <cell r="D4314" t="str">
            <v>ต.ป่าพะยอม</v>
          </cell>
          <cell r="E4314" t="str">
            <v>โปรดระบุ</v>
          </cell>
        </row>
        <row r="4315">
          <cell r="C4315" t="str">
            <v>อ.ควนขนุน</v>
          </cell>
          <cell r="D4315" t="str">
            <v>ต.ปันแต</v>
          </cell>
          <cell r="E4315" t="str">
            <v>93110</v>
          </cell>
        </row>
        <row r="4316">
          <cell r="C4316" t="str">
            <v>อ.ควนขนุน</v>
          </cell>
          <cell r="D4316" t="str">
            <v>ต.โตนดด้วน</v>
          </cell>
          <cell r="E4316" t="str">
            <v>93110</v>
          </cell>
        </row>
        <row r="4317">
          <cell r="C4317" t="str">
            <v>อ.ควนขนุน</v>
          </cell>
          <cell r="D4317" t="str">
            <v>ต.ดอนทราย</v>
          </cell>
          <cell r="E4317" t="str">
            <v>93110</v>
          </cell>
        </row>
        <row r="4318">
          <cell r="C4318" t="str">
            <v>อ.ควนขนุน</v>
          </cell>
          <cell r="D4318" t="str">
            <v>ต.มะกอกเหนือ</v>
          </cell>
          <cell r="E4318" t="str">
            <v>93150</v>
          </cell>
        </row>
        <row r="4319">
          <cell r="C4319" t="str">
            <v>อ.ควนขนุน</v>
          </cell>
          <cell r="D4319" t="str">
            <v>ต.พนางตุง</v>
          </cell>
          <cell r="E4319" t="str">
            <v>93150</v>
          </cell>
        </row>
        <row r="4320">
          <cell r="C4320" t="str">
            <v>อ.ควนขนุน</v>
          </cell>
          <cell r="D4320" t="str">
            <v>ต.ชะมวง</v>
          </cell>
          <cell r="E4320" t="str">
            <v>93110</v>
          </cell>
        </row>
        <row r="4321">
          <cell r="C4321" t="str">
            <v>อ.ควนขนุน</v>
          </cell>
          <cell r="D4321" t="str">
            <v>ต.บ้านพร้าว</v>
          </cell>
          <cell r="E4321" t="str">
            <v>โปรดระบุ</v>
          </cell>
        </row>
        <row r="4322">
          <cell r="C4322" t="str">
            <v>อ.ควนขนุน</v>
          </cell>
          <cell r="D4322" t="str">
            <v>ต.ลานข่อย</v>
          </cell>
          <cell r="E4322" t="str">
            <v>โปรดระบุ</v>
          </cell>
        </row>
        <row r="4323">
          <cell r="C4323" t="str">
            <v>อ.ควนขนุน</v>
          </cell>
          <cell r="D4323" t="str">
            <v>ต.แพรกหา</v>
          </cell>
          <cell r="E4323" t="str">
            <v>93110</v>
          </cell>
        </row>
        <row r="4324">
          <cell r="C4324" t="str">
            <v>อ.ควนขนุน</v>
          </cell>
          <cell r="D4324" t="str">
            <v>ต.คำไผ่</v>
          </cell>
          <cell r="E4324" t="str">
            <v>โปรดระบุ</v>
          </cell>
        </row>
        <row r="4325">
          <cell r="C4325" t="str">
            <v>อ.ควนขนุน</v>
          </cell>
          <cell r="D4325" t="str">
            <v>ต.คำเตย</v>
          </cell>
          <cell r="E4325" t="str">
            <v>โปรดระบุ</v>
          </cell>
        </row>
        <row r="4326">
          <cell r="C4326" t="str">
            <v>อ.ควนขนุน</v>
          </cell>
          <cell r="D4326" t="str">
            <v>ต.ส้มผ่อ</v>
          </cell>
          <cell r="E4326" t="str">
            <v>โปรดระบุ</v>
          </cell>
        </row>
        <row r="4327">
          <cell r="C4327" t="str">
            <v>อ.ควนขนุน</v>
          </cell>
          <cell r="D4327" t="str">
            <v>ต.ป่าพะยอม</v>
          </cell>
          <cell r="E4327" t="str">
            <v>โปรดระบุ</v>
          </cell>
        </row>
        <row r="4328">
          <cell r="C4328" t="str">
            <v>อ.ปากพะยูน</v>
          </cell>
          <cell r="D4328" t="str">
            <v>ต.ปากพะยูน</v>
          </cell>
          <cell r="E4328" t="str">
            <v>93120</v>
          </cell>
        </row>
        <row r="4329">
          <cell r="C4329" t="str">
            <v>อ.ปากพะยูน</v>
          </cell>
          <cell r="D4329" t="str">
            <v>ต.ดอนประดู่</v>
          </cell>
          <cell r="E4329" t="str">
            <v>93120</v>
          </cell>
        </row>
        <row r="4330">
          <cell r="C4330" t="str">
            <v>อ.ปากพะยูน</v>
          </cell>
          <cell r="D4330" t="str">
            <v>ต.เกาะนางคำ</v>
          </cell>
          <cell r="E4330" t="str">
            <v>93120</v>
          </cell>
        </row>
        <row r="4331">
          <cell r="C4331" t="str">
            <v>อ.ปากพะยูน</v>
          </cell>
          <cell r="D4331" t="str">
            <v>ต.เกาะหมาก</v>
          </cell>
          <cell r="E4331" t="str">
            <v>93120</v>
          </cell>
        </row>
        <row r="4332">
          <cell r="C4332" t="str">
            <v>อ.ปากพะยูน</v>
          </cell>
          <cell r="D4332" t="str">
            <v>ต.ฝาละมี</v>
          </cell>
          <cell r="E4332" t="str">
            <v>93120</v>
          </cell>
        </row>
        <row r="4333">
          <cell r="C4333" t="str">
            <v>อ.ปากพะยูน</v>
          </cell>
          <cell r="D4333" t="str">
            <v>ต.หารเทา</v>
          </cell>
          <cell r="E4333" t="str">
            <v>93120</v>
          </cell>
        </row>
        <row r="4334">
          <cell r="C4334" t="str">
            <v>อ.ปากพะยูน</v>
          </cell>
          <cell r="D4334" t="str">
            <v>ต.ดอนทราย</v>
          </cell>
          <cell r="E4334" t="str">
            <v>93120</v>
          </cell>
        </row>
        <row r="4335">
          <cell r="C4335" t="str">
            <v>อ.ปากพะยูน</v>
          </cell>
          <cell r="D4335" t="str">
            <v>ต.หนองแซง</v>
          </cell>
          <cell r="E4335" t="str">
            <v>โปรดระบุ</v>
          </cell>
        </row>
        <row r="4336">
          <cell r="C4336" t="str">
            <v>อ.ปากพะยูน</v>
          </cell>
          <cell r="D4336" t="str">
            <v>ต.โคกทราย</v>
          </cell>
          <cell r="E4336" t="str">
            <v>โปรดระบุ</v>
          </cell>
        </row>
        <row r="4337">
          <cell r="C4337" t="str">
            <v>อ.ปากพะยูน</v>
          </cell>
          <cell r="D4337" t="str">
            <v>ต.ป่าบอน</v>
          </cell>
          <cell r="E4337" t="str">
            <v>โปรดระบุ</v>
          </cell>
        </row>
        <row r="4338">
          <cell r="C4338" t="str">
            <v>อ.ศรีบรรพต</v>
          </cell>
          <cell r="D4338" t="str">
            <v>ต.เขาย่า</v>
          </cell>
          <cell r="E4338" t="str">
            <v>93190</v>
          </cell>
        </row>
        <row r="4339">
          <cell r="C4339" t="str">
            <v>อ.ศรีบรรพต</v>
          </cell>
          <cell r="D4339" t="str">
            <v>ต.เขาปู่</v>
          </cell>
          <cell r="E4339" t="str">
            <v>93190</v>
          </cell>
        </row>
        <row r="4340">
          <cell r="C4340" t="str">
            <v>อ.ศรีบรรพต</v>
          </cell>
          <cell r="D4340" t="str">
            <v>ต.ตะแพน</v>
          </cell>
          <cell r="E4340" t="str">
            <v>93190</v>
          </cell>
        </row>
        <row r="4341">
          <cell r="C4341" t="str">
            <v>อ.ป่าบอน</v>
          </cell>
          <cell r="D4341" t="str">
            <v>ต.ป่าบอน</v>
          </cell>
          <cell r="E4341" t="str">
            <v>93170</v>
          </cell>
        </row>
        <row r="4342">
          <cell r="C4342" t="str">
            <v>อ.ป่าบอน</v>
          </cell>
          <cell r="D4342" t="str">
            <v>ต.โคกทราย</v>
          </cell>
          <cell r="E4342" t="str">
            <v>93170</v>
          </cell>
        </row>
        <row r="4343">
          <cell r="C4343" t="str">
            <v>อ.ป่าบอน</v>
          </cell>
          <cell r="D4343" t="str">
            <v>ต.หนองธง</v>
          </cell>
          <cell r="E4343" t="str">
            <v>93170</v>
          </cell>
        </row>
        <row r="4344">
          <cell r="C4344" t="str">
            <v>อ.ป่าบอน</v>
          </cell>
          <cell r="D4344" t="str">
            <v>ต.ทุ่งนารี</v>
          </cell>
          <cell r="E4344" t="str">
            <v>93170</v>
          </cell>
        </row>
        <row r="4345">
          <cell r="C4345" t="str">
            <v>อ.ป่าบอน</v>
          </cell>
          <cell r="D4345" t="str">
            <v>ต.วังใหม่</v>
          </cell>
          <cell r="E4345" t="str">
            <v>93170</v>
          </cell>
        </row>
        <row r="4346">
          <cell r="C4346" t="str">
            <v>อ.บางแก้ว</v>
          </cell>
          <cell r="D4346" t="str">
            <v>ต.ท่ามะเดื่อ</v>
          </cell>
          <cell r="E4346" t="str">
            <v>93140</v>
          </cell>
        </row>
        <row r="4347">
          <cell r="C4347" t="str">
            <v>อ.บางแก้ว</v>
          </cell>
          <cell r="D4347" t="str">
            <v>ต.นาปะขอ</v>
          </cell>
          <cell r="E4347" t="str">
            <v>93140</v>
          </cell>
        </row>
        <row r="4348">
          <cell r="C4348" t="str">
            <v>อ.บางแก้ว</v>
          </cell>
          <cell r="D4348" t="str">
            <v>ต.โคกสัก</v>
          </cell>
          <cell r="E4348" t="str">
            <v>93140</v>
          </cell>
        </row>
        <row r="4349">
          <cell r="C4349" t="str">
            <v>อ.ป่าพะยอม</v>
          </cell>
          <cell r="D4349" t="str">
            <v>ต.ป่าพะยอม</v>
          </cell>
          <cell r="E4349" t="str">
            <v>93110</v>
          </cell>
        </row>
        <row r="4350">
          <cell r="C4350" t="str">
            <v>อ.ป่าพะยอม</v>
          </cell>
          <cell r="D4350" t="str">
            <v>ต.ลานข่อย</v>
          </cell>
          <cell r="E4350" t="str">
            <v>93110</v>
          </cell>
        </row>
        <row r="4351">
          <cell r="C4351" t="str">
            <v>อ.ป่าพะยอม</v>
          </cell>
          <cell r="D4351" t="str">
            <v>ต.เกาะเต่า</v>
          </cell>
          <cell r="E4351" t="str">
            <v>93110</v>
          </cell>
        </row>
        <row r="4352">
          <cell r="C4352" t="str">
            <v>อ.ป่าพะยอม</v>
          </cell>
          <cell r="D4352" t="str">
            <v>ต.บ้านพร้าว</v>
          </cell>
          <cell r="E4352" t="str">
            <v>93110</v>
          </cell>
        </row>
        <row r="4353">
          <cell r="C4353" t="str">
            <v>อ.ศรีนครินทร์</v>
          </cell>
          <cell r="D4353" t="str">
            <v>ต.ชุมพล</v>
          </cell>
          <cell r="E4353" t="str">
            <v>93000</v>
          </cell>
        </row>
        <row r="4354">
          <cell r="C4354" t="str">
            <v>อ.ศรีนครินทร์</v>
          </cell>
          <cell r="D4354" t="str">
            <v>ต.บ้านนา</v>
          </cell>
          <cell r="E4354" t="str">
            <v>93000</v>
          </cell>
        </row>
        <row r="4355">
          <cell r="C4355" t="str">
            <v>อ.ศรีนครินทร์</v>
          </cell>
          <cell r="D4355" t="str">
            <v>ต.อ่างทอง</v>
          </cell>
          <cell r="E4355" t="str">
            <v>93000</v>
          </cell>
        </row>
        <row r="4356">
          <cell r="C4356" t="str">
            <v>อ.ศรีนครินทร์</v>
          </cell>
          <cell r="D4356" t="str">
            <v>ต.ลำสินธุ์</v>
          </cell>
          <cell r="E4356" t="str">
            <v>93000</v>
          </cell>
        </row>
        <row r="4357">
          <cell r="C4357" t="str">
            <v>อ.เมืองพิจิตร</v>
          </cell>
          <cell r="D4357" t="str">
            <v>ต.ในเมือง</v>
          </cell>
          <cell r="E4357" t="str">
            <v>66000</v>
          </cell>
        </row>
        <row r="4358">
          <cell r="C4358" t="str">
            <v>อ.เมืองพิจิตร</v>
          </cell>
          <cell r="D4358" t="str">
            <v>ต.ไผ่ขวาง</v>
          </cell>
          <cell r="E4358" t="str">
            <v>66000</v>
          </cell>
        </row>
        <row r="4359">
          <cell r="C4359" t="str">
            <v>อ.เมืองพิจิตร</v>
          </cell>
          <cell r="D4359" t="str">
            <v>ต.ย่านยาว</v>
          </cell>
          <cell r="E4359" t="str">
            <v>66000</v>
          </cell>
        </row>
        <row r="4360">
          <cell r="C4360" t="str">
            <v>อ.เมืองพิจิตร</v>
          </cell>
          <cell r="D4360" t="str">
            <v>ต.ท่าฬ่อ</v>
          </cell>
          <cell r="E4360" t="str">
            <v>66000</v>
          </cell>
        </row>
        <row r="4361">
          <cell r="C4361" t="str">
            <v>อ.เมืองพิจิตร</v>
          </cell>
          <cell r="D4361" t="str">
            <v>ต.ปากทาง</v>
          </cell>
          <cell r="E4361" t="str">
            <v>66000</v>
          </cell>
        </row>
        <row r="4362">
          <cell r="C4362" t="str">
            <v>อ.เมืองพิจิตร</v>
          </cell>
          <cell r="D4362" t="str">
            <v>ต.คลองคะเชนทร์</v>
          </cell>
          <cell r="E4362" t="str">
            <v>66000</v>
          </cell>
        </row>
        <row r="4363">
          <cell r="C4363" t="str">
            <v>อ.เมืองพิจิตร</v>
          </cell>
          <cell r="D4363" t="str">
            <v>ต.โรงช้าง</v>
          </cell>
          <cell r="E4363" t="str">
            <v>66000</v>
          </cell>
        </row>
        <row r="4364">
          <cell r="C4364" t="str">
            <v>อ.เมืองพิจิตร</v>
          </cell>
          <cell r="D4364" t="str">
            <v>ต.เมืองเก่า</v>
          </cell>
          <cell r="E4364" t="str">
            <v>66000</v>
          </cell>
        </row>
        <row r="4365">
          <cell r="C4365" t="str">
            <v>อ.เมืองพิจิตร</v>
          </cell>
          <cell r="D4365" t="str">
            <v>ต.ท่าหลวง</v>
          </cell>
          <cell r="E4365" t="str">
            <v>66000</v>
          </cell>
        </row>
        <row r="4366">
          <cell r="C4366" t="str">
            <v>อ.เมืองพิจิตร</v>
          </cell>
          <cell r="D4366" t="str">
            <v>ต.บ้านบุ่ง</v>
          </cell>
          <cell r="E4366" t="str">
            <v>66000</v>
          </cell>
        </row>
        <row r="4367">
          <cell r="C4367" t="str">
            <v>อ.เมืองพิจิตร</v>
          </cell>
          <cell r="D4367" t="str">
            <v>ต.ฆะมัง</v>
          </cell>
          <cell r="E4367" t="str">
            <v>66000</v>
          </cell>
        </row>
        <row r="4368">
          <cell r="C4368" t="str">
            <v>อ.เมืองพิจิตร</v>
          </cell>
          <cell r="D4368" t="str">
            <v>ต.ดงป่าคำ</v>
          </cell>
          <cell r="E4368" t="str">
            <v>66170</v>
          </cell>
        </row>
        <row r="4369">
          <cell r="C4369" t="str">
            <v>อ.เมืองพิจิตร</v>
          </cell>
          <cell r="D4369" t="str">
            <v>ต.หัวดง</v>
          </cell>
          <cell r="E4369" t="str">
            <v>66170</v>
          </cell>
        </row>
        <row r="4370">
          <cell r="C4370" t="str">
            <v>อ.เมืองพิจิตร</v>
          </cell>
          <cell r="D4370" t="str">
            <v>ต.หนองปล้อง</v>
          </cell>
          <cell r="E4370" t="str">
            <v>โปรดระบุ</v>
          </cell>
        </row>
        <row r="4371">
          <cell r="C4371" t="str">
            <v>อ.เมืองพิจิตร</v>
          </cell>
          <cell r="D4371" t="str">
            <v>ต.ป่ามะคาบ</v>
          </cell>
          <cell r="E4371" t="str">
            <v>66000</v>
          </cell>
        </row>
        <row r="4372">
          <cell r="C4372" t="str">
            <v>อ.เมืองพิจิตร</v>
          </cell>
          <cell r="D4372" t="str">
            <v>ต.สากเหล็ก</v>
          </cell>
          <cell r="E4372" t="str">
            <v>โปรดระบุ</v>
          </cell>
        </row>
        <row r="4373">
          <cell r="C4373" t="str">
            <v>อ.เมืองพิจิตร</v>
          </cell>
          <cell r="D4373" t="str">
            <v>ต.ท่าเยี่ยม</v>
          </cell>
          <cell r="E4373" t="str">
            <v>โปรดระบุ</v>
          </cell>
        </row>
        <row r="4374">
          <cell r="C4374" t="str">
            <v>อ.เมืองพิจิตร</v>
          </cell>
          <cell r="D4374" t="str">
            <v>ต.คลองทราย</v>
          </cell>
          <cell r="E4374" t="str">
            <v>โปรดระบุ</v>
          </cell>
        </row>
        <row r="4375">
          <cell r="C4375" t="str">
            <v>อ.เมืองพิจิตร</v>
          </cell>
          <cell r="D4375" t="str">
            <v>ต.สายคำโห้</v>
          </cell>
          <cell r="E4375" t="str">
            <v>66000</v>
          </cell>
        </row>
        <row r="4376">
          <cell r="C4376" t="str">
            <v>อ.เมืองพิจิตร</v>
          </cell>
          <cell r="D4376" t="str">
            <v>ต.ดงกลาง</v>
          </cell>
          <cell r="E4376" t="str">
            <v>66170</v>
          </cell>
        </row>
        <row r="4377">
          <cell r="C4377" t="str">
            <v>อ.เมืองพิจิตร</v>
          </cell>
          <cell r="D4377" t="str">
            <v>ต.ไผ่รอบ</v>
          </cell>
          <cell r="E4377" t="str">
            <v>โปรดระบุ</v>
          </cell>
        </row>
        <row r="4378">
          <cell r="C4378" t="str">
            <v>อ.เมืองพิจิตร</v>
          </cell>
          <cell r="D4378" t="str">
            <v>ต.วังจิก</v>
          </cell>
          <cell r="E4378" t="str">
            <v>โปรดระบุ</v>
          </cell>
        </row>
        <row r="4379">
          <cell r="C4379" t="str">
            <v>อ.เมืองพิจิตร</v>
          </cell>
          <cell r="D4379" t="str">
            <v>ต.โพธิ์ประทับช้าง</v>
          </cell>
          <cell r="E4379" t="str">
            <v>โปรดระบุ</v>
          </cell>
        </row>
        <row r="4380">
          <cell r="C4380" t="str">
            <v>อ.เมืองพิจิตร</v>
          </cell>
          <cell r="D4380" t="str">
            <v>ต.ไผ่ท่าโพ</v>
          </cell>
          <cell r="E4380" t="str">
            <v>โปรดระบุ</v>
          </cell>
        </row>
        <row r="4381">
          <cell r="C4381" t="str">
            <v>อ.เมืองพิจิตร</v>
          </cell>
          <cell r="D4381" t="str">
            <v>ต.วังจิก</v>
          </cell>
          <cell r="E4381" t="str">
            <v>โปรดระบุ</v>
          </cell>
        </row>
        <row r="4382">
          <cell r="C4382" t="str">
            <v>อ.เมืองพิจิตร</v>
          </cell>
          <cell r="D4382" t="str">
            <v>ต.หนองพระ</v>
          </cell>
          <cell r="E4382" t="str">
            <v>โปรดระบุ</v>
          </cell>
        </row>
        <row r="4383">
          <cell r="C4383" t="str">
            <v>อ.เมืองพิจิตร</v>
          </cell>
          <cell r="D4383" t="str">
            <v>ต.หนองปลาไหล</v>
          </cell>
          <cell r="E4383" t="str">
            <v>โปรดระบุ</v>
          </cell>
        </row>
        <row r="4384">
          <cell r="C4384" t="str">
            <v>อ.เมืองพิจิตร</v>
          </cell>
          <cell r="D4384" t="str">
            <v>ต.วังทรายพูน</v>
          </cell>
          <cell r="E4384" t="str">
            <v>โปรดระบุ</v>
          </cell>
        </row>
        <row r="4385">
          <cell r="C4385" t="str">
            <v>อ.วังทรายพูน</v>
          </cell>
          <cell r="D4385" t="str">
            <v>ต.วังทรายพูน</v>
          </cell>
          <cell r="E4385" t="str">
            <v>66180</v>
          </cell>
        </row>
        <row r="4386">
          <cell r="C4386" t="str">
            <v>อ.วังทรายพูน</v>
          </cell>
          <cell r="D4386" t="str">
            <v>ต.หนองปลาไหล</v>
          </cell>
          <cell r="E4386" t="str">
            <v>66180</v>
          </cell>
        </row>
        <row r="4387">
          <cell r="C4387" t="str">
            <v>อ.วังทรายพูน</v>
          </cell>
          <cell r="D4387" t="str">
            <v>ต.หนองพระ</v>
          </cell>
          <cell r="E4387" t="str">
            <v>66180</v>
          </cell>
        </row>
        <row r="4388">
          <cell r="C4388" t="str">
            <v>อ.วังทรายพูน</v>
          </cell>
          <cell r="D4388" t="str">
            <v>ต.หนองปล้อง</v>
          </cell>
          <cell r="E4388" t="str">
            <v>66180</v>
          </cell>
        </row>
        <row r="4389">
          <cell r="C4389" t="str">
            <v>อ.โพธิ์ประทับช้าง</v>
          </cell>
          <cell r="D4389" t="str">
            <v>ต.โพธิ์ประทับช้าง</v>
          </cell>
          <cell r="E4389" t="str">
            <v>66190</v>
          </cell>
        </row>
        <row r="4390">
          <cell r="C4390" t="str">
            <v>อ.โพธิ์ประทับช้าง</v>
          </cell>
          <cell r="D4390" t="str">
            <v>ต.ไผ่ท่าโพ</v>
          </cell>
          <cell r="E4390" t="str">
            <v>66190</v>
          </cell>
        </row>
        <row r="4391">
          <cell r="C4391" t="str">
            <v>อ.โพธิ์ประทับช้าง</v>
          </cell>
          <cell r="D4391" t="str">
            <v>ต.วังจิก</v>
          </cell>
          <cell r="E4391" t="str">
            <v>66190</v>
          </cell>
        </row>
        <row r="4392">
          <cell r="C4392" t="str">
            <v>อ.โพธิ์ประทับช้าง</v>
          </cell>
          <cell r="D4392" t="str">
            <v>ต.ไผ่รอบ</v>
          </cell>
          <cell r="E4392" t="str">
            <v>66190</v>
          </cell>
        </row>
        <row r="4393">
          <cell r="C4393" t="str">
            <v>อ.โพธิ์ประทับช้าง</v>
          </cell>
          <cell r="D4393" t="str">
            <v>ต.ดงเสือเหลือง</v>
          </cell>
          <cell r="E4393" t="str">
            <v>66190</v>
          </cell>
        </row>
        <row r="4394">
          <cell r="C4394" t="str">
            <v>อ.โพธิ์ประทับช้าง</v>
          </cell>
          <cell r="D4394" t="str">
            <v>ต.เนินสว่าง</v>
          </cell>
          <cell r="E4394" t="str">
            <v>66190</v>
          </cell>
        </row>
        <row r="4395">
          <cell r="C4395" t="str">
            <v>อ.โพธิ์ประทับช้าง</v>
          </cell>
          <cell r="D4395" t="str">
            <v>ต.ทุ่งใหญ่</v>
          </cell>
          <cell r="E4395" t="str">
            <v>66190</v>
          </cell>
        </row>
        <row r="4396">
          <cell r="C4396" t="str">
            <v>อ.ตะพานหิน</v>
          </cell>
          <cell r="D4396" t="str">
            <v>ต.ตะพานหิน</v>
          </cell>
          <cell r="E4396" t="str">
            <v>66110</v>
          </cell>
        </row>
        <row r="4397">
          <cell r="C4397" t="str">
            <v>อ.ตะพานหิน</v>
          </cell>
          <cell r="D4397" t="str">
            <v>ต.งิ้วราย</v>
          </cell>
          <cell r="E4397" t="str">
            <v>66110</v>
          </cell>
        </row>
        <row r="4398">
          <cell r="C4398" t="str">
            <v>อ.ตะพานหิน</v>
          </cell>
          <cell r="D4398" t="str">
            <v>ต.ห้วยเกตุ</v>
          </cell>
          <cell r="E4398" t="str">
            <v>66110</v>
          </cell>
        </row>
        <row r="4399">
          <cell r="C4399" t="str">
            <v>อ.ตะพานหิน</v>
          </cell>
          <cell r="D4399" t="str">
            <v>ต.ไทรโรงโขน</v>
          </cell>
          <cell r="E4399" t="str">
            <v>66110</v>
          </cell>
        </row>
        <row r="4400">
          <cell r="C4400" t="str">
            <v>อ.ตะพานหิน</v>
          </cell>
          <cell r="D4400" t="str">
            <v>ต.หนองพยอม</v>
          </cell>
          <cell r="E4400" t="str">
            <v>66110</v>
          </cell>
        </row>
        <row r="4401">
          <cell r="C4401" t="str">
            <v>อ.ตะพานหิน</v>
          </cell>
          <cell r="D4401" t="str">
            <v>ต.ทุ่งโพธิ์</v>
          </cell>
          <cell r="E4401" t="str">
            <v>66150</v>
          </cell>
        </row>
        <row r="4402">
          <cell r="C4402" t="str">
            <v>อ.ตะพานหิน</v>
          </cell>
          <cell r="D4402" t="str">
            <v>ต.ดงตะขบ</v>
          </cell>
          <cell r="E4402" t="str">
            <v>66110</v>
          </cell>
        </row>
        <row r="4403">
          <cell r="C4403" t="str">
            <v>อ.ตะพานหิน</v>
          </cell>
          <cell r="D4403" t="str">
            <v>ต.คลองคูณ</v>
          </cell>
          <cell r="E4403" t="str">
            <v>66110</v>
          </cell>
        </row>
        <row r="4404">
          <cell r="C4404" t="str">
            <v>อ.ตะพานหิน</v>
          </cell>
          <cell r="D4404" t="str">
            <v>ต.วังสำโรง</v>
          </cell>
          <cell r="E4404" t="str">
            <v>66110</v>
          </cell>
        </row>
        <row r="4405">
          <cell r="C4405" t="str">
            <v>อ.ตะพานหิน</v>
          </cell>
          <cell r="D4405" t="str">
            <v>ต.วังหว้า</v>
          </cell>
          <cell r="E4405" t="str">
            <v>66110</v>
          </cell>
        </row>
        <row r="4406">
          <cell r="C4406" t="str">
            <v>อ.ตะพานหิน</v>
          </cell>
          <cell r="D4406" t="str">
            <v>ต.วังหลุม</v>
          </cell>
          <cell r="E4406" t="str">
            <v>66150</v>
          </cell>
        </row>
        <row r="4407">
          <cell r="C4407" t="str">
            <v>อ.ตะพานหิน</v>
          </cell>
          <cell r="D4407" t="str">
            <v>ต.ทับหมัน</v>
          </cell>
          <cell r="E4407" t="str">
            <v>66110</v>
          </cell>
        </row>
        <row r="4408">
          <cell r="C4408" t="str">
            <v>อ.ตะพานหิน</v>
          </cell>
          <cell r="D4408" t="str">
            <v>ต.ไผ่หลวง</v>
          </cell>
          <cell r="E4408" t="str">
            <v>66110</v>
          </cell>
        </row>
        <row r="4409">
          <cell r="C4409" t="str">
            <v>อ.ตะพานหิน</v>
          </cell>
          <cell r="D4409" t="str">
            <v>ต.ท้ายทุ่ง</v>
          </cell>
          <cell r="E4409" t="str">
            <v>โปรดระบุ</v>
          </cell>
        </row>
        <row r="4410">
          <cell r="C4410" t="str">
            <v>อ.ตะพานหิน</v>
          </cell>
          <cell r="D4410" t="str">
            <v>ต.เขาเจ็ดลูก</v>
          </cell>
          <cell r="E4410" t="str">
            <v>โปรดระบุ</v>
          </cell>
        </row>
        <row r="4411">
          <cell r="C4411" t="str">
            <v>อ.ตะพานหิน</v>
          </cell>
          <cell r="D4411" t="str">
            <v>ต.เขาทราย</v>
          </cell>
          <cell r="E4411" t="str">
            <v>โปรดระบุ</v>
          </cell>
        </row>
        <row r="4412">
          <cell r="C4412" t="str">
            <v>อ.ตะพานหิน</v>
          </cell>
          <cell r="D4412" t="str">
            <v>ต.ทับคล้อ</v>
          </cell>
          <cell r="E4412" t="str">
            <v>โปรดระบุ</v>
          </cell>
        </row>
        <row r="4413">
          <cell r="C4413" t="str">
            <v>อ.บางมูลนาก</v>
          </cell>
          <cell r="D4413" t="str">
            <v>ต.บางมูลนาก</v>
          </cell>
          <cell r="E4413" t="str">
            <v>66120</v>
          </cell>
        </row>
        <row r="4414">
          <cell r="C4414" t="str">
            <v>อ.บางมูลนาก</v>
          </cell>
          <cell r="D4414" t="str">
            <v>ต.บางไผ่</v>
          </cell>
          <cell r="E4414" t="str">
            <v>66120</v>
          </cell>
        </row>
        <row r="4415">
          <cell r="C4415" t="str">
            <v>อ.บางมูลนาก</v>
          </cell>
          <cell r="D4415" t="str">
            <v>ต.หอไกร</v>
          </cell>
          <cell r="E4415" t="str">
            <v>66120</v>
          </cell>
        </row>
        <row r="4416">
          <cell r="C4416" t="str">
            <v>อ.บางมูลนาก</v>
          </cell>
          <cell r="D4416" t="str">
            <v>ต.เนินมะกอก</v>
          </cell>
          <cell r="E4416" t="str">
            <v>66120</v>
          </cell>
        </row>
        <row r="4417">
          <cell r="C4417" t="str">
            <v>อ.บางมูลนาก</v>
          </cell>
          <cell r="D4417" t="str">
            <v>ต.วังสำโรง</v>
          </cell>
          <cell r="E4417" t="str">
            <v>66120</v>
          </cell>
        </row>
        <row r="4418">
          <cell r="C4418" t="str">
            <v>อ.บางมูลนาก</v>
          </cell>
          <cell r="D4418" t="str">
            <v>ต.ภูมิ</v>
          </cell>
          <cell r="E4418" t="str">
            <v>66120</v>
          </cell>
        </row>
        <row r="4419">
          <cell r="C4419" t="str">
            <v>อ.บางมูลนาก</v>
          </cell>
          <cell r="D4419" t="str">
            <v>ต.วังกรด</v>
          </cell>
          <cell r="E4419" t="str">
            <v>66120</v>
          </cell>
        </row>
        <row r="4420">
          <cell r="C4420" t="str">
            <v>อ.บางมูลนาก</v>
          </cell>
          <cell r="D4420" t="str">
            <v>ต.ห้วยเขน</v>
          </cell>
          <cell r="E4420" t="str">
            <v>66120</v>
          </cell>
        </row>
        <row r="4421">
          <cell r="C4421" t="str">
            <v>อ.บางมูลนาก</v>
          </cell>
          <cell r="D4421" t="str">
            <v>ต.วังตะกู</v>
          </cell>
          <cell r="E4421" t="str">
            <v>66210</v>
          </cell>
        </row>
        <row r="4422">
          <cell r="C4422" t="str">
            <v>อ.บางมูลนาก</v>
          </cell>
          <cell r="D4422" t="str">
            <v>ต.สำนักขุนเณร</v>
          </cell>
          <cell r="E4422" t="str">
            <v>โปรดระบุ</v>
          </cell>
        </row>
        <row r="4423">
          <cell r="C4423" t="str">
            <v>อ.บางมูลนาก</v>
          </cell>
          <cell r="D4423" t="str">
            <v>ต.ห้วยพุก</v>
          </cell>
          <cell r="E4423" t="str">
            <v>โปรดระบุ</v>
          </cell>
        </row>
        <row r="4424">
          <cell r="C4424" t="str">
            <v>อ.บางมูลนาก</v>
          </cell>
          <cell r="D4424" t="str">
            <v>ต.ห้วยร่วม</v>
          </cell>
          <cell r="E4424" t="str">
            <v>โปรดระบุ</v>
          </cell>
        </row>
        <row r="4425">
          <cell r="C4425" t="str">
            <v>อ.บางมูลนาก</v>
          </cell>
          <cell r="D4425" t="str">
            <v>ต.วังงิ้ว</v>
          </cell>
          <cell r="E4425" t="str">
            <v>โปรดระบุ</v>
          </cell>
        </row>
        <row r="4426">
          <cell r="C4426" t="str">
            <v>อ.บางมูลนาก</v>
          </cell>
          <cell r="D4426" t="str">
            <v>ต.ลำประดา</v>
          </cell>
          <cell r="E4426" t="str">
            <v>66120</v>
          </cell>
        </row>
        <row r="4427">
          <cell r="C4427" t="str">
            <v>อ.บางมูลนาก</v>
          </cell>
          <cell r="D4427" t="str">
            <v>ต.วังงิ้วใต้</v>
          </cell>
          <cell r="E4427" t="str">
            <v>โปรดระบุ</v>
          </cell>
        </row>
        <row r="4428">
          <cell r="C4428" t="str">
            <v>อ.โพทะเล</v>
          </cell>
          <cell r="D4428" t="str">
            <v>ต.โพทะเล</v>
          </cell>
          <cell r="E4428" t="str">
            <v>66130</v>
          </cell>
        </row>
        <row r="4429">
          <cell r="C4429" t="str">
            <v>อ.โพทะเล</v>
          </cell>
          <cell r="D4429" t="str">
            <v>ต.ท้ายน้ำ</v>
          </cell>
          <cell r="E4429" t="str">
            <v>66130</v>
          </cell>
        </row>
        <row r="4430">
          <cell r="C4430" t="str">
            <v>อ.โพทะเล</v>
          </cell>
          <cell r="D4430" t="str">
            <v>ต.ทะนง</v>
          </cell>
          <cell r="E4430" t="str">
            <v>66130</v>
          </cell>
        </row>
        <row r="4431">
          <cell r="C4431" t="str">
            <v>อ.โพทะเล</v>
          </cell>
          <cell r="D4431" t="str">
            <v>ต.ท่าบัว</v>
          </cell>
          <cell r="E4431" t="str">
            <v>66130</v>
          </cell>
        </row>
        <row r="4432">
          <cell r="C4432" t="str">
            <v>อ.โพทะเล</v>
          </cell>
          <cell r="D4432" t="str">
            <v>ต.ทุ่งน้อย</v>
          </cell>
          <cell r="E4432" t="str">
            <v>66130</v>
          </cell>
        </row>
        <row r="4433">
          <cell r="C4433" t="str">
            <v>อ.โพทะเล</v>
          </cell>
          <cell r="D4433" t="str">
            <v>ต.ท่าขมิ้น</v>
          </cell>
          <cell r="E4433" t="str">
            <v>66130</v>
          </cell>
        </row>
        <row r="4434">
          <cell r="C4434" t="str">
            <v>อ.โพทะเล</v>
          </cell>
          <cell r="D4434" t="str">
            <v>ต.ท่าเสา</v>
          </cell>
          <cell r="E4434" t="str">
            <v>66130</v>
          </cell>
        </row>
        <row r="4435">
          <cell r="C4435" t="str">
            <v>อ.โพทะเล</v>
          </cell>
          <cell r="D4435" t="str">
            <v>ต.บางคลาน</v>
          </cell>
          <cell r="E4435" t="str">
            <v>66130</v>
          </cell>
        </row>
        <row r="4436">
          <cell r="C4436" t="str">
            <v>อ.โพทะเล</v>
          </cell>
          <cell r="D4436" t="str">
            <v>ต.บางลาย</v>
          </cell>
          <cell r="E4436" t="str">
            <v>โปรดระบุ</v>
          </cell>
        </row>
        <row r="4437">
          <cell r="C4437" t="str">
            <v>อ.โพทะเล</v>
          </cell>
          <cell r="D4437" t="str">
            <v>ต.บึงนาราง</v>
          </cell>
          <cell r="E4437" t="str">
            <v>โปรดระบุ</v>
          </cell>
        </row>
        <row r="4438">
          <cell r="C4438" t="str">
            <v>อ.โพทะเล</v>
          </cell>
          <cell r="D4438" t="str">
            <v>ต.ท่านั่ง</v>
          </cell>
          <cell r="E4438" t="str">
            <v>66130</v>
          </cell>
        </row>
        <row r="4439">
          <cell r="C4439" t="str">
            <v>อ.โพทะเล</v>
          </cell>
          <cell r="D4439" t="str">
            <v>ต.บ้านน้อย</v>
          </cell>
          <cell r="E4439" t="str">
            <v>66130</v>
          </cell>
        </row>
        <row r="4440">
          <cell r="C4440" t="str">
            <v>อ.โพทะเล</v>
          </cell>
          <cell r="D4440" t="str">
            <v>ต.วัดขวาง</v>
          </cell>
          <cell r="E4440" t="str">
            <v>66130</v>
          </cell>
        </row>
        <row r="4441">
          <cell r="C4441" t="str">
            <v>อ.โพทะเล</v>
          </cell>
          <cell r="D4441" t="str">
            <v>ต.โพธิ์ไทรงาม</v>
          </cell>
          <cell r="E4441" t="str">
            <v>โปรดระบุ</v>
          </cell>
        </row>
        <row r="4442">
          <cell r="C4442" t="str">
            <v>อ.โพทะเล</v>
          </cell>
          <cell r="D4442" t="str">
            <v>ต.แหลมรัง</v>
          </cell>
          <cell r="E4442" t="str">
            <v>โปรดระบุ</v>
          </cell>
        </row>
        <row r="4443">
          <cell r="C4443" t="str">
            <v>อ.โพทะเล</v>
          </cell>
          <cell r="D4443" t="str">
            <v>ต.ห้วยแก้ว</v>
          </cell>
          <cell r="E4443" t="str">
            <v>โปรดระบุ</v>
          </cell>
        </row>
        <row r="4444">
          <cell r="C4444" t="str">
            <v>อ.สามง่าม</v>
          </cell>
          <cell r="D4444" t="str">
            <v>ต.สามง่าม</v>
          </cell>
          <cell r="E4444" t="str">
            <v>66140</v>
          </cell>
        </row>
        <row r="4445">
          <cell r="C4445" t="str">
            <v>อ.สามง่าม</v>
          </cell>
          <cell r="D4445" t="str">
            <v>ต.กำแพงดิน</v>
          </cell>
          <cell r="E4445" t="str">
            <v>66140</v>
          </cell>
        </row>
        <row r="4446">
          <cell r="C4446" t="str">
            <v>อ.สามง่าม</v>
          </cell>
          <cell r="D4446" t="str">
            <v>ต.รังนก</v>
          </cell>
          <cell r="E4446" t="str">
            <v>66140</v>
          </cell>
        </row>
        <row r="4447">
          <cell r="C4447" t="str">
            <v>อ.สามง่าม</v>
          </cell>
          <cell r="D4447" t="str">
            <v>ต.หนองหลุม</v>
          </cell>
          <cell r="E4447" t="str">
            <v>โปรดระบุ</v>
          </cell>
        </row>
        <row r="4448">
          <cell r="C4448" t="str">
            <v>อ.สามง่าม</v>
          </cell>
          <cell r="D4448" t="str">
            <v>ต.บ้านนา</v>
          </cell>
          <cell r="E4448" t="str">
            <v>โปรดระบุ</v>
          </cell>
        </row>
        <row r="4449">
          <cell r="C4449" t="str">
            <v>อ.สามง่าม</v>
          </cell>
          <cell r="D4449" t="str">
            <v>ต.เนินปอ</v>
          </cell>
          <cell r="E4449" t="str">
            <v>66140</v>
          </cell>
        </row>
        <row r="4450">
          <cell r="C4450" t="str">
            <v>อ.สามง่าม</v>
          </cell>
          <cell r="D4450" t="str">
            <v>ต.หนองโสน</v>
          </cell>
          <cell r="E4450" t="str">
            <v>66140</v>
          </cell>
        </row>
        <row r="4451">
          <cell r="C4451" t="str">
            <v>อ.สามง่าม</v>
          </cell>
          <cell r="D4451" t="str">
            <v>ต.วังโมกข์</v>
          </cell>
          <cell r="E4451" t="str">
            <v>โปรดระบุ</v>
          </cell>
        </row>
        <row r="4452">
          <cell r="C4452" t="str">
            <v>อ.สามง่าม</v>
          </cell>
          <cell r="D4452" t="str">
            <v>ต.บึงบัว</v>
          </cell>
          <cell r="E4452" t="str">
            <v>โปรดระบุ</v>
          </cell>
        </row>
        <row r="4453">
          <cell r="C4453" t="str">
            <v>อ.ทับคล้อ</v>
          </cell>
          <cell r="D4453" t="str">
            <v>ต.ทับคล้อ</v>
          </cell>
          <cell r="E4453" t="str">
            <v>66150</v>
          </cell>
        </row>
        <row r="4454">
          <cell r="C4454" t="str">
            <v>อ.ทับคล้อ</v>
          </cell>
          <cell r="D4454" t="str">
            <v>ต.เขาทราย</v>
          </cell>
          <cell r="E4454" t="str">
            <v>66230</v>
          </cell>
        </row>
        <row r="4455">
          <cell r="C4455" t="str">
            <v>อ.ทับคล้อ</v>
          </cell>
          <cell r="D4455" t="str">
            <v>ต.เขาเจ็ดลูก</v>
          </cell>
          <cell r="E4455" t="str">
            <v>66230</v>
          </cell>
        </row>
        <row r="4456">
          <cell r="C4456" t="str">
            <v>อ.ทับคล้อ</v>
          </cell>
          <cell r="D4456" t="str">
            <v>ต.ท้ายทุ่ง</v>
          </cell>
          <cell r="E4456" t="str">
            <v>66150</v>
          </cell>
        </row>
        <row r="4457">
          <cell r="C4457" t="str">
            <v>อ.สากเหล็ก</v>
          </cell>
          <cell r="D4457" t="str">
            <v>ต.สากเหล็ก</v>
          </cell>
          <cell r="E4457" t="str">
            <v>66160</v>
          </cell>
        </row>
        <row r="4458">
          <cell r="C4458" t="str">
            <v>อ.สากเหล็ก</v>
          </cell>
          <cell r="D4458" t="str">
            <v>ต.ท่าเยี่ยม</v>
          </cell>
          <cell r="E4458" t="str">
            <v>66160</v>
          </cell>
        </row>
        <row r="4459">
          <cell r="C4459" t="str">
            <v>อ.สากเหล็ก</v>
          </cell>
          <cell r="D4459" t="str">
            <v>ต.คลองทราย</v>
          </cell>
          <cell r="E4459" t="str">
            <v>66160</v>
          </cell>
        </row>
        <row r="4460">
          <cell r="C4460" t="str">
            <v>อ.สากเหล็ก</v>
          </cell>
          <cell r="D4460" t="str">
            <v>ต.หนองหญ้าไทร</v>
          </cell>
          <cell r="E4460" t="str">
            <v>66160</v>
          </cell>
        </row>
        <row r="4461">
          <cell r="C4461" t="str">
            <v>อ.สากเหล็ก</v>
          </cell>
          <cell r="D4461" t="str">
            <v>ต.วังทับไทร</v>
          </cell>
          <cell r="E4461" t="str">
            <v>66160</v>
          </cell>
        </row>
        <row r="4462">
          <cell r="C4462" t="str">
            <v>อ.บึงนาราง</v>
          </cell>
          <cell r="D4462" t="str">
            <v>ต.ห้วยแก้ว</v>
          </cell>
          <cell r="E4462" t="str">
            <v>66130</v>
          </cell>
        </row>
        <row r="4463">
          <cell r="C4463" t="str">
            <v>อ.บึงนาราง</v>
          </cell>
          <cell r="D4463" t="str">
            <v>ต.โพธิ์ไทรงาม</v>
          </cell>
          <cell r="E4463" t="str">
            <v>66130</v>
          </cell>
        </row>
        <row r="4464">
          <cell r="C4464" t="str">
            <v>อ.บึงนาราง</v>
          </cell>
          <cell r="D4464" t="str">
            <v>ต.แหลมรัง</v>
          </cell>
          <cell r="E4464" t="str">
            <v>66130</v>
          </cell>
        </row>
        <row r="4465">
          <cell r="C4465" t="str">
            <v>อ.บึงนาราง</v>
          </cell>
          <cell r="D4465" t="str">
            <v>ต.บางลาย</v>
          </cell>
          <cell r="E4465" t="str">
            <v>66130</v>
          </cell>
        </row>
        <row r="4466">
          <cell r="C4466" t="str">
            <v>อ.บึงนาราง</v>
          </cell>
          <cell r="D4466" t="str">
            <v>ต.บึงนาราง</v>
          </cell>
          <cell r="E4466" t="str">
            <v>66130</v>
          </cell>
        </row>
        <row r="4467">
          <cell r="C4467" t="str">
            <v>อ.ดงเจริญ</v>
          </cell>
          <cell r="D4467" t="str">
            <v>ต.วังงิ้วใต้</v>
          </cell>
          <cell r="E4467" t="str">
            <v>66210</v>
          </cell>
        </row>
        <row r="4468">
          <cell r="C4468" t="str">
            <v>อ.ดงเจริญ</v>
          </cell>
          <cell r="D4468" t="str">
            <v>ต.วังงิ้ว</v>
          </cell>
          <cell r="E4468" t="str">
            <v>66210</v>
          </cell>
        </row>
        <row r="4469">
          <cell r="C4469" t="str">
            <v>อ.ดงเจริญ</v>
          </cell>
          <cell r="D4469" t="str">
            <v>ต.ห้วยร่วม</v>
          </cell>
          <cell r="E4469" t="str">
            <v>66210</v>
          </cell>
        </row>
        <row r="4470">
          <cell r="C4470" t="str">
            <v>อ.ดงเจริญ</v>
          </cell>
          <cell r="D4470" t="str">
            <v>ต.ห้วยพุก</v>
          </cell>
          <cell r="E4470" t="str">
            <v>66210</v>
          </cell>
        </row>
        <row r="4471">
          <cell r="C4471" t="str">
            <v>อ.ดงเจริญ</v>
          </cell>
          <cell r="D4471" t="str">
            <v>ต.สำนักขุนเณร</v>
          </cell>
          <cell r="E4471" t="str">
            <v>66210</v>
          </cell>
        </row>
        <row r="4472">
          <cell r="C4472" t="str">
            <v>อ.วชิรบารมี</v>
          </cell>
          <cell r="D4472" t="str">
            <v>ต.บ้านนา</v>
          </cell>
          <cell r="E4472" t="str">
            <v>66140</v>
          </cell>
        </row>
        <row r="4473">
          <cell r="C4473" t="str">
            <v>อ.วชิรบารมี</v>
          </cell>
          <cell r="D4473" t="str">
            <v>ต.บึงบัว</v>
          </cell>
          <cell r="E4473" t="str">
            <v>66140</v>
          </cell>
        </row>
        <row r="4474">
          <cell r="C4474" t="str">
            <v>อ.วชิรบารมี</v>
          </cell>
          <cell r="D4474" t="str">
            <v>ต.วังโมกข์</v>
          </cell>
          <cell r="E4474" t="str">
            <v>66140</v>
          </cell>
        </row>
        <row r="4475">
          <cell r="C4475" t="str">
            <v>อ.วชิรบารมี</v>
          </cell>
          <cell r="D4475" t="str">
            <v>ต.หนองหลุม</v>
          </cell>
          <cell r="E4475" t="str">
            <v>66220</v>
          </cell>
        </row>
        <row r="4476">
          <cell r="C4476" t="str">
            <v>อ.เมืองพิษณุโลก</v>
          </cell>
          <cell r="D4476" t="str">
            <v>ต.ในเมือง</v>
          </cell>
          <cell r="E4476" t="str">
            <v>65000</v>
          </cell>
        </row>
        <row r="4477">
          <cell r="C4477" t="str">
            <v>อ.เมืองพิษณุโลก</v>
          </cell>
          <cell r="D4477" t="str">
            <v>ต.วังน้ำคู้</v>
          </cell>
          <cell r="E4477" t="str">
            <v>65230</v>
          </cell>
        </row>
        <row r="4478">
          <cell r="C4478" t="str">
            <v>อ.เมืองพิษณุโลก</v>
          </cell>
          <cell r="D4478" t="str">
            <v>ต.วัดจันทร์</v>
          </cell>
          <cell r="E4478" t="str">
            <v>65000</v>
          </cell>
        </row>
        <row r="4479">
          <cell r="C4479" t="str">
            <v>อ.เมืองพิษณุโลก</v>
          </cell>
          <cell r="D4479" t="str">
            <v>ต.วัดพริก</v>
          </cell>
          <cell r="E4479" t="str">
            <v>65230</v>
          </cell>
        </row>
        <row r="4480">
          <cell r="C4480" t="str">
            <v>อ.เมืองพิษณุโลก</v>
          </cell>
          <cell r="D4480" t="str">
            <v>ต.ท่าทอง</v>
          </cell>
          <cell r="E4480" t="str">
            <v>65000</v>
          </cell>
        </row>
        <row r="4481">
          <cell r="C4481" t="str">
            <v>อ.เมืองพิษณุโลก</v>
          </cell>
          <cell r="D4481" t="str">
            <v>ต.ท่าโพธิ์</v>
          </cell>
          <cell r="E4481" t="str">
            <v>65000</v>
          </cell>
        </row>
        <row r="4482">
          <cell r="C4482" t="str">
            <v>อ.เมืองพิษณุโลก</v>
          </cell>
          <cell r="D4482" t="str">
            <v>ต.สมอแข</v>
          </cell>
          <cell r="E4482" t="str">
            <v>65000</v>
          </cell>
        </row>
        <row r="4483">
          <cell r="C4483" t="str">
            <v>อ.เมืองพิษณุโลก</v>
          </cell>
          <cell r="D4483" t="str">
            <v>ต.ดอนทอง</v>
          </cell>
          <cell r="E4483" t="str">
            <v>65000</v>
          </cell>
        </row>
        <row r="4484">
          <cell r="C4484" t="str">
            <v>อ.เมืองพิษณุโลก</v>
          </cell>
          <cell r="D4484" t="str">
            <v>ต.บ้านป่า</v>
          </cell>
          <cell r="E4484" t="str">
            <v>65000</v>
          </cell>
        </row>
        <row r="4485">
          <cell r="C4485" t="str">
            <v>อ.เมืองพิษณุโลก</v>
          </cell>
          <cell r="D4485" t="str">
            <v>ต.ปากโทก</v>
          </cell>
          <cell r="E4485" t="str">
            <v>65000</v>
          </cell>
        </row>
        <row r="4486">
          <cell r="C4486" t="str">
            <v>อ.เมืองพิษณุโลก</v>
          </cell>
          <cell r="D4486" t="str">
            <v>ต.หัวรอ</v>
          </cell>
          <cell r="E4486" t="str">
            <v>65000</v>
          </cell>
        </row>
        <row r="4487">
          <cell r="C4487" t="str">
            <v>อ.เมืองพิษณุโลก</v>
          </cell>
          <cell r="D4487" t="str">
            <v>ต.จอมทอง</v>
          </cell>
          <cell r="E4487" t="str">
            <v>65000</v>
          </cell>
        </row>
        <row r="4488">
          <cell r="C4488" t="str">
            <v>อ.เมืองพิษณุโลก</v>
          </cell>
          <cell r="D4488" t="str">
            <v>ต.บ้านกร่าง</v>
          </cell>
          <cell r="E4488" t="str">
            <v>65000</v>
          </cell>
        </row>
        <row r="4489">
          <cell r="C4489" t="str">
            <v>อ.เมืองพิษณุโลก</v>
          </cell>
          <cell r="D4489" t="str">
            <v>ต.บ้านคลอง</v>
          </cell>
          <cell r="E4489" t="str">
            <v>65000</v>
          </cell>
        </row>
        <row r="4490">
          <cell r="C4490" t="str">
            <v>อ.เมืองพิษณุโลก</v>
          </cell>
          <cell r="D4490" t="str">
            <v>ต.พลายชุมพล</v>
          </cell>
          <cell r="E4490" t="str">
            <v>65000</v>
          </cell>
        </row>
        <row r="4491">
          <cell r="C4491" t="str">
            <v>อ.เมืองพิษณุโลก</v>
          </cell>
          <cell r="D4491" t="str">
            <v>ต.มะขามสูง</v>
          </cell>
          <cell r="E4491" t="str">
            <v>65000</v>
          </cell>
        </row>
        <row r="4492">
          <cell r="C4492" t="str">
            <v>อ.เมืองพิษณุโลก</v>
          </cell>
          <cell r="D4492" t="str">
            <v>ต.อรัญญิก</v>
          </cell>
          <cell r="E4492" t="str">
            <v>65000</v>
          </cell>
        </row>
        <row r="4493">
          <cell r="C4493" t="str">
            <v>อ.เมืองพิษณุโลก</v>
          </cell>
          <cell r="D4493" t="str">
            <v>ต.บึงพระ</v>
          </cell>
          <cell r="E4493" t="str">
            <v>65000</v>
          </cell>
        </row>
        <row r="4494">
          <cell r="C4494" t="str">
            <v>อ.เมืองพิษณุโลก</v>
          </cell>
          <cell r="D4494" t="str">
            <v>ต.ไผ่ขอดอน</v>
          </cell>
          <cell r="E4494" t="str">
            <v>65000</v>
          </cell>
        </row>
        <row r="4495">
          <cell r="C4495" t="str">
            <v>อ.เมืองพิษณุโลก</v>
          </cell>
          <cell r="D4495" t="str">
            <v>ต.งิ้วงาม</v>
          </cell>
          <cell r="E4495" t="str">
            <v>65230</v>
          </cell>
        </row>
        <row r="4496">
          <cell r="C4496" t="str">
            <v>อ.นครไทย</v>
          </cell>
          <cell r="D4496" t="str">
            <v>ต.นครไทย</v>
          </cell>
          <cell r="E4496" t="str">
            <v>65120</v>
          </cell>
        </row>
        <row r="4497">
          <cell r="C4497" t="str">
            <v>อ.นครไทย</v>
          </cell>
          <cell r="D4497" t="str">
            <v>ต.หนองกะท้าว</v>
          </cell>
          <cell r="E4497" t="str">
            <v>65120</v>
          </cell>
        </row>
        <row r="4498">
          <cell r="C4498" t="str">
            <v>อ.นครไทย</v>
          </cell>
          <cell r="D4498" t="str">
            <v>ต.บ้านแยง</v>
          </cell>
          <cell r="E4498" t="str">
            <v>65120</v>
          </cell>
        </row>
        <row r="4499">
          <cell r="C4499" t="str">
            <v>อ.นครไทย</v>
          </cell>
          <cell r="D4499" t="str">
            <v>ต.เนินเพิ่ม</v>
          </cell>
          <cell r="E4499" t="str">
            <v>65120</v>
          </cell>
        </row>
        <row r="4500">
          <cell r="C4500" t="str">
            <v>อ.นครไทย</v>
          </cell>
          <cell r="D4500" t="str">
            <v>ต.นาบัว</v>
          </cell>
          <cell r="E4500" t="str">
            <v>65120</v>
          </cell>
        </row>
        <row r="4501">
          <cell r="C4501" t="str">
            <v>อ.นครไทย</v>
          </cell>
          <cell r="D4501" t="str">
            <v>ต.นครชุม</v>
          </cell>
          <cell r="E4501" t="str">
            <v>65120</v>
          </cell>
        </row>
        <row r="4502">
          <cell r="C4502" t="str">
            <v>อ.นครไทย</v>
          </cell>
          <cell r="D4502" t="str">
            <v>ต.น้ำกุ่ม</v>
          </cell>
          <cell r="E4502" t="str">
            <v>65120</v>
          </cell>
        </row>
        <row r="4503">
          <cell r="C4503" t="str">
            <v>อ.นครไทย</v>
          </cell>
          <cell r="D4503" t="str">
            <v>ต.ยางโกลน</v>
          </cell>
          <cell r="E4503" t="str">
            <v>65120</v>
          </cell>
        </row>
        <row r="4504">
          <cell r="C4504" t="str">
            <v>อ.นครไทย</v>
          </cell>
          <cell r="D4504" t="str">
            <v>ต.บ่อโพธิ์</v>
          </cell>
          <cell r="E4504" t="str">
            <v>65120</v>
          </cell>
        </row>
        <row r="4505">
          <cell r="C4505" t="str">
            <v>อ.นครไทย</v>
          </cell>
          <cell r="D4505" t="str">
            <v>ต.บ้านพร้าว</v>
          </cell>
          <cell r="E4505" t="str">
            <v>65120</v>
          </cell>
        </row>
        <row r="4506">
          <cell r="C4506" t="str">
            <v>อ.นครไทย</v>
          </cell>
          <cell r="D4506" t="str">
            <v>ต.ห้วยเฮี้ย</v>
          </cell>
          <cell r="E4506" t="str">
            <v>65120</v>
          </cell>
        </row>
        <row r="4507">
          <cell r="C4507" t="str">
            <v>อ.ชาติตระการ</v>
          </cell>
          <cell r="D4507" t="str">
            <v>ต.ป่าแดง</v>
          </cell>
          <cell r="E4507" t="str">
            <v>65170</v>
          </cell>
        </row>
        <row r="4508">
          <cell r="C4508" t="str">
            <v>อ.ชาติตระการ</v>
          </cell>
          <cell r="D4508" t="str">
            <v>ต.ชาติตระการ</v>
          </cell>
          <cell r="E4508" t="str">
            <v>65170</v>
          </cell>
        </row>
        <row r="4509">
          <cell r="C4509" t="str">
            <v>อ.ชาติตระการ</v>
          </cell>
          <cell r="D4509" t="str">
            <v>ต.สวนเมี่ยง</v>
          </cell>
          <cell r="E4509" t="str">
            <v>65170</v>
          </cell>
        </row>
        <row r="4510">
          <cell r="C4510" t="str">
            <v>อ.ชาติตระการ</v>
          </cell>
          <cell r="D4510" t="str">
            <v>ต.บ้านดง</v>
          </cell>
          <cell r="E4510" t="str">
            <v>65170</v>
          </cell>
        </row>
        <row r="4511">
          <cell r="C4511" t="str">
            <v>อ.ชาติตระการ</v>
          </cell>
          <cell r="D4511" t="str">
            <v>ต.บ่อภาค</v>
          </cell>
          <cell r="E4511" t="str">
            <v>65170</v>
          </cell>
        </row>
        <row r="4512">
          <cell r="C4512" t="str">
            <v>อ.ชาติตระการ</v>
          </cell>
          <cell r="D4512" t="str">
            <v>ต.ท่าสะแก</v>
          </cell>
          <cell r="E4512" t="str">
            <v>65170</v>
          </cell>
        </row>
        <row r="4513">
          <cell r="C4513" t="str">
            <v>อ.บางระกำ</v>
          </cell>
          <cell r="D4513" t="str">
            <v>ต.บางระกำ</v>
          </cell>
          <cell r="E4513" t="str">
            <v>65140</v>
          </cell>
        </row>
        <row r="4514">
          <cell r="C4514" t="str">
            <v>อ.บางระกำ</v>
          </cell>
          <cell r="D4514" t="str">
            <v>ต.ปลักแรด</v>
          </cell>
          <cell r="E4514" t="str">
            <v>65140</v>
          </cell>
        </row>
        <row r="4515">
          <cell r="C4515" t="str">
            <v>อ.บางระกำ</v>
          </cell>
          <cell r="D4515" t="str">
            <v>ต.พันเสา</v>
          </cell>
          <cell r="E4515" t="str">
            <v>65140</v>
          </cell>
        </row>
        <row r="4516">
          <cell r="C4516" t="str">
            <v>อ.บางระกำ</v>
          </cell>
          <cell r="D4516" t="str">
            <v>ต.วังอิทก</v>
          </cell>
          <cell r="E4516" t="str">
            <v>65140</v>
          </cell>
        </row>
        <row r="4517">
          <cell r="C4517" t="str">
            <v>อ.บางระกำ</v>
          </cell>
          <cell r="D4517" t="str">
            <v>ต.บึงกอก</v>
          </cell>
          <cell r="E4517" t="str">
            <v>65140</v>
          </cell>
        </row>
        <row r="4518">
          <cell r="C4518" t="str">
            <v>อ.บางระกำ</v>
          </cell>
          <cell r="D4518" t="str">
            <v>ต.หนองกุลา</v>
          </cell>
          <cell r="E4518" t="str">
            <v>65140</v>
          </cell>
        </row>
        <row r="4519">
          <cell r="C4519" t="str">
            <v>อ.บางระกำ</v>
          </cell>
          <cell r="D4519" t="str">
            <v>ต.ชุมแสงสงคราม</v>
          </cell>
          <cell r="E4519" t="str">
            <v>65240</v>
          </cell>
        </row>
        <row r="4520">
          <cell r="C4520" t="str">
            <v>อ.บางระกำ</v>
          </cell>
          <cell r="D4520" t="str">
            <v>ต.นิคมพัฒนา</v>
          </cell>
          <cell r="E4520" t="str">
            <v>65140</v>
          </cell>
        </row>
        <row r="4521">
          <cell r="C4521" t="str">
            <v>อ.บางระกำ</v>
          </cell>
          <cell r="D4521" t="str">
            <v>ต.บ่อทอง</v>
          </cell>
          <cell r="E4521" t="str">
            <v>65140</v>
          </cell>
        </row>
        <row r="4522">
          <cell r="C4522" t="str">
            <v>อ.บางระกำ</v>
          </cell>
          <cell r="D4522" t="str">
            <v>ต.ท่านางงาม</v>
          </cell>
          <cell r="E4522" t="str">
            <v>65140</v>
          </cell>
        </row>
        <row r="4523">
          <cell r="C4523" t="str">
            <v>อ.บางระกำ</v>
          </cell>
          <cell r="D4523" t="str">
            <v>ต.คุยม่วง</v>
          </cell>
          <cell r="E4523" t="str">
            <v>65240</v>
          </cell>
        </row>
        <row r="4524">
          <cell r="C4524" t="str">
            <v>อ.บางกระทุ่ม</v>
          </cell>
          <cell r="D4524" t="str">
            <v>ต.บางกระทุ่ม</v>
          </cell>
          <cell r="E4524" t="str">
            <v>65110</v>
          </cell>
        </row>
        <row r="4525">
          <cell r="C4525" t="str">
            <v>อ.บางกระทุ่ม</v>
          </cell>
          <cell r="D4525" t="str">
            <v>ต.บ้านไร่</v>
          </cell>
          <cell r="E4525" t="str">
            <v>65110</v>
          </cell>
        </row>
        <row r="4526">
          <cell r="C4526" t="str">
            <v>อ.บางกระทุ่ม</v>
          </cell>
          <cell r="D4526" t="str">
            <v>ต.โคกสลุด</v>
          </cell>
          <cell r="E4526" t="str">
            <v>65110</v>
          </cell>
        </row>
        <row r="4527">
          <cell r="C4527" t="str">
            <v>อ.บางกระทุ่ม</v>
          </cell>
          <cell r="D4527" t="str">
            <v>ต.สนามคลี</v>
          </cell>
          <cell r="E4527" t="str">
            <v>65110</v>
          </cell>
        </row>
        <row r="4528">
          <cell r="C4528" t="str">
            <v>อ.บางกระทุ่ม</v>
          </cell>
          <cell r="D4528" t="str">
            <v>ต.ท่าตาล</v>
          </cell>
          <cell r="E4528" t="str">
            <v>65110</v>
          </cell>
        </row>
        <row r="4529">
          <cell r="C4529" t="str">
            <v>อ.บางกระทุ่ม</v>
          </cell>
          <cell r="D4529" t="str">
            <v>ต.ไผ่ล้อม</v>
          </cell>
          <cell r="E4529" t="str">
            <v>65110</v>
          </cell>
        </row>
        <row r="4530">
          <cell r="C4530" t="str">
            <v>อ.บางกระทุ่ม</v>
          </cell>
          <cell r="D4530" t="str">
            <v>ต.นครป่าหมาก</v>
          </cell>
          <cell r="E4530" t="str">
            <v>65110</v>
          </cell>
        </row>
        <row r="4531">
          <cell r="C4531" t="str">
            <v>อ.บางกระทุ่ม</v>
          </cell>
          <cell r="D4531" t="str">
            <v>ต.เนินกุ่ม</v>
          </cell>
          <cell r="E4531" t="str">
            <v>65210</v>
          </cell>
        </row>
        <row r="4532">
          <cell r="C4532" t="str">
            <v>อ.บางกระทุ่ม</v>
          </cell>
          <cell r="D4532" t="str">
            <v>ต.วัดตายม</v>
          </cell>
          <cell r="E4532" t="str">
            <v>65210</v>
          </cell>
        </row>
        <row r="4533">
          <cell r="C4533" t="str">
            <v>อ.พรหมพิราม</v>
          </cell>
          <cell r="D4533" t="str">
            <v>ต.พรหมพิราม</v>
          </cell>
          <cell r="E4533" t="str">
            <v>65150</v>
          </cell>
        </row>
        <row r="4534">
          <cell r="C4534" t="str">
            <v>อ.พรหมพิราม</v>
          </cell>
          <cell r="D4534" t="str">
            <v>ต.ท่าช้าง</v>
          </cell>
          <cell r="E4534" t="str">
            <v>65150</v>
          </cell>
        </row>
        <row r="4535">
          <cell r="C4535" t="str">
            <v>อ.พรหมพิราม</v>
          </cell>
          <cell r="D4535" t="str">
            <v>ต.วงฆ้อง</v>
          </cell>
          <cell r="E4535" t="str">
            <v>65180</v>
          </cell>
        </row>
        <row r="4536">
          <cell r="C4536" t="str">
            <v>อ.พรหมพิราม</v>
          </cell>
          <cell r="D4536" t="str">
            <v>ต.มะตูม</v>
          </cell>
          <cell r="E4536" t="str">
            <v>65150</v>
          </cell>
        </row>
        <row r="4537">
          <cell r="C4537" t="str">
            <v>อ.พรหมพิราม</v>
          </cell>
          <cell r="D4537" t="str">
            <v>ต.หอกลอง</v>
          </cell>
          <cell r="E4537" t="str">
            <v>65150</v>
          </cell>
        </row>
        <row r="4538">
          <cell r="C4538" t="str">
            <v>อ.พรหมพิราม</v>
          </cell>
          <cell r="D4538" t="str">
            <v>ต.ศรีภิรมย์</v>
          </cell>
          <cell r="E4538" t="str">
            <v>65180</v>
          </cell>
        </row>
        <row r="4539">
          <cell r="C4539" t="str">
            <v>อ.พรหมพิราม</v>
          </cell>
          <cell r="D4539" t="str">
            <v>ต.ตลุกเทียม</v>
          </cell>
          <cell r="E4539" t="str">
            <v>65180</v>
          </cell>
        </row>
        <row r="4540">
          <cell r="C4540" t="str">
            <v>อ.พรหมพิราม</v>
          </cell>
          <cell r="D4540" t="str">
            <v>ต.วังวน</v>
          </cell>
          <cell r="E4540" t="str">
            <v>65150</v>
          </cell>
        </row>
        <row r="4541">
          <cell r="C4541" t="str">
            <v>อ.พรหมพิราม</v>
          </cell>
          <cell r="D4541" t="str">
            <v>ต.หนองแขม</v>
          </cell>
          <cell r="E4541" t="str">
            <v>65150</v>
          </cell>
        </row>
        <row r="4542">
          <cell r="C4542" t="str">
            <v>อ.พรหมพิราม</v>
          </cell>
          <cell r="D4542" t="str">
            <v>ต.มะต้อง</v>
          </cell>
          <cell r="E4542" t="str">
            <v>65180</v>
          </cell>
        </row>
        <row r="4543">
          <cell r="C4543" t="str">
            <v>อ.พรหมพิราม</v>
          </cell>
          <cell r="D4543" t="str">
            <v>ต.ทับยายเชียง</v>
          </cell>
          <cell r="E4543" t="str">
            <v>65150</v>
          </cell>
        </row>
        <row r="4544">
          <cell r="C4544" t="str">
            <v>อ.พรหมพิราม</v>
          </cell>
          <cell r="D4544" t="str">
            <v>ต.ดงประคำ</v>
          </cell>
          <cell r="E4544" t="str">
            <v>65180</v>
          </cell>
        </row>
        <row r="4545">
          <cell r="C4545" t="str">
            <v>อ.วัดโบสถ์</v>
          </cell>
          <cell r="D4545" t="str">
            <v>ต.วัดโบสถ์</v>
          </cell>
          <cell r="E4545" t="str">
            <v>65160</v>
          </cell>
        </row>
        <row r="4546">
          <cell r="C4546" t="str">
            <v>อ.วัดโบสถ์</v>
          </cell>
          <cell r="D4546" t="str">
            <v>ต.ท่างาม</v>
          </cell>
          <cell r="E4546" t="str">
            <v>65160</v>
          </cell>
        </row>
        <row r="4547">
          <cell r="C4547" t="str">
            <v>อ.วัดโบสถ์</v>
          </cell>
          <cell r="D4547" t="str">
            <v>ต.ท้อแท้</v>
          </cell>
          <cell r="E4547" t="str">
            <v>65160</v>
          </cell>
        </row>
        <row r="4548">
          <cell r="C4548" t="str">
            <v>อ.วัดโบสถ์</v>
          </cell>
          <cell r="D4548" t="str">
            <v>ต.บ้านยาง</v>
          </cell>
          <cell r="E4548" t="str">
            <v>65160</v>
          </cell>
        </row>
        <row r="4549">
          <cell r="C4549" t="str">
            <v>อ.วัดโบสถ์</v>
          </cell>
          <cell r="D4549" t="str">
            <v>ต.หินลาด</v>
          </cell>
          <cell r="E4549" t="str">
            <v>65160</v>
          </cell>
        </row>
        <row r="4550">
          <cell r="C4550" t="str">
            <v>อ.วัดโบสถ์</v>
          </cell>
          <cell r="D4550" t="str">
            <v>ต.คันโช้ง</v>
          </cell>
          <cell r="E4550" t="str">
            <v>65160</v>
          </cell>
        </row>
        <row r="4551">
          <cell r="C4551" t="str">
            <v>อ.วังทอง</v>
          </cell>
          <cell r="D4551" t="str">
            <v>ต.วังทอง</v>
          </cell>
          <cell r="E4551" t="str">
            <v>65130</v>
          </cell>
        </row>
        <row r="4552">
          <cell r="C4552" t="str">
            <v>อ.วังทอง</v>
          </cell>
          <cell r="D4552" t="str">
            <v>ต.พันชาลี</v>
          </cell>
          <cell r="E4552" t="str">
            <v>65130</v>
          </cell>
        </row>
        <row r="4553">
          <cell r="C4553" t="str">
            <v>อ.วังทอง</v>
          </cell>
          <cell r="D4553" t="str">
            <v>ต.แม่ระกา</v>
          </cell>
          <cell r="E4553" t="str">
            <v>65130</v>
          </cell>
        </row>
        <row r="4554">
          <cell r="C4554" t="str">
            <v>อ.วังทอง</v>
          </cell>
          <cell r="D4554" t="str">
            <v>ต.บ้านกลาง</v>
          </cell>
          <cell r="E4554" t="str">
            <v>65220</v>
          </cell>
        </row>
        <row r="4555">
          <cell r="C4555" t="str">
            <v>อ.วังทอง</v>
          </cell>
          <cell r="D4555" t="str">
            <v>ต.วังพิกุล</v>
          </cell>
          <cell r="E4555" t="str">
            <v>65130</v>
          </cell>
        </row>
        <row r="4556">
          <cell r="C4556" t="str">
            <v>อ.วังทอง</v>
          </cell>
          <cell r="D4556" t="str">
            <v>ต.แก่งโสภา</v>
          </cell>
          <cell r="E4556" t="str">
            <v>65220</v>
          </cell>
        </row>
        <row r="4557">
          <cell r="C4557" t="str">
            <v>อ.วังทอง</v>
          </cell>
          <cell r="D4557" t="str">
            <v>ต.ท่าหมื่นราม</v>
          </cell>
          <cell r="E4557" t="str">
            <v>65130</v>
          </cell>
        </row>
        <row r="4558">
          <cell r="C4558" t="str">
            <v>อ.วังทอง</v>
          </cell>
          <cell r="D4558" t="str">
            <v>ต.วังนกแอ่น</v>
          </cell>
          <cell r="E4558" t="str">
            <v>65130</v>
          </cell>
        </row>
        <row r="4559">
          <cell r="C4559" t="str">
            <v>อ.วังทอง</v>
          </cell>
          <cell r="D4559" t="str">
            <v>ต.หนองพระ</v>
          </cell>
          <cell r="E4559" t="str">
            <v>65130</v>
          </cell>
        </row>
        <row r="4560">
          <cell r="C4560" t="str">
            <v>อ.วังทอง</v>
          </cell>
          <cell r="D4560" t="str">
            <v>ต.ชัยนาม</v>
          </cell>
          <cell r="E4560" t="str">
            <v>65130</v>
          </cell>
        </row>
        <row r="4561">
          <cell r="C4561" t="str">
            <v>อ.วังทอง</v>
          </cell>
          <cell r="D4561" t="str">
            <v>ต.ดินทอง</v>
          </cell>
          <cell r="E4561" t="str">
            <v>65130</v>
          </cell>
        </row>
        <row r="4562">
          <cell r="C4562" t="str">
            <v>อ.วังทอง</v>
          </cell>
          <cell r="D4562" t="str">
            <v>ต.บ้านน้อยซุ้มขี้เหล็ก</v>
          </cell>
          <cell r="E4562" t="str">
            <v>โปรดระบุ</v>
          </cell>
        </row>
        <row r="4563">
          <cell r="C4563" t="str">
            <v>อ.วังทอง</v>
          </cell>
          <cell r="D4563" t="str">
            <v>ต.วังโพรง</v>
          </cell>
          <cell r="E4563" t="str">
            <v>โปรดระบุ</v>
          </cell>
        </row>
        <row r="4564">
          <cell r="C4564" t="str">
            <v>อ.วังทอง</v>
          </cell>
          <cell r="D4564" t="str">
            <v>ต.ไทรย้อย</v>
          </cell>
          <cell r="E4564" t="str">
            <v>โปรดระบุ</v>
          </cell>
        </row>
        <row r="4565">
          <cell r="C4565" t="str">
            <v>อ.วังทอง</v>
          </cell>
          <cell r="D4565" t="str">
            <v>ต.บ้านมุง</v>
          </cell>
          <cell r="E4565" t="str">
            <v>โปรดระบุ</v>
          </cell>
        </row>
        <row r="4566">
          <cell r="C4566" t="str">
            <v>อ.วังทอง</v>
          </cell>
          <cell r="D4566" t="str">
            <v>ต.ชมพู</v>
          </cell>
          <cell r="E4566" t="str">
            <v>โปรดระบุ</v>
          </cell>
        </row>
        <row r="4567">
          <cell r="C4567" t="str">
            <v>อ.เนินมะปราง</v>
          </cell>
          <cell r="D4567" t="str">
            <v>ต.ชมพู</v>
          </cell>
          <cell r="E4567" t="str">
            <v>65190</v>
          </cell>
        </row>
        <row r="4568">
          <cell r="C4568" t="str">
            <v>อ.เนินมะปราง</v>
          </cell>
          <cell r="D4568" t="str">
            <v>ต.บ้านมุง</v>
          </cell>
          <cell r="E4568" t="str">
            <v>65190</v>
          </cell>
        </row>
        <row r="4569">
          <cell r="C4569" t="str">
            <v>อ.เนินมะปราง</v>
          </cell>
          <cell r="D4569" t="str">
            <v>ต.ไทรย้อย</v>
          </cell>
          <cell r="E4569" t="str">
            <v>65190</v>
          </cell>
        </row>
        <row r="4570">
          <cell r="C4570" t="str">
            <v>อ.เนินมะปราง</v>
          </cell>
          <cell r="D4570" t="str">
            <v>ต.วังโพรง</v>
          </cell>
          <cell r="E4570" t="str">
            <v>65190</v>
          </cell>
        </row>
        <row r="4571">
          <cell r="C4571" t="str">
            <v>อ.เนินมะปราง</v>
          </cell>
          <cell r="D4571" t="str">
            <v>ต.บ้านน้อยซุ้มขี้เหล็ก</v>
          </cell>
          <cell r="E4571" t="str">
            <v>65190</v>
          </cell>
        </row>
        <row r="4572">
          <cell r="C4572" t="str">
            <v>อ.เนินมะปราง</v>
          </cell>
          <cell r="D4572" t="str">
            <v>ต.เนินมะปราง</v>
          </cell>
          <cell r="E4572" t="str">
            <v>65190</v>
          </cell>
        </row>
        <row r="4573">
          <cell r="C4573" t="str">
            <v>อ.เนินมะปราง</v>
          </cell>
          <cell r="D4573" t="str">
            <v>ต.วังยาง</v>
          </cell>
          <cell r="E4573" t="str">
            <v>65190</v>
          </cell>
        </row>
        <row r="4574">
          <cell r="C4574" t="str">
            <v>อ.เนินมะปราง</v>
          </cell>
          <cell r="D4574" t="str">
            <v>ต.โคกแหลม</v>
          </cell>
          <cell r="E4574" t="str">
            <v>65190</v>
          </cell>
        </row>
        <row r="4575">
          <cell r="C4575" t="str">
            <v>อ.เมืองเพชรบุรี</v>
          </cell>
          <cell r="D4575" t="str">
            <v>ต.ท่าราบ</v>
          </cell>
          <cell r="E4575" t="str">
            <v>76000</v>
          </cell>
        </row>
        <row r="4576">
          <cell r="C4576" t="str">
            <v>อ.เมืองเพชรบุรี</v>
          </cell>
          <cell r="D4576" t="str">
            <v>ต.คลองกระแชง</v>
          </cell>
          <cell r="E4576" t="str">
            <v>76000</v>
          </cell>
        </row>
        <row r="4577">
          <cell r="C4577" t="str">
            <v>อ.เมืองเพชรบุรี</v>
          </cell>
          <cell r="D4577" t="str">
            <v>ต.บางจาน</v>
          </cell>
          <cell r="E4577" t="str">
            <v>76000</v>
          </cell>
        </row>
        <row r="4578">
          <cell r="C4578" t="str">
            <v>อ.เมืองเพชรบุรี</v>
          </cell>
          <cell r="D4578" t="str">
            <v>ต.นาพันสาม</v>
          </cell>
          <cell r="E4578" t="str">
            <v>76000</v>
          </cell>
        </row>
        <row r="4579">
          <cell r="C4579" t="str">
            <v>อ.เมืองเพชรบุรี</v>
          </cell>
          <cell r="D4579" t="str">
            <v>ต.ธงชัย</v>
          </cell>
          <cell r="E4579" t="str">
            <v>76000</v>
          </cell>
        </row>
        <row r="4580">
          <cell r="C4580" t="str">
            <v>อ.เมืองเพชรบุรี</v>
          </cell>
          <cell r="D4580" t="str">
            <v>ต.บ้านกุ่ม</v>
          </cell>
          <cell r="E4580" t="str">
            <v>76000</v>
          </cell>
        </row>
        <row r="4581">
          <cell r="C4581" t="str">
            <v>อ.เมืองเพชรบุรี</v>
          </cell>
          <cell r="D4581" t="str">
            <v>ต.หนองโสน</v>
          </cell>
          <cell r="E4581" t="str">
            <v>76000</v>
          </cell>
        </row>
        <row r="4582">
          <cell r="C4582" t="str">
            <v>อ.เมืองเพชรบุรี</v>
          </cell>
          <cell r="D4582" t="str">
            <v>ต.ไร่ส้ม</v>
          </cell>
          <cell r="E4582" t="str">
            <v>76000</v>
          </cell>
        </row>
        <row r="4583">
          <cell r="C4583" t="str">
            <v>อ.เมืองเพชรบุรี</v>
          </cell>
          <cell r="D4583" t="str">
            <v>ต.เวียงคอย</v>
          </cell>
          <cell r="E4583" t="str">
            <v>76000</v>
          </cell>
        </row>
        <row r="4584">
          <cell r="C4584" t="str">
            <v>อ.เมืองเพชรบุรี</v>
          </cell>
          <cell r="D4584" t="str">
            <v>ต.บางจาก</v>
          </cell>
          <cell r="E4584" t="str">
            <v>76000</v>
          </cell>
        </row>
        <row r="4585">
          <cell r="C4585" t="str">
            <v>อ.เมืองเพชรบุรี</v>
          </cell>
          <cell r="D4585" t="str">
            <v>ต.บ้านหม้อ</v>
          </cell>
          <cell r="E4585" t="str">
            <v>76000</v>
          </cell>
        </row>
        <row r="4586">
          <cell r="C4586" t="str">
            <v>อ.เมืองเพชรบุรี</v>
          </cell>
          <cell r="D4586" t="str">
            <v>ต.ต้นมะม่วง</v>
          </cell>
          <cell r="E4586" t="str">
            <v>76000</v>
          </cell>
        </row>
        <row r="4587">
          <cell r="C4587" t="str">
            <v>อ.เมืองเพชรบุรี</v>
          </cell>
          <cell r="D4587" t="str">
            <v>ต.ช่องสะแก</v>
          </cell>
          <cell r="E4587" t="str">
            <v>76000</v>
          </cell>
        </row>
        <row r="4588">
          <cell r="C4588" t="str">
            <v>อ.เมืองเพชรบุรี</v>
          </cell>
          <cell r="D4588" t="str">
            <v>ต.นาวุ้ง</v>
          </cell>
          <cell r="E4588" t="str">
            <v>76000</v>
          </cell>
        </row>
        <row r="4589">
          <cell r="C4589" t="str">
            <v>อ.เมืองเพชรบุรี</v>
          </cell>
          <cell r="D4589" t="str">
            <v>ต.สำมะโรง</v>
          </cell>
          <cell r="E4589" t="str">
            <v>76000</v>
          </cell>
        </row>
        <row r="4590">
          <cell r="C4590" t="str">
            <v>อ.เมืองเพชรบุรี</v>
          </cell>
          <cell r="D4590" t="str">
            <v>ต.โพพระ</v>
          </cell>
          <cell r="E4590" t="str">
            <v>76000</v>
          </cell>
        </row>
        <row r="4591">
          <cell r="C4591" t="str">
            <v>อ.เมืองเพชรบุรี</v>
          </cell>
          <cell r="D4591" t="str">
            <v>ต.หาดเจ้าสำราญ</v>
          </cell>
          <cell r="E4591" t="str">
            <v>76100</v>
          </cell>
        </row>
        <row r="4592">
          <cell r="C4592" t="str">
            <v>อ.เมืองเพชรบุรี</v>
          </cell>
          <cell r="D4592" t="str">
            <v>ต.หัวสะพาน</v>
          </cell>
          <cell r="E4592" t="str">
            <v>76000</v>
          </cell>
        </row>
        <row r="4593">
          <cell r="C4593" t="str">
            <v>อ.เมืองเพชรบุรี</v>
          </cell>
          <cell r="D4593" t="str">
            <v>ต.ต้นมะพร้าว</v>
          </cell>
          <cell r="E4593" t="str">
            <v>76000</v>
          </cell>
        </row>
        <row r="4594">
          <cell r="C4594" t="str">
            <v>อ.เมืองเพชรบุรี</v>
          </cell>
          <cell r="D4594" t="str">
            <v>ต.วังตะโก</v>
          </cell>
          <cell r="E4594" t="str">
            <v>76000</v>
          </cell>
        </row>
        <row r="4595">
          <cell r="C4595" t="str">
            <v>อ.เมืองเพชรบุรี</v>
          </cell>
          <cell r="D4595" t="str">
            <v>ต.โพไร่หวาน</v>
          </cell>
          <cell r="E4595" t="str">
            <v>76000</v>
          </cell>
        </row>
        <row r="4596">
          <cell r="C4596" t="str">
            <v>อ.เมืองเพชรบุรี</v>
          </cell>
          <cell r="D4596" t="str">
            <v>ต.ดอนยาง</v>
          </cell>
          <cell r="E4596" t="str">
            <v>76000</v>
          </cell>
        </row>
        <row r="4597">
          <cell r="C4597" t="str">
            <v>อ.เมืองเพชรบุรี</v>
          </cell>
          <cell r="D4597" t="str">
            <v>ต.หนองขนาน</v>
          </cell>
          <cell r="E4597" t="str">
            <v>76000</v>
          </cell>
        </row>
        <row r="4598">
          <cell r="C4598" t="str">
            <v>อ.เมืองเพชรบุรี</v>
          </cell>
          <cell r="D4598" t="str">
            <v>ต.หนองพลับ</v>
          </cell>
          <cell r="E4598" t="str">
            <v>76000</v>
          </cell>
        </row>
        <row r="4599">
          <cell r="C4599" t="str">
            <v>อ.เมืองเพชรบุรี</v>
          </cell>
          <cell r="D4599" t="str">
            <v>ต.มาตยาวงศ์</v>
          </cell>
          <cell r="E4599" t="str">
            <v>โปรดระบุ</v>
          </cell>
        </row>
        <row r="4600">
          <cell r="C4600" t="str">
            <v>อ.เขาย้อย</v>
          </cell>
          <cell r="D4600" t="str">
            <v>ต.เขาย้อย</v>
          </cell>
          <cell r="E4600" t="str">
            <v>76140</v>
          </cell>
        </row>
        <row r="4601">
          <cell r="C4601" t="str">
            <v>อ.เขาย้อย</v>
          </cell>
          <cell r="D4601" t="str">
            <v>ต.สระพัง</v>
          </cell>
          <cell r="E4601" t="str">
            <v>76140</v>
          </cell>
        </row>
        <row r="4602">
          <cell r="C4602" t="str">
            <v>อ.เขาย้อย</v>
          </cell>
          <cell r="D4602" t="str">
            <v>ต.บางเค็ม</v>
          </cell>
          <cell r="E4602" t="str">
            <v>76140</v>
          </cell>
        </row>
        <row r="4603">
          <cell r="C4603" t="str">
            <v>อ.เขาย้อย</v>
          </cell>
          <cell r="D4603" t="str">
            <v>ต.ทับคาง</v>
          </cell>
          <cell r="E4603" t="str">
            <v>76140</v>
          </cell>
        </row>
        <row r="4604">
          <cell r="C4604" t="str">
            <v>อ.เขาย้อย</v>
          </cell>
          <cell r="D4604" t="str">
            <v>ต.หนองปลาไหล</v>
          </cell>
          <cell r="E4604" t="str">
            <v>76140</v>
          </cell>
        </row>
        <row r="4605">
          <cell r="C4605" t="str">
            <v>อ.เขาย้อย</v>
          </cell>
          <cell r="D4605" t="str">
            <v>ต.หนองปรง</v>
          </cell>
          <cell r="E4605" t="str">
            <v>76140</v>
          </cell>
        </row>
        <row r="4606">
          <cell r="C4606" t="str">
            <v>อ.เขาย้อย</v>
          </cell>
          <cell r="D4606" t="str">
            <v>ต.หนองชุมพล</v>
          </cell>
          <cell r="E4606" t="str">
            <v>76140</v>
          </cell>
        </row>
        <row r="4607">
          <cell r="C4607" t="str">
            <v>อ.เขาย้อย</v>
          </cell>
          <cell r="D4607" t="str">
            <v>ต.ห้วยโรง</v>
          </cell>
          <cell r="E4607" t="str">
            <v>76140</v>
          </cell>
        </row>
        <row r="4608">
          <cell r="C4608" t="str">
            <v>อ.เขาย้อย</v>
          </cell>
          <cell r="D4608" t="str">
            <v>ต.ห้วยท่าช้าง</v>
          </cell>
          <cell r="E4608" t="str">
            <v>76140</v>
          </cell>
        </row>
        <row r="4609">
          <cell r="C4609" t="str">
            <v>อ.เขาย้อย</v>
          </cell>
          <cell r="D4609" t="str">
            <v>ต.หนองชุมพลเหนือ</v>
          </cell>
          <cell r="E4609" t="str">
            <v>76140</v>
          </cell>
        </row>
        <row r="4610">
          <cell r="C4610" t="str">
            <v>อ.เขาย้อย</v>
          </cell>
          <cell r="D4610" t="str">
            <v>ต.ยางน้ำกลักใต้</v>
          </cell>
          <cell r="E4610" t="str">
            <v>โปรดระบุ</v>
          </cell>
        </row>
        <row r="4611">
          <cell r="C4611" t="str">
            <v>อ.เขาย้อย</v>
          </cell>
          <cell r="D4611" t="str">
            <v>ต.ยางน้ำกลักเหนือ</v>
          </cell>
          <cell r="E4611" t="str">
            <v>โปรดระบุ</v>
          </cell>
        </row>
        <row r="4612">
          <cell r="C4612" t="str">
            <v>อ.เขาย้อย</v>
          </cell>
          <cell r="D4612" t="str">
            <v>ต.หนองหญ้าปล้อง</v>
          </cell>
          <cell r="E4612" t="str">
            <v>โปรดระบุ</v>
          </cell>
        </row>
        <row r="4613">
          <cell r="C4613" t="str">
            <v>อ.หนองหญ้าปล้อง</v>
          </cell>
          <cell r="D4613" t="str">
            <v>ต.หนองหญ้าปล้อง</v>
          </cell>
          <cell r="E4613" t="str">
            <v>76160</v>
          </cell>
        </row>
        <row r="4614">
          <cell r="C4614" t="str">
            <v>อ.หนองหญ้าปล้อง</v>
          </cell>
          <cell r="D4614" t="str">
            <v>ต.ยางน้ำกลัดเหนือ</v>
          </cell>
          <cell r="E4614" t="str">
            <v>76160</v>
          </cell>
        </row>
        <row r="4615">
          <cell r="C4615" t="str">
            <v>อ.หนองหญ้าปล้อง</v>
          </cell>
          <cell r="D4615" t="str">
            <v>ต.ยางน้ำกลัดใต้</v>
          </cell>
          <cell r="E4615" t="str">
            <v>76160</v>
          </cell>
        </row>
        <row r="4616">
          <cell r="C4616" t="str">
            <v>อ.หนองหญ้าปล้อง</v>
          </cell>
          <cell r="D4616" t="str">
            <v>ต.ท่าตะคร้อ</v>
          </cell>
          <cell r="E4616" t="str">
            <v>76160</v>
          </cell>
        </row>
        <row r="4617">
          <cell r="C4617" t="str">
            <v>อ.ชะอำ</v>
          </cell>
          <cell r="D4617" t="str">
            <v>ต.ชะอำ</v>
          </cell>
          <cell r="E4617" t="str">
            <v>76120</v>
          </cell>
        </row>
        <row r="4618">
          <cell r="C4618" t="str">
            <v>อ.ชะอำ</v>
          </cell>
          <cell r="D4618" t="str">
            <v>ต.บางเก่า</v>
          </cell>
          <cell r="E4618" t="str">
            <v>76120</v>
          </cell>
        </row>
        <row r="4619">
          <cell r="C4619" t="str">
            <v>อ.ชะอำ</v>
          </cell>
          <cell r="D4619" t="str">
            <v>ต.นายาง</v>
          </cell>
          <cell r="E4619" t="str">
            <v>76120</v>
          </cell>
        </row>
        <row r="4620">
          <cell r="C4620" t="str">
            <v>อ.ชะอำ</v>
          </cell>
          <cell r="D4620" t="str">
            <v>ต.เขาใหญ่</v>
          </cell>
          <cell r="E4620" t="str">
            <v>76120</v>
          </cell>
        </row>
        <row r="4621">
          <cell r="C4621" t="str">
            <v>อ.ชะอำ</v>
          </cell>
          <cell r="D4621" t="str">
            <v>ต.หนองศาลา</v>
          </cell>
          <cell r="E4621" t="str">
            <v>76120</v>
          </cell>
        </row>
        <row r="4622">
          <cell r="C4622" t="str">
            <v>อ.ชะอำ</v>
          </cell>
          <cell r="D4622" t="str">
            <v>ต.ห้วยทรายเหนือ</v>
          </cell>
          <cell r="E4622" t="str">
            <v>76120</v>
          </cell>
        </row>
        <row r="4623">
          <cell r="C4623" t="str">
            <v>อ.ชะอำ</v>
          </cell>
          <cell r="D4623" t="str">
            <v>ต.ไร่ใหม่พัฒนา</v>
          </cell>
          <cell r="E4623" t="str">
            <v>76120</v>
          </cell>
        </row>
        <row r="4624">
          <cell r="C4624" t="str">
            <v>อ.ชะอำ</v>
          </cell>
          <cell r="D4624" t="str">
            <v>ต.สามพระยา</v>
          </cell>
          <cell r="E4624" t="str">
            <v>76120</v>
          </cell>
        </row>
        <row r="4625">
          <cell r="C4625" t="str">
            <v>อ.ชะอำ</v>
          </cell>
          <cell r="D4625" t="str">
            <v>ต.ดอนขุนห้วย</v>
          </cell>
          <cell r="E4625" t="str">
            <v>76120</v>
          </cell>
        </row>
        <row r="4626">
          <cell r="C4626" t="str">
            <v>อ.ท่ายาง</v>
          </cell>
          <cell r="D4626" t="str">
            <v>ต.ท่ายาง</v>
          </cell>
          <cell r="E4626" t="str">
            <v>76130</v>
          </cell>
        </row>
        <row r="4627">
          <cell r="C4627" t="str">
            <v>อ.ท่ายาง</v>
          </cell>
          <cell r="D4627" t="str">
            <v>ต.ท่าคอย</v>
          </cell>
          <cell r="E4627" t="str">
            <v>76130</v>
          </cell>
        </row>
        <row r="4628">
          <cell r="C4628" t="str">
            <v>อ.ท่ายาง</v>
          </cell>
          <cell r="D4628" t="str">
            <v>ต.ยางหย่อง</v>
          </cell>
          <cell r="E4628" t="str">
            <v>76130</v>
          </cell>
        </row>
        <row r="4629">
          <cell r="C4629" t="str">
            <v>อ.ท่ายาง</v>
          </cell>
          <cell r="D4629" t="str">
            <v>ต.หนองจอก</v>
          </cell>
          <cell r="E4629" t="str">
            <v>76130</v>
          </cell>
        </row>
        <row r="4630">
          <cell r="C4630" t="str">
            <v>อ.ท่ายาง</v>
          </cell>
          <cell r="D4630" t="str">
            <v>ต.มาบปลาเค้า</v>
          </cell>
          <cell r="E4630" t="str">
            <v>76130</v>
          </cell>
        </row>
        <row r="4631">
          <cell r="C4631" t="str">
            <v>อ.ท่ายาง</v>
          </cell>
          <cell r="D4631" t="str">
            <v>ต.ท่าไม้รวก</v>
          </cell>
          <cell r="E4631" t="str">
            <v>76130</v>
          </cell>
        </row>
        <row r="4632">
          <cell r="C4632" t="str">
            <v>อ.ท่ายาง</v>
          </cell>
          <cell r="D4632" t="str">
            <v>ต.วังไคร้</v>
          </cell>
          <cell r="E4632" t="str">
            <v>76130</v>
          </cell>
        </row>
        <row r="4633">
          <cell r="C4633" t="str">
            <v>อ.ท่ายาง</v>
          </cell>
          <cell r="D4633" t="str">
            <v>ต.วังจันทร์</v>
          </cell>
          <cell r="E4633" t="str">
            <v>โปรดระบุ</v>
          </cell>
        </row>
        <row r="4634">
          <cell r="C4634" t="str">
            <v>อ.ท่ายาง</v>
          </cell>
          <cell r="D4634" t="str">
            <v>ต.สองพี่น้อง</v>
          </cell>
          <cell r="E4634" t="str">
            <v>โปรดระบุ</v>
          </cell>
        </row>
        <row r="4635">
          <cell r="C4635" t="str">
            <v>อ.ท่ายาง</v>
          </cell>
          <cell r="D4635" t="str">
            <v>ต.แก่งกระจาน</v>
          </cell>
          <cell r="E4635" t="str">
            <v>โปรดระบุ</v>
          </cell>
        </row>
        <row r="4636">
          <cell r="C4636" t="str">
            <v>อ.ท่ายาง</v>
          </cell>
          <cell r="D4636" t="str">
            <v>ต.กลัดหลวง</v>
          </cell>
          <cell r="E4636" t="str">
            <v>76130</v>
          </cell>
        </row>
        <row r="4637">
          <cell r="C4637" t="str">
            <v>อ.ท่ายาง</v>
          </cell>
          <cell r="D4637" t="str">
            <v>ต.ปึกเตียน</v>
          </cell>
          <cell r="E4637" t="str">
            <v>76130</v>
          </cell>
        </row>
        <row r="4638">
          <cell r="C4638" t="str">
            <v>อ.ท่ายาง</v>
          </cell>
          <cell r="D4638" t="str">
            <v>ต.เขากระปุก</v>
          </cell>
          <cell r="E4638" t="str">
            <v>76130</v>
          </cell>
        </row>
        <row r="4639">
          <cell r="C4639" t="str">
            <v>อ.ท่ายาง</v>
          </cell>
          <cell r="D4639" t="str">
            <v>ต.ท่าแลง</v>
          </cell>
          <cell r="E4639" t="str">
            <v>76130</v>
          </cell>
        </row>
        <row r="4640">
          <cell r="C4640" t="str">
            <v>อ.ท่ายาง</v>
          </cell>
          <cell r="D4640" t="str">
            <v>ต.บ้านในดง</v>
          </cell>
          <cell r="E4640" t="str">
            <v>76130</v>
          </cell>
        </row>
        <row r="4641">
          <cell r="C4641" t="str">
            <v>อ.ท่ายาง</v>
          </cell>
          <cell r="D4641" t="str">
            <v>ต.สระปลาดู่</v>
          </cell>
          <cell r="E4641" t="str">
            <v>โปรดระบุ</v>
          </cell>
        </row>
        <row r="4642">
          <cell r="C4642" t="str">
            <v>อ.ท่ายาง</v>
          </cell>
          <cell r="D4642" t="str">
            <v>ต.บางเมือง</v>
          </cell>
          <cell r="E4642" t="str">
            <v>โปรดระบุ</v>
          </cell>
        </row>
        <row r="4643">
          <cell r="C4643" t="str">
            <v>อ.ท่ายาง</v>
          </cell>
          <cell r="D4643" t="str">
            <v>ต.นาไพร</v>
          </cell>
          <cell r="E4643" t="str">
            <v>โปรดระบุ</v>
          </cell>
        </row>
        <row r="4644">
          <cell r="C4644" t="str">
            <v>อ.ท่ายาง</v>
          </cell>
          <cell r="D4644" t="str">
            <v>ต.วังจันทร์</v>
          </cell>
          <cell r="E4644" t="str">
            <v>โปรดระบุ</v>
          </cell>
        </row>
        <row r="4645">
          <cell r="C4645" t="str">
            <v>อ.ท่ายาง</v>
          </cell>
          <cell r="D4645" t="str">
            <v>ต.สองพี่น้อง</v>
          </cell>
          <cell r="E4645" t="str">
            <v>โปรดระบุ</v>
          </cell>
        </row>
        <row r="4646">
          <cell r="C4646" t="str">
            <v>อ.ท่ายาง</v>
          </cell>
          <cell r="D4646" t="str">
            <v>ต.แก่งกระจาน</v>
          </cell>
          <cell r="E4646" t="str">
            <v>โปรดระบุ</v>
          </cell>
        </row>
        <row r="4647">
          <cell r="C4647" t="str">
            <v>อ.บ้านลาด</v>
          </cell>
          <cell r="D4647" t="str">
            <v>ต.บ้านลาด</v>
          </cell>
          <cell r="E4647" t="str">
            <v>76150</v>
          </cell>
        </row>
        <row r="4648">
          <cell r="C4648" t="str">
            <v>อ.บ้านลาด</v>
          </cell>
          <cell r="D4648" t="str">
            <v>ต.บ้านหาด</v>
          </cell>
          <cell r="E4648" t="str">
            <v>76150</v>
          </cell>
        </row>
        <row r="4649">
          <cell r="C4649" t="str">
            <v>อ.บ้านลาด</v>
          </cell>
          <cell r="D4649" t="str">
            <v>ต.บ้านทาน</v>
          </cell>
          <cell r="E4649" t="str">
            <v>76150</v>
          </cell>
        </row>
        <row r="4650">
          <cell r="C4650" t="str">
            <v>อ.บ้านลาด</v>
          </cell>
          <cell r="D4650" t="str">
            <v>ต.ตำหรุ</v>
          </cell>
          <cell r="E4650" t="str">
            <v>76150</v>
          </cell>
        </row>
        <row r="4651">
          <cell r="C4651" t="str">
            <v>อ.บ้านลาด</v>
          </cell>
          <cell r="D4651" t="str">
            <v>ต.สมอพลือ</v>
          </cell>
          <cell r="E4651" t="str">
            <v>76150</v>
          </cell>
        </row>
        <row r="4652">
          <cell r="C4652" t="str">
            <v>อ.บ้านลาด</v>
          </cell>
          <cell r="D4652" t="str">
            <v>ต.ไร่มะขาม</v>
          </cell>
          <cell r="E4652" t="str">
            <v>76150</v>
          </cell>
        </row>
        <row r="4653">
          <cell r="C4653" t="str">
            <v>อ.บ้านลาด</v>
          </cell>
          <cell r="D4653" t="str">
            <v>ต.ท่าเสน</v>
          </cell>
          <cell r="E4653" t="str">
            <v>76150</v>
          </cell>
        </row>
        <row r="4654">
          <cell r="C4654" t="str">
            <v>อ.บ้านลาด</v>
          </cell>
          <cell r="D4654" t="str">
            <v>ต.หนองกระเจ็ด</v>
          </cell>
          <cell r="E4654" t="str">
            <v>76150</v>
          </cell>
        </row>
        <row r="4655">
          <cell r="C4655" t="str">
            <v>อ.บ้านลาด</v>
          </cell>
          <cell r="D4655" t="str">
            <v>ต.หนองกะปุ</v>
          </cell>
          <cell r="E4655" t="str">
            <v>76150</v>
          </cell>
        </row>
        <row r="4656">
          <cell r="C4656" t="str">
            <v>อ.บ้านลาด</v>
          </cell>
          <cell r="D4656" t="str">
            <v>ต.ลาดโพธิ์</v>
          </cell>
          <cell r="E4656" t="str">
            <v>76150</v>
          </cell>
        </row>
        <row r="4657">
          <cell r="C4657" t="str">
            <v>อ.บ้านลาด</v>
          </cell>
          <cell r="D4657" t="str">
            <v>ต.สะพานไกร</v>
          </cell>
          <cell r="E4657" t="str">
            <v>76150</v>
          </cell>
        </row>
        <row r="4658">
          <cell r="C4658" t="str">
            <v>อ.บ้านลาด</v>
          </cell>
          <cell r="D4658" t="str">
            <v>ต.ไร่โคก</v>
          </cell>
          <cell r="E4658" t="str">
            <v>76150</v>
          </cell>
        </row>
        <row r="4659">
          <cell r="C4659" t="str">
            <v>อ.บ้านลาด</v>
          </cell>
          <cell r="D4659" t="str">
            <v>ต.โรงเข้</v>
          </cell>
          <cell r="E4659" t="str">
            <v>76150</v>
          </cell>
        </row>
        <row r="4660">
          <cell r="C4660" t="str">
            <v>อ.บ้านลาด</v>
          </cell>
          <cell r="D4660" t="str">
            <v>ต.ไร่สะท้อน</v>
          </cell>
          <cell r="E4660" t="str">
            <v>76150</v>
          </cell>
        </row>
        <row r="4661">
          <cell r="C4661" t="str">
            <v>อ.บ้านลาด</v>
          </cell>
          <cell r="D4661" t="str">
            <v>ต.ห้วยข้อง</v>
          </cell>
          <cell r="E4661" t="str">
            <v>76150</v>
          </cell>
        </row>
        <row r="4662">
          <cell r="C4662" t="str">
            <v>อ.บ้านลาด</v>
          </cell>
          <cell r="D4662" t="str">
            <v>ต.ท่าช้าง</v>
          </cell>
          <cell r="E4662" t="str">
            <v>76150</v>
          </cell>
        </row>
        <row r="4663">
          <cell r="C4663" t="str">
            <v>อ.บ้านลาด</v>
          </cell>
          <cell r="D4663" t="str">
            <v>ต.ถ้ำรงค์</v>
          </cell>
          <cell r="E4663" t="str">
            <v>76150</v>
          </cell>
        </row>
        <row r="4664">
          <cell r="C4664" t="str">
            <v>อ.บ้านลาด</v>
          </cell>
          <cell r="D4664" t="str">
            <v>ต.ห้วยลึก</v>
          </cell>
          <cell r="E4664" t="str">
            <v>76150</v>
          </cell>
        </row>
        <row r="4665">
          <cell r="C4665" t="str">
            <v>อ.บ้านแหลม</v>
          </cell>
          <cell r="D4665" t="str">
            <v>ต.บ้านแหลม</v>
          </cell>
          <cell r="E4665" t="str">
            <v>76110</v>
          </cell>
        </row>
        <row r="4666">
          <cell r="C4666" t="str">
            <v>อ.บ้านแหลม</v>
          </cell>
          <cell r="D4666" t="str">
            <v>ต.บางขุนไทร</v>
          </cell>
          <cell r="E4666" t="str">
            <v>76110</v>
          </cell>
        </row>
        <row r="4667">
          <cell r="C4667" t="str">
            <v>อ.บ้านแหลม</v>
          </cell>
          <cell r="D4667" t="str">
            <v>ต.ปากทะเล</v>
          </cell>
          <cell r="E4667" t="str">
            <v>76110</v>
          </cell>
        </row>
        <row r="4668">
          <cell r="C4668" t="str">
            <v>อ.บ้านแหลม</v>
          </cell>
          <cell r="D4668" t="str">
            <v>ต.บางแก้ว</v>
          </cell>
          <cell r="E4668" t="str">
            <v>76110</v>
          </cell>
        </row>
        <row r="4669">
          <cell r="C4669" t="str">
            <v>อ.บ้านแหลม</v>
          </cell>
          <cell r="D4669" t="str">
            <v>ต.แหลมผักเบี้ย</v>
          </cell>
          <cell r="E4669" t="str">
            <v>76100</v>
          </cell>
        </row>
        <row r="4670">
          <cell r="C4670" t="str">
            <v>อ.บ้านแหลม</v>
          </cell>
          <cell r="D4670" t="str">
            <v>ต.บางตะบูน</v>
          </cell>
          <cell r="E4670" t="str">
            <v>76110</v>
          </cell>
        </row>
        <row r="4671">
          <cell r="C4671" t="str">
            <v>อ.บ้านแหลม</v>
          </cell>
          <cell r="D4671" t="str">
            <v>ต.บางตะบูนออก</v>
          </cell>
          <cell r="E4671" t="str">
            <v>76110</v>
          </cell>
        </row>
        <row r="4672">
          <cell r="C4672" t="str">
            <v>อ.บ้านแหลม</v>
          </cell>
          <cell r="D4672" t="str">
            <v>ต.บางครก</v>
          </cell>
          <cell r="E4672" t="str">
            <v>76110</v>
          </cell>
        </row>
        <row r="4673">
          <cell r="C4673" t="str">
            <v>อ.บ้านแหลม</v>
          </cell>
          <cell r="D4673" t="str">
            <v>ต.ท่าแร้ง</v>
          </cell>
          <cell r="E4673" t="str">
            <v>76110</v>
          </cell>
        </row>
        <row r="4674">
          <cell r="C4674" t="str">
            <v>อ.บ้านแหลม</v>
          </cell>
          <cell r="D4674" t="str">
            <v>ต.ท่าแร้งออก</v>
          </cell>
          <cell r="E4674" t="str">
            <v>76110</v>
          </cell>
        </row>
        <row r="4675">
          <cell r="C4675" t="str">
            <v>อ.แก่งกระจาน</v>
          </cell>
          <cell r="D4675" t="str">
            <v>ต.แก่งกระจาน</v>
          </cell>
          <cell r="E4675" t="str">
            <v>76170</v>
          </cell>
        </row>
        <row r="4676">
          <cell r="C4676" t="str">
            <v>อ.แก่งกระจาน</v>
          </cell>
          <cell r="D4676" t="str">
            <v>ต.สองพี่น้อง</v>
          </cell>
          <cell r="E4676" t="str">
            <v>76170</v>
          </cell>
        </row>
        <row r="4677">
          <cell r="C4677" t="str">
            <v>อ.แก่งกระจาน</v>
          </cell>
          <cell r="D4677" t="str">
            <v>ต.วังจันทร์</v>
          </cell>
          <cell r="E4677" t="str">
            <v>76170</v>
          </cell>
        </row>
        <row r="4678">
          <cell r="C4678" t="str">
            <v>อ.แก่งกระจาน</v>
          </cell>
          <cell r="D4678" t="str">
            <v>ต.ป่าเด็ง</v>
          </cell>
          <cell r="E4678" t="str">
            <v>76170</v>
          </cell>
        </row>
        <row r="4679">
          <cell r="C4679" t="str">
            <v>อ.แก่งกระจาน</v>
          </cell>
          <cell r="D4679" t="str">
            <v>ต.พุสวรรค์</v>
          </cell>
          <cell r="E4679" t="str">
            <v>76170</v>
          </cell>
        </row>
        <row r="4680">
          <cell r="C4680" t="str">
            <v>อ.แก่งกระจาน</v>
          </cell>
          <cell r="D4680" t="str">
            <v>ต.ห้วยแม่เพรียง</v>
          </cell>
          <cell r="E4680" t="str">
            <v>76170</v>
          </cell>
        </row>
        <row r="4681">
          <cell r="C4681" t="str">
            <v>อ.เมืองเพชรบูรณ์</v>
          </cell>
          <cell r="D4681" t="str">
            <v>ต.ในเมือง</v>
          </cell>
          <cell r="E4681" t="str">
            <v>67000</v>
          </cell>
        </row>
        <row r="4682">
          <cell r="C4682" t="str">
            <v>อ.เมืองเพชรบูรณ์</v>
          </cell>
          <cell r="D4682" t="str">
            <v>ต.ตะเบาะ</v>
          </cell>
          <cell r="E4682" t="str">
            <v>67000</v>
          </cell>
        </row>
        <row r="4683">
          <cell r="C4683" t="str">
            <v>อ.เมืองเพชรบูรณ์</v>
          </cell>
          <cell r="D4683" t="str">
            <v>ต.บ้านโตก</v>
          </cell>
          <cell r="E4683" t="str">
            <v>67000</v>
          </cell>
        </row>
        <row r="4684">
          <cell r="C4684" t="str">
            <v>อ.เมืองเพชรบูรณ์</v>
          </cell>
          <cell r="D4684" t="str">
            <v>ต.สะเดียง</v>
          </cell>
          <cell r="E4684" t="str">
            <v>67000</v>
          </cell>
        </row>
        <row r="4685">
          <cell r="C4685" t="str">
            <v>อ.เมืองเพชรบูรณ์</v>
          </cell>
          <cell r="D4685" t="str">
            <v>ต.ป่าเลา</v>
          </cell>
          <cell r="E4685" t="str">
            <v>67000</v>
          </cell>
        </row>
        <row r="4686">
          <cell r="C4686" t="str">
            <v>อ.เมืองเพชรบูรณ์</v>
          </cell>
          <cell r="D4686" t="str">
            <v>ต.นางั่ว</v>
          </cell>
          <cell r="E4686" t="str">
            <v>67000</v>
          </cell>
        </row>
        <row r="4687">
          <cell r="C4687" t="str">
            <v>อ.เมืองเพชรบูรณ์</v>
          </cell>
          <cell r="D4687" t="str">
            <v>ต.ท่าพล</v>
          </cell>
          <cell r="E4687" t="str">
            <v>67250</v>
          </cell>
        </row>
        <row r="4688">
          <cell r="C4688" t="str">
            <v>อ.เมืองเพชรบูรณ์</v>
          </cell>
          <cell r="D4688" t="str">
            <v>ต.ดงมูลเหล็ก</v>
          </cell>
          <cell r="E4688" t="str">
            <v>67000</v>
          </cell>
        </row>
        <row r="4689">
          <cell r="C4689" t="str">
            <v>อ.เมืองเพชรบูรณ์</v>
          </cell>
          <cell r="D4689" t="str">
            <v>ต.บ้านโคก</v>
          </cell>
          <cell r="E4689" t="str">
            <v>67000</v>
          </cell>
        </row>
        <row r="4690">
          <cell r="C4690" t="str">
            <v>อ.เมืองเพชรบูรณ์</v>
          </cell>
          <cell r="D4690" t="str">
            <v>ต.ชอนไพร</v>
          </cell>
          <cell r="E4690" t="str">
            <v>67000</v>
          </cell>
        </row>
        <row r="4691">
          <cell r="C4691" t="str">
            <v>อ.เมืองเพชรบูรณ์</v>
          </cell>
          <cell r="D4691" t="str">
            <v>ต.นาป่า</v>
          </cell>
          <cell r="E4691" t="str">
            <v>67000</v>
          </cell>
        </row>
        <row r="4692">
          <cell r="C4692" t="str">
            <v>อ.เมืองเพชรบูรณ์</v>
          </cell>
          <cell r="D4692" t="str">
            <v>ต.นายม</v>
          </cell>
          <cell r="E4692" t="str">
            <v>67210</v>
          </cell>
        </row>
        <row r="4693">
          <cell r="C4693" t="str">
            <v>อ.เมืองเพชรบูรณ์</v>
          </cell>
          <cell r="D4693" t="str">
            <v>ต.วังชมภู</v>
          </cell>
          <cell r="E4693" t="str">
            <v>67210</v>
          </cell>
        </row>
        <row r="4694">
          <cell r="C4694" t="str">
            <v>อ.เมืองเพชรบูรณ์</v>
          </cell>
          <cell r="D4694" t="str">
            <v>ต.น้ำร้อน</v>
          </cell>
          <cell r="E4694" t="str">
            <v>67000</v>
          </cell>
        </row>
        <row r="4695">
          <cell r="C4695" t="str">
            <v>อ.เมืองเพชรบูรณ์</v>
          </cell>
          <cell r="D4695" t="str">
            <v>ต.ห้วยสะแก</v>
          </cell>
          <cell r="E4695" t="str">
            <v>67210</v>
          </cell>
        </row>
        <row r="4696">
          <cell r="C4696" t="str">
            <v>อ.เมืองเพชรบูรณ์</v>
          </cell>
          <cell r="D4696" t="str">
            <v>ต.ห้วยใหญ่</v>
          </cell>
          <cell r="E4696" t="str">
            <v>67000</v>
          </cell>
        </row>
        <row r="4697">
          <cell r="C4697" t="str">
            <v>อ.เมืองเพชรบูรณ์</v>
          </cell>
          <cell r="D4697" t="str">
            <v>ต.ระวิง</v>
          </cell>
          <cell r="E4697" t="str">
            <v>67210</v>
          </cell>
        </row>
        <row r="4698">
          <cell r="C4698" t="str">
            <v>อ.ชนแดน</v>
          </cell>
          <cell r="D4698" t="str">
            <v>ต.ชนแดน</v>
          </cell>
          <cell r="E4698" t="str">
            <v>67150</v>
          </cell>
        </row>
        <row r="4699">
          <cell r="C4699" t="str">
            <v>อ.ชนแดน</v>
          </cell>
          <cell r="D4699" t="str">
            <v>ต.ดงขุย</v>
          </cell>
          <cell r="E4699" t="str">
            <v>67190</v>
          </cell>
        </row>
        <row r="4700">
          <cell r="C4700" t="str">
            <v>อ.ชนแดน</v>
          </cell>
          <cell r="D4700" t="str">
            <v>ต.ท่าข้าม</v>
          </cell>
          <cell r="E4700" t="str">
            <v>67150</v>
          </cell>
        </row>
        <row r="4701">
          <cell r="C4701" t="str">
            <v>อ.ชนแดน</v>
          </cell>
          <cell r="D4701" t="str">
            <v>ต.พุทธบาท</v>
          </cell>
          <cell r="E4701" t="str">
            <v>67150</v>
          </cell>
        </row>
        <row r="4702">
          <cell r="C4702" t="str">
            <v>อ.ชนแดน</v>
          </cell>
          <cell r="D4702" t="str">
            <v>ต.ลาดแค</v>
          </cell>
          <cell r="E4702" t="str">
            <v>67150</v>
          </cell>
        </row>
        <row r="4703">
          <cell r="C4703" t="str">
            <v>อ.ชนแดน</v>
          </cell>
          <cell r="D4703" t="str">
            <v>ต.บ้านกล้วย</v>
          </cell>
          <cell r="E4703" t="str">
            <v>67190</v>
          </cell>
        </row>
        <row r="4704">
          <cell r="C4704" t="str">
            <v>อ.ชนแดน</v>
          </cell>
          <cell r="D4704" t="str">
            <v>ต.ซับเปิม</v>
          </cell>
          <cell r="E4704" t="str">
            <v>โปรดระบุ</v>
          </cell>
        </row>
        <row r="4705">
          <cell r="C4705" t="str">
            <v>อ.ชนแดน</v>
          </cell>
          <cell r="D4705" t="str">
            <v>ต.ซับพุทรา</v>
          </cell>
          <cell r="E4705" t="str">
            <v>67150</v>
          </cell>
        </row>
        <row r="4706">
          <cell r="C4706" t="str">
            <v>อ.ชนแดน</v>
          </cell>
          <cell r="D4706" t="str">
            <v>ต.ตะกุดไร</v>
          </cell>
          <cell r="E4706" t="str">
            <v>67190</v>
          </cell>
        </row>
        <row r="4707">
          <cell r="C4707" t="str">
            <v>อ.ชนแดน</v>
          </cell>
          <cell r="D4707" t="str">
            <v>ต.ศาลาลาย</v>
          </cell>
          <cell r="E4707" t="str">
            <v>67150</v>
          </cell>
        </row>
        <row r="4708">
          <cell r="C4708" t="str">
            <v>อ.ชนแดน</v>
          </cell>
          <cell r="D4708" t="str">
            <v>ต.ท้ายดง</v>
          </cell>
          <cell r="E4708" t="str">
            <v>โปรดระบุ</v>
          </cell>
        </row>
        <row r="4709">
          <cell r="C4709" t="str">
            <v>อ.ชนแดน</v>
          </cell>
          <cell r="D4709" t="str">
            <v>ต.วังโป่ง</v>
          </cell>
          <cell r="E4709" t="str">
            <v>โปรดระบุ</v>
          </cell>
        </row>
        <row r="4710">
          <cell r="C4710" t="str">
            <v>อ.หล่มสัก</v>
          </cell>
          <cell r="D4710" t="str">
            <v>ต.หล่มสัก</v>
          </cell>
          <cell r="E4710" t="str">
            <v>67110</v>
          </cell>
        </row>
        <row r="4711">
          <cell r="C4711" t="str">
            <v>อ.หล่มสัก</v>
          </cell>
          <cell r="D4711" t="str">
            <v>ต.วัดป่า</v>
          </cell>
          <cell r="E4711" t="str">
            <v>67110</v>
          </cell>
        </row>
        <row r="4712">
          <cell r="C4712" t="str">
            <v>อ.หล่มสัก</v>
          </cell>
          <cell r="D4712" t="str">
            <v>ต.ตาลเดี่ยว</v>
          </cell>
          <cell r="E4712" t="str">
            <v>67110</v>
          </cell>
        </row>
        <row r="4713">
          <cell r="C4713" t="str">
            <v>อ.หล่มสัก</v>
          </cell>
          <cell r="D4713" t="str">
            <v>ต.ฝายนาแซง</v>
          </cell>
          <cell r="E4713" t="str">
            <v>67110</v>
          </cell>
        </row>
        <row r="4714">
          <cell r="C4714" t="str">
            <v>อ.หล่มสัก</v>
          </cell>
          <cell r="D4714" t="str">
            <v>ต.หนองสว่าง</v>
          </cell>
          <cell r="E4714" t="str">
            <v>67110</v>
          </cell>
        </row>
        <row r="4715">
          <cell r="C4715" t="str">
            <v>อ.หล่มสัก</v>
          </cell>
          <cell r="D4715" t="str">
            <v>ต.น้ำเฮี้ย</v>
          </cell>
          <cell r="E4715" t="str">
            <v>67110</v>
          </cell>
        </row>
        <row r="4716">
          <cell r="C4716" t="str">
            <v>อ.หล่มสัก</v>
          </cell>
          <cell r="D4716" t="str">
            <v>ต.สักหลง</v>
          </cell>
          <cell r="E4716" t="str">
            <v>67110</v>
          </cell>
        </row>
        <row r="4717">
          <cell r="C4717" t="str">
            <v>อ.หล่มสัก</v>
          </cell>
          <cell r="D4717" t="str">
            <v>ต.ท่าอิบุญ</v>
          </cell>
          <cell r="E4717" t="str">
            <v>67110</v>
          </cell>
        </row>
        <row r="4718">
          <cell r="C4718" t="str">
            <v>อ.หล่มสัก</v>
          </cell>
          <cell r="D4718" t="str">
            <v>ต.บ้านโสก</v>
          </cell>
          <cell r="E4718" t="str">
            <v>67110</v>
          </cell>
        </row>
        <row r="4719">
          <cell r="C4719" t="str">
            <v>อ.หล่มสัก</v>
          </cell>
          <cell r="D4719" t="str">
            <v>ต.บ้านติ้ว</v>
          </cell>
          <cell r="E4719" t="str">
            <v>67110</v>
          </cell>
        </row>
        <row r="4720">
          <cell r="C4720" t="str">
            <v>อ.หล่มสัก</v>
          </cell>
          <cell r="D4720" t="str">
            <v>ต.ห้วยไร่</v>
          </cell>
          <cell r="E4720" t="str">
            <v>67110</v>
          </cell>
        </row>
        <row r="4721">
          <cell r="C4721" t="str">
            <v>อ.หล่มสัก</v>
          </cell>
          <cell r="D4721" t="str">
            <v>ต.น้ำก้อ</v>
          </cell>
          <cell r="E4721" t="str">
            <v>67110</v>
          </cell>
        </row>
        <row r="4722">
          <cell r="C4722" t="str">
            <v>อ.หล่มสัก</v>
          </cell>
          <cell r="D4722" t="str">
            <v>ต.ปากช่อง</v>
          </cell>
          <cell r="E4722" t="str">
            <v>67110</v>
          </cell>
        </row>
        <row r="4723">
          <cell r="C4723" t="str">
            <v>อ.หล่มสัก</v>
          </cell>
          <cell r="D4723" t="str">
            <v>ต.น้ำชุน</v>
          </cell>
          <cell r="E4723" t="str">
            <v>67110</v>
          </cell>
        </row>
        <row r="4724">
          <cell r="C4724" t="str">
            <v>อ.หล่มสัก</v>
          </cell>
          <cell r="D4724" t="str">
            <v>ต.หนองไขว่</v>
          </cell>
          <cell r="E4724" t="str">
            <v>67110</v>
          </cell>
        </row>
        <row r="4725">
          <cell r="C4725" t="str">
            <v>อ.หล่มสัก</v>
          </cell>
          <cell r="D4725" t="str">
            <v>ต.ลานบ่า</v>
          </cell>
          <cell r="E4725" t="str">
            <v>67110</v>
          </cell>
        </row>
        <row r="4726">
          <cell r="C4726" t="str">
            <v>อ.หล่มสัก</v>
          </cell>
          <cell r="D4726" t="str">
            <v>ต.บุ่งคล้า</v>
          </cell>
          <cell r="E4726" t="str">
            <v>67110</v>
          </cell>
        </row>
        <row r="4727">
          <cell r="C4727" t="str">
            <v>อ.หล่มสัก</v>
          </cell>
          <cell r="D4727" t="str">
            <v>ต.บุ่งน้ำเต้า</v>
          </cell>
          <cell r="E4727" t="str">
            <v>67110</v>
          </cell>
        </row>
        <row r="4728">
          <cell r="C4728" t="str">
            <v>อ.หล่มสัก</v>
          </cell>
          <cell r="D4728" t="str">
            <v>ต.บ้านกลาง</v>
          </cell>
          <cell r="E4728" t="str">
            <v>67110</v>
          </cell>
        </row>
        <row r="4729">
          <cell r="C4729" t="str">
            <v>อ.หล่มสัก</v>
          </cell>
          <cell r="D4729" t="str">
            <v>ต.ช้างตะลูด</v>
          </cell>
          <cell r="E4729" t="str">
            <v>67110</v>
          </cell>
        </row>
        <row r="4730">
          <cell r="C4730" t="str">
            <v>อ.หล่มสัก</v>
          </cell>
          <cell r="D4730" t="str">
            <v>ต.บ้านไร่</v>
          </cell>
          <cell r="E4730" t="str">
            <v>67110</v>
          </cell>
        </row>
        <row r="4731">
          <cell r="C4731" t="str">
            <v>อ.หล่มสัก</v>
          </cell>
          <cell r="D4731" t="str">
            <v>ต.ปากดุก</v>
          </cell>
          <cell r="E4731" t="str">
            <v>67110</v>
          </cell>
        </row>
        <row r="4732">
          <cell r="C4732" t="str">
            <v>อ.หล่มสัก</v>
          </cell>
          <cell r="D4732" t="str">
            <v>ต.บ้านหวาย</v>
          </cell>
          <cell r="E4732" t="str">
            <v>67110</v>
          </cell>
        </row>
        <row r="4733">
          <cell r="C4733" t="str">
            <v>อ.หล่มสัก</v>
          </cell>
          <cell r="D4733" t="str">
            <v>ต.แคมป์สน</v>
          </cell>
          <cell r="E4733" t="str">
            <v>โปรดระบุ</v>
          </cell>
        </row>
        <row r="4734">
          <cell r="C4734" t="str">
            <v>อ.หล่มเก่า</v>
          </cell>
          <cell r="D4734" t="str">
            <v>ต.หล่มเก่า</v>
          </cell>
          <cell r="E4734" t="str">
            <v>67120</v>
          </cell>
        </row>
        <row r="4735">
          <cell r="C4735" t="str">
            <v>อ.หล่มเก่า</v>
          </cell>
          <cell r="D4735" t="str">
            <v>ต.นาซำ</v>
          </cell>
          <cell r="E4735" t="str">
            <v>67120</v>
          </cell>
        </row>
        <row r="4736">
          <cell r="C4736" t="str">
            <v>อ.หล่มเก่า</v>
          </cell>
          <cell r="D4736" t="str">
            <v>ต.หินฮาว</v>
          </cell>
          <cell r="E4736" t="str">
            <v>67120</v>
          </cell>
        </row>
        <row r="4737">
          <cell r="C4737" t="str">
            <v>อ.หล่มเก่า</v>
          </cell>
          <cell r="D4737" t="str">
            <v>ต.บ้านเนิน</v>
          </cell>
          <cell r="E4737" t="str">
            <v>67120</v>
          </cell>
        </row>
        <row r="4738">
          <cell r="C4738" t="str">
            <v>อ.หล่มเก่า</v>
          </cell>
          <cell r="D4738" t="str">
            <v>ต.ศิลา</v>
          </cell>
          <cell r="E4738" t="str">
            <v>67120</v>
          </cell>
        </row>
        <row r="4739">
          <cell r="C4739" t="str">
            <v>อ.หล่มเก่า</v>
          </cell>
          <cell r="D4739" t="str">
            <v>ต.นาแซง</v>
          </cell>
          <cell r="E4739" t="str">
            <v>67120</v>
          </cell>
        </row>
        <row r="4740">
          <cell r="C4740" t="str">
            <v>อ.หล่มเก่า</v>
          </cell>
          <cell r="D4740" t="str">
            <v>ต.วังบาล</v>
          </cell>
          <cell r="E4740" t="str">
            <v>67120</v>
          </cell>
        </row>
        <row r="4741">
          <cell r="C4741" t="str">
            <v>อ.หล่มเก่า</v>
          </cell>
          <cell r="D4741" t="str">
            <v>ต.นาเกาะ</v>
          </cell>
          <cell r="E4741" t="str">
            <v>67120</v>
          </cell>
        </row>
        <row r="4742">
          <cell r="C4742" t="str">
            <v>อ.หล่มเก่า</v>
          </cell>
          <cell r="D4742" t="str">
            <v>ต.ตาดกลอย</v>
          </cell>
          <cell r="E4742" t="str">
            <v>67120</v>
          </cell>
        </row>
        <row r="4743">
          <cell r="C4743" t="str">
            <v>อ.หล่มเก่า</v>
          </cell>
          <cell r="D4743" t="str">
            <v>ต.น้ำหนาว</v>
          </cell>
          <cell r="E4743" t="str">
            <v>โปรดระบุ</v>
          </cell>
        </row>
        <row r="4744">
          <cell r="C4744" t="str">
            <v>อ.วิเชียรบุรี</v>
          </cell>
          <cell r="D4744" t="str">
            <v>ต.ท่าโรง</v>
          </cell>
          <cell r="E4744" t="str">
            <v>67130</v>
          </cell>
        </row>
        <row r="4745">
          <cell r="C4745" t="str">
            <v>อ.วิเชียรบุรี</v>
          </cell>
          <cell r="D4745" t="str">
            <v>ต.สระประดู่</v>
          </cell>
          <cell r="E4745" t="str">
            <v>67130</v>
          </cell>
        </row>
        <row r="4746">
          <cell r="C4746" t="str">
            <v>อ.วิเชียรบุรี</v>
          </cell>
          <cell r="D4746" t="str">
            <v>ต.สามแยก</v>
          </cell>
          <cell r="E4746" t="str">
            <v>67130</v>
          </cell>
        </row>
        <row r="4747">
          <cell r="C4747" t="str">
            <v>อ.วิเชียรบุรี</v>
          </cell>
          <cell r="D4747" t="str">
            <v>ต.โคกปรง</v>
          </cell>
          <cell r="E4747" t="str">
            <v>67130</v>
          </cell>
        </row>
        <row r="4748">
          <cell r="C4748" t="str">
            <v>อ.วิเชียรบุรี</v>
          </cell>
          <cell r="D4748" t="str">
            <v>ต.น้ำร้อน</v>
          </cell>
          <cell r="E4748" t="str">
            <v>67130</v>
          </cell>
        </row>
        <row r="4749">
          <cell r="C4749" t="str">
            <v>อ.วิเชียรบุรี</v>
          </cell>
          <cell r="D4749" t="str">
            <v>ต.บ่อรัง</v>
          </cell>
          <cell r="E4749" t="str">
            <v>67130</v>
          </cell>
        </row>
        <row r="4750">
          <cell r="C4750" t="str">
            <v>อ.วิเชียรบุรี</v>
          </cell>
          <cell r="D4750" t="str">
            <v>ต.พุเตย</v>
          </cell>
          <cell r="E4750" t="str">
            <v>67180</v>
          </cell>
        </row>
        <row r="4751">
          <cell r="C4751" t="str">
            <v>อ.วิเชียรบุรี</v>
          </cell>
          <cell r="D4751" t="str">
            <v>ต.พุขาม</v>
          </cell>
          <cell r="E4751" t="str">
            <v>67180</v>
          </cell>
        </row>
        <row r="4752">
          <cell r="C4752" t="str">
            <v>อ.วิเชียรบุรี</v>
          </cell>
          <cell r="D4752" t="str">
            <v>ต.ภูน้ำหยด</v>
          </cell>
          <cell r="E4752" t="str">
            <v>67180</v>
          </cell>
        </row>
        <row r="4753">
          <cell r="C4753" t="str">
            <v>อ.วิเชียรบุรี</v>
          </cell>
          <cell r="D4753" t="str">
            <v>ต.ซับสมบูรณ์</v>
          </cell>
          <cell r="E4753" t="str">
            <v>67180</v>
          </cell>
        </row>
        <row r="4754">
          <cell r="C4754" t="str">
            <v>อ.วิเชียรบุรี</v>
          </cell>
          <cell r="D4754" t="str">
            <v>ต.บึงกระจับ</v>
          </cell>
          <cell r="E4754" t="str">
            <v>67130</v>
          </cell>
        </row>
        <row r="4755">
          <cell r="C4755" t="str">
            <v>อ.วิเชียรบุรี</v>
          </cell>
          <cell r="D4755" t="str">
            <v>ต.วังใหญ่</v>
          </cell>
          <cell r="E4755" t="str">
            <v>67180</v>
          </cell>
        </row>
        <row r="4756">
          <cell r="C4756" t="str">
            <v>อ.วิเชียรบุรี</v>
          </cell>
          <cell r="D4756" t="str">
            <v>ต.ยางสาว</v>
          </cell>
          <cell r="E4756" t="str">
            <v>67130</v>
          </cell>
        </row>
        <row r="4757">
          <cell r="C4757" t="str">
            <v>อ.วิเชียรบุรี</v>
          </cell>
          <cell r="D4757" t="str">
            <v>ต.ซับน้อย</v>
          </cell>
          <cell r="E4757" t="str">
            <v>67180</v>
          </cell>
        </row>
        <row r="4758">
          <cell r="C4758" t="str">
            <v>อ.วิเชียรบุรี</v>
          </cell>
          <cell r="D4758" t="str">
            <v>ต.นาสนุ่น</v>
          </cell>
          <cell r="E4758" t="str">
            <v>โปรดระบุ</v>
          </cell>
        </row>
        <row r="4759">
          <cell r="C4759" t="str">
            <v>อ.วิเชียรบุรี</v>
          </cell>
          <cell r="D4759" t="str">
            <v>ต.คลองกระจัง</v>
          </cell>
          <cell r="E4759" t="str">
            <v>โปรดระบุ</v>
          </cell>
        </row>
        <row r="4760">
          <cell r="C4760" t="str">
            <v>อ.วิเชียรบุรี</v>
          </cell>
          <cell r="D4760" t="str">
            <v>ต.สระกรวด</v>
          </cell>
          <cell r="E4760" t="str">
            <v>โปรดระบุ</v>
          </cell>
        </row>
        <row r="4761">
          <cell r="C4761" t="str">
            <v>อ.วิเชียรบุรี</v>
          </cell>
          <cell r="D4761" t="str">
            <v>ต.ศรีเทพ</v>
          </cell>
          <cell r="E4761" t="str">
            <v>โปรดระบุ</v>
          </cell>
        </row>
        <row r="4762">
          <cell r="C4762" t="str">
            <v>อ.ศรีเทพ</v>
          </cell>
          <cell r="D4762" t="str">
            <v>ต.ศรีเทพ</v>
          </cell>
          <cell r="E4762" t="str">
            <v>67170</v>
          </cell>
        </row>
        <row r="4763">
          <cell r="C4763" t="str">
            <v>อ.ศรีเทพ</v>
          </cell>
          <cell r="D4763" t="str">
            <v>ต.สระกรวด</v>
          </cell>
          <cell r="E4763" t="str">
            <v>67170</v>
          </cell>
        </row>
        <row r="4764">
          <cell r="C4764" t="str">
            <v>อ.ศรีเทพ</v>
          </cell>
          <cell r="D4764" t="str">
            <v>ต.คลองกระจัง</v>
          </cell>
          <cell r="E4764" t="str">
            <v>67170</v>
          </cell>
        </row>
        <row r="4765">
          <cell r="C4765" t="str">
            <v>อ.ศรีเทพ</v>
          </cell>
          <cell r="D4765" t="str">
            <v>ต.นาสนุ่น</v>
          </cell>
          <cell r="E4765" t="str">
            <v>67170</v>
          </cell>
        </row>
        <row r="4766">
          <cell r="C4766" t="str">
            <v>อ.ศรีเทพ</v>
          </cell>
          <cell r="D4766" t="str">
            <v>ต.โคกสะอาด</v>
          </cell>
          <cell r="E4766" t="str">
            <v>67170</v>
          </cell>
        </row>
        <row r="4767">
          <cell r="C4767" t="str">
            <v>อ.ศรีเทพ</v>
          </cell>
          <cell r="D4767" t="str">
            <v>ต.หนองย่างทอย</v>
          </cell>
          <cell r="E4767" t="str">
            <v>67170</v>
          </cell>
        </row>
        <row r="4768">
          <cell r="C4768" t="str">
            <v>อ.ศรีเทพ</v>
          </cell>
          <cell r="D4768" t="str">
            <v>ต.ประดู่งาม</v>
          </cell>
          <cell r="E4768" t="str">
            <v>67170</v>
          </cell>
        </row>
        <row r="4769">
          <cell r="C4769" t="str">
            <v>อ.หนองไผ่</v>
          </cell>
          <cell r="D4769" t="str">
            <v>ต.กองทูล</v>
          </cell>
          <cell r="E4769" t="str">
            <v>67140</v>
          </cell>
        </row>
        <row r="4770">
          <cell r="C4770" t="str">
            <v>อ.หนองไผ่</v>
          </cell>
          <cell r="D4770" t="str">
            <v>ต.นาเฉลียง</v>
          </cell>
          <cell r="E4770" t="str">
            <v>67220</v>
          </cell>
        </row>
        <row r="4771">
          <cell r="C4771" t="str">
            <v>อ.หนองไผ่</v>
          </cell>
          <cell r="D4771" t="str">
            <v>ต.บ้านโภชน์</v>
          </cell>
          <cell r="E4771" t="str">
            <v>67140</v>
          </cell>
        </row>
        <row r="4772">
          <cell r="C4772" t="str">
            <v>อ.หนองไผ่</v>
          </cell>
          <cell r="D4772" t="str">
            <v>ต.ท่าแดง</v>
          </cell>
          <cell r="E4772" t="str">
            <v>67140</v>
          </cell>
        </row>
        <row r="4773">
          <cell r="C4773" t="str">
            <v>อ.หนองไผ่</v>
          </cell>
          <cell r="D4773" t="str">
            <v>ต.เพชรละคร</v>
          </cell>
          <cell r="E4773" t="str">
            <v>67140</v>
          </cell>
        </row>
        <row r="4774">
          <cell r="C4774" t="str">
            <v>อ.หนองไผ่</v>
          </cell>
          <cell r="D4774" t="str">
            <v>ต.บ่อไทย</v>
          </cell>
          <cell r="E4774" t="str">
            <v>67140</v>
          </cell>
        </row>
        <row r="4775">
          <cell r="C4775" t="str">
            <v>อ.หนองไผ่</v>
          </cell>
          <cell r="D4775" t="str">
            <v>ต.ห้วยโป่ง</v>
          </cell>
          <cell r="E4775" t="str">
            <v>67220</v>
          </cell>
        </row>
        <row r="4776">
          <cell r="C4776" t="str">
            <v>อ.หนองไผ่</v>
          </cell>
          <cell r="D4776" t="str">
            <v>ต.วังท่าดี</v>
          </cell>
          <cell r="E4776" t="str">
            <v>67140</v>
          </cell>
        </row>
        <row r="4777">
          <cell r="C4777" t="str">
            <v>อ.หนองไผ่</v>
          </cell>
          <cell r="D4777" t="str">
            <v>ต.บัววัฒนา</v>
          </cell>
          <cell r="E4777" t="str">
            <v>67140</v>
          </cell>
        </row>
        <row r="4778">
          <cell r="C4778" t="str">
            <v>อ.หนองไผ่</v>
          </cell>
          <cell r="D4778" t="str">
            <v>ต.หนองไผ่</v>
          </cell>
          <cell r="E4778" t="str">
            <v>67140</v>
          </cell>
        </row>
        <row r="4779">
          <cell r="C4779" t="str">
            <v>อ.หนองไผ่</v>
          </cell>
          <cell r="D4779" t="str">
            <v>ต.วังโบสถ์</v>
          </cell>
          <cell r="E4779" t="str">
            <v>67140</v>
          </cell>
        </row>
        <row r="4780">
          <cell r="C4780" t="str">
            <v>อ.หนองไผ่</v>
          </cell>
          <cell r="D4780" t="str">
            <v>ต.ยางงาม</v>
          </cell>
          <cell r="E4780" t="str">
            <v>67220</v>
          </cell>
        </row>
        <row r="4781">
          <cell r="C4781" t="str">
            <v>อ.หนองไผ่</v>
          </cell>
          <cell r="D4781" t="str">
            <v>ต.ท่าด้วง</v>
          </cell>
          <cell r="E4781" t="str">
            <v>67140</v>
          </cell>
        </row>
        <row r="4782">
          <cell r="C4782" t="str">
            <v>อ.บึงสามพัน</v>
          </cell>
          <cell r="D4782" t="str">
            <v>ต.ซับสมอทอด</v>
          </cell>
          <cell r="E4782" t="str">
            <v>67160</v>
          </cell>
        </row>
        <row r="4783">
          <cell r="C4783" t="str">
            <v>อ.บึงสามพัน</v>
          </cell>
          <cell r="D4783" t="str">
            <v>ต.ซับไม้แดง</v>
          </cell>
          <cell r="E4783" t="str">
            <v>67160</v>
          </cell>
        </row>
        <row r="4784">
          <cell r="C4784" t="str">
            <v>อ.บึงสามพัน</v>
          </cell>
          <cell r="D4784" t="str">
            <v>ต.หนองแจง</v>
          </cell>
          <cell r="E4784" t="str">
            <v>67160</v>
          </cell>
        </row>
        <row r="4785">
          <cell r="C4785" t="str">
            <v>อ.บึงสามพัน</v>
          </cell>
          <cell r="D4785" t="str">
            <v>ต.กันจุ</v>
          </cell>
          <cell r="E4785" t="str">
            <v>67160</v>
          </cell>
        </row>
        <row r="4786">
          <cell r="C4786" t="str">
            <v>อ.บึงสามพัน</v>
          </cell>
          <cell r="D4786" t="str">
            <v>ต.วังพิกุล</v>
          </cell>
          <cell r="E4786" t="str">
            <v>67230</v>
          </cell>
        </row>
        <row r="4787">
          <cell r="C4787" t="str">
            <v>อ.บึงสามพัน</v>
          </cell>
          <cell r="D4787" t="str">
            <v>ต.พญาวัง</v>
          </cell>
          <cell r="E4787" t="str">
            <v>67160</v>
          </cell>
        </row>
        <row r="4788">
          <cell r="C4788" t="str">
            <v>อ.บึงสามพัน</v>
          </cell>
          <cell r="D4788" t="str">
            <v>ต.ศรีมงคล</v>
          </cell>
          <cell r="E4788" t="str">
            <v>67160</v>
          </cell>
        </row>
        <row r="4789">
          <cell r="C4789" t="str">
            <v>อ.บึงสามพัน</v>
          </cell>
          <cell r="D4789" t="str">
            <v>ต.สระแก้ว</v>
          </cell>
          <cell r="E4789" t="str">
            <v>67160</v>
          </cell>
        </row>
        <row r="4790">
          <cell r="C4790" t="str">
            <v>อ.บึงสามพัน</v>
          </cell>
          <cell r="D4790" t="str">
            <v>ต.บึงสามพัน</v>
          </cell>
          <cell r="E4790" t="str">
            <v>67160</v>
          </cell>
        </row>
        <row r="4791">
          <cell r="C4791" t="str">
            <v>อ.น้ำหนาว</v>
          </cell>
          <cell r="D4791" t="str">
            <v>ต.น้ำหนาว</v>
          </cell>
          <cell r="E4791" t="str">
            <v>67260</v>
          </cell>
        </row>
        <row r="4792">
          <cell r="C4792" t="str">
            <v>อ.น้ำหนาว</v>
          </cell>
          <cell r="D4792" t="str">
            <v>ต.หลักด่าน</v>
          </cell>
          <cell r="E4792" t="str">
            <v>67260</v>
          </cell>
        </row>
        <row r="4793">
          <cell r="C4793" t="str">
            <v>อ.น้ำหนาว</v>
          </cell>
          <cell r="D4793" t="str">
            <v>ต.วังกวาง</v>
          </cell>
          <cell r="E4793" t="str">
            <v>67260</v>
          </cell>
        </row>
        <row r="4794">
          <cell r="C4794" t="str">
            <v>อ.น้ำหนาว</v>
          </cell>
          <cell r="D4794" t="str">
            <v>ต.โคกมน</v>
          </cell>
          <cell r="E4794" t="str">
            <v>67260</v>
          </cell>
        </row>
        <row r="4795">
          <cell r="C4795" t="str">
            <v>อ.วังโป่ง</v>
          </cell>
          <cell r="D4795" t="str">
            <v>ต.วังโป่ง</v>
          </cell>
          <cell r="E4795" t="str">
            <v>67240</v>
          </cell>
        </row>
        <row r="4796">
          <cell r="C4796" t="str">
            <v>อ.วังโป่ง</v>
          </cell>
          <cell r="D4796" t="str">
            <v>ต.ท้ายดง</v>
          </cell>
          <cell r="E4796" t="str">
            <v>67240</v>
          </cell>
        </row>
        <row r="4797">
          <cell r="C4797" t="str">
            <v>อ.วังโป่ง</v>
          </cell>
          <cell r="D4797" t="str">
            <v>ต.ซับเปิบ</v>
          </cell>
          <cell r="E4797" t="str">
            <v>67240</v>
          </cell>
        </row>
        <row r="4798">
          <cell r="C4798" t="str">
            <v>อ.วังโป่ง</v>
          </cell>
          <cell r="D4798" t="str">
            <v>ต.วังหิน</v>
          </cell>
          <cell r="E4798" t="str">
            <v>67240</v>
          </cell>
        </row>
        <row r="4799">
          <cell r="C4799" t="str">
            <v>อ.วังโป่ง</v>
          </cell>
          <cell r="D4799" t="str">
            <v>ต.วังศาล</v>
          </cell>
          <cell r="E4799" t="str">
            <v>67240</v>
          </cell>
        </row>
        <row r="4800">
          <cell r="C4800" t="str">
            <v>อ.เขาค้อ</v>
          </cell>
          <cell r="D4800" t="str">
            <v>ต.ทุ่งสมอ</v>
          </cell>
          <cell r="E4800" t="str">
            <v>67270</v>
          </cell>
        </row>
        <row r="4801">
          <cell r="C4801" t="str">
            <v>อ.เขาค้อ</v>
          </cell>
          <cell r="D4801" t="str">
            <v>ต.แคมป์สน</v>
          </cell>
          <cell r="E4801" t="str">
            <v>67280</v>
          </cell>
        </row>
        <row r="4802">
          <cell r="C4802" t="str">
            <v>อ.เขาค้อ</v>
          </cell>
          <cell r="D4802" t="str">
            <v>ต.เขาค้อ</v>
          </cell>
          <cell r="E4802" t="str">
            <v>67270</v>
          </cell>
        </row>
        <row r="4803">
          <cell r="C4803" t="str">
            <v>อ.เขาค้อ</v>
          </cell>
          <cell r="D4803" t="str">
            <v>ต.ริมสีม่วง</v>
          </cell>
          <cell r="E4803" t="str">
            <v>67270</v>
          </cell>
        </row>
        <row r="4804">
          <cell r="C4804" t="str">
            <v>อ.เขาค้อ</v>
          </cell>
          <cell r="D4804" t="str">
            <v>ต.สะเดาะพง</v>
          </cell>
          <cell r="E4804" t="str">
            <v>67270</v>
          </cell>
        </row>
        <row r="4805">
          <cell r="C4805" t="str">
            <v>อ.เขาค้อ</v>
          </cell>
          <cell r="D4805" t="str">
            <v>ต.หนองแม่นา</v>
          </cell>
          <cell r="E4805" t="str">
            <v>67270</v>
          </cell>
        </row>
        <row r="4806">
          <cell r="C4806" t="str">
            <v>อ.เขาค้อ</v>
          </cell>
          <cell r="D4806" t="str">
            <v>ต.เข็กน้อย</v>
          </cell>
          <cell r="E4806" t="str">
            <v>67280</v>
          </cell>
        </row>
        <row r="4807">
          <cell r="C4807" t="str">
            <v>อ.เมืองแพร่</v>
          </cell>
          <cell r="D4807" t="str">
            <v>ต.ในเวียง</v>
          </cell>
          <cell r="E4807" t="str">
            <v>54000</v>
          </cell>
        </row>
        <row r="4808">
          <cell r="C4808" t="str">
            <v>อ.เมืองแพร่</v>
          </cell>
          <cell r="D4808" t="str">
            <v>ต.นาจักร</v>
          </cell>
          <cell r="E4808" t="str">
            <v>54000</v>
          </cell>
        </row>
        <row r="4809">
          <cell r="C4809" t="str">
            <v>อ.เมืองแพร่</v>
          </cell>
          <cell r="D4809" t="str">
            <v>ต.น้ำชำ</v>
          </cell>
          <cell r="E4809" t="str">
            <v>54000</v>
          </cell>
        </row>
        <row r="4810">
          <cell r="C4810" t="str">
            <v>อ.เมืองแพร่</v>
          </cell>
          <cell r="D4810" t="str">
            <v>ต.ป่าแดง</v>
          </cell>
          <cell r="E4810" t="str">
            <v>54000</v>
          </cell>
        </row>
        <row r="4811">
          <cell r="C4811" t="str">
            <v>อ.เมืองแพร่</v>
          </cell>
          <cell r="D4811" t="str">
            <v>ต.ทุ่งโฮ้ง</v>
          </cell>
          <cell r="E4811" t="str">
            <v>54000</v>
          </cell>
        </row>
        <row r="4812">
          <cell r="C4812" t="str">
            <v>อ.เมืองแพร่</v>
          </cell>
          <cell r="D4812" t="str">
            <v>ต.เหมืองหม้อ</v>
          </cell>
          <cell r="E4812" t="str">
            <v>54000</v>
          </cell>
        </row>
        <row r="4813">
          <cell r="C4813" t="str">
            <v>อ.เมืองแพร่</v>
          </cell>
          <cell r="D4813" t="str">
            <v>ต.วังธง</v>
          </cell>
          <cell r="E4813" t="str">
            <v>54000</v>
          </cell>
        </row>
        <row r="4814">
          <cell r="C4814" t="str">
            <v>อ.เมืองแพร่</v>
          </cell>
          <cell r="D4814" t="str">
            <v>ต.แม่หล่าย</v>
          </cell>
          <cell r="E4814" t="str">
            <v>54000</v>
          </cell>
        </row>
        <row r="4815">
          <cell r="C4815" t="str">
            <v>อ.เมืองแพร่</v>
          </cell>
          <cell r="D4815" t="str">
            <v>ต.ห้วยม้า</v>
          </cell>
          <cell r="E4815" t="str">
            <v>54000</v>
          </cell>
        </row>
        <row r="4816">
          <cell r="C4816" t="str">
            <v>อ.เมืองแพร่</v>
          </cell>
          <cell r="D4816" t="str">
            <v>ต.ป่าแมต</v>
          </cell>
          <cell r="E4816" t="str">
            <v>54000</v>
          </cell>
        </row>
        <row r="4817">
          <cell r="C4817" t="str">
            <v>อ.เมืองแพร่</v>
          </cell>
          <cell r="D4817" t="str">
            <v>ต.บ้านถิ่น</v>
          </cell>
          <cell r="E4817" t="str">
            <v>54000</v>
          </cell>
        </row>
        <row r="4818">
          <cell r="C4818" t="str">
            <v>อ.เมืองแพร่</v>
          </cell>
          <cell r="D4818" t="str">
            <v>ต.สวนเขื่อน</v>
          </cell>
          <cell r="E4818" t="str">
            <v>54000</v>
          </cell>
        </row>
        <row r="4819">
          <cell r="C4819" t="str">
            <v>อ.เมืองแพร่</v>
          </cell>
          <cell r="D4819" t="str">
            <v>ต.วังหงส์</v>
          </cell>
          <cell r="E4819" t="str">
            <v>54000</v>
          </cell>
        </row>
        <row r="4820">
          <cell r="C4820" t="str">
            <v>อ.เมืองแพร่</v>
          </cell>
          <cell r="D4820" t="str">
            <v>ต.แม่คำมี</v>
          </cell>
          <cell r="E4820" t="str">
            <v>54000</v>
          </cell>
        </row>
        <row r="4821">
          <cell r="C4821" t="str">
            <v>อ.เมืองแพร่</v>
          </cell>
          <cell r="D4821" t="str">
            <v>ต.ทุ่งกวาว</v>
          </cell>
          <cell r="E4821" t="str">
            <v>54000</v>
          </cell>
        </row>
        <row r="4822">
          <cell r="C4822" t="str">
            <v>อ.เมืองแพร่</v>
          </cell>
          <cell r="D4822" t="str">
            <v>ต.ท่าข้าม</v>
          </cell>
          <cell r="E4822" t="str">
            <v>54000</v>
          </cell>
        </row>
        <row r="4823">
          <cell r="C4823" t="str">
            <v>อ.เมืองแพร่</v>
          </cell>
          <cell r="D4823" t="str">
            <v>ต.แม่ยม</v>
          </cell>
          <cell r="E4823" t="str">
            <v>54000</v>
          </cell>
        </row>
        <row r="4824">
          <cell r="C4824" t="str">
            <v>อ.เมืองแพร่</v>
          </cell>
          <cell r="D4824" t="str">
            <v>ต.ช่อแฮ</v>
          </cell>
          <cell r="E4824" t="str">
            <v>54000</v>
          </cell>
        </row>
        <row r="4825">
          <cell r="C4825" t="str">
            <v>อ.เมืองแพร่</v>
          </cell>
          <cell r="D4825" t="str">
            <v>ต.ร่องฟอง</v>
          </cell>
          <cell r="E4825" t="str">
            <v>54000</v>
          </cell>
        </row>
        <row r="4826">
          <cell r="C4826" t="str">
            <v>อ.เมืองแพร่</v>
          </cell>
          <cell r="D4826" t="str">
            <v>ต.กาญจนา</v>
          </cell>
          <cell r="E4826" t="str">
            <v>54000</v>
          </cell>
        </row>
        <row r="4827">
          <cell r="C4827" t="str">
            <v>อ.ร้องกวาง</v>
          </cell>
          <cell r="D4827" t="str">
            <v>ต.ร้องกวาง</v>
          </cell>
          <cell r="E4827" t="str">
            <v>54140</v>
          </cell>
        </row>
        <row r="4828">
          <cell r="C4828" t="str">
            <v>อ.ร้องกวาง</v>
          </cell>
          <cell r="D4828" t="str">
            <v>ต.หนองม่วงไข่</v>
          </cell>
          <cell r="E4828" t="str">
            <v>โปรดระบุ</v>
          </cell>
        </row>
        <row r="4829">
          <cell r="C4829" t="str">
            <v>อ.ร้องกวาง</v>
          </cell>
          <cell r="D4829" t="str">
            <v>ต.แม่คำมี</v>
          </cell>
          <cell r="E4829" t="str">
            <v>โปรดระบุ</v>
          </cell>
        </row>
        <row r="4830">
          <cell r="C4830" t="str">
            <v>อ.ร้องกวาง</v>
          </cell>
          <cell r="D4830" t="str">
            <v>ต.ร้องเข็ม</v>
          </cell>
          <cell r="E4830" t="str">
            <v>54140</v>
          </cell>
        </row>
        <row r="4831">
          <cell r="C4831" t="str">
            <v>อ.ร้องกวาง</v>
          </cell>
          <cell r="D4831" t="str">
            <v>ต.น้ำเลา</v>
          </cell>
          <cell r="E4831" t="str">
            <v>54140</v>
          </cell>
        </row>
        <row r="4832">
          <cell r="C4832" t="str">
            <v>อ.ร้องกวาง</v>
          </cell>
          <cell r="D4832" t="str">
            <v>ต.บ้านเวียง</v>
          </cell>
          <cell r="E4832" t="str">
            <v>54140</v>
          </cell>
        </row>
        <row r="4833">
          <cell r="C4833" t="str">
            <v>อ.ร้องกวาง</v>
          </cell>
          <cell r="D4833" t="str">
            <v>ต.ทุ่งศรี</v>
          </cell>
          <cell r="E4833" t="str">
            <v>54140</v>
          </cell>
        </row>
        <row r="4834">
          <cell r="C4834" t="str">
            <v>อ.ร้องกวาง</v>
          </cell>
          <cell r="D4834" t="str">
            <v>ต.แม่ยางตาล</v>
          </cell>
          <cell r="E4834" t="str">
            <v>54140</v>
          </cell>
        </row>
        <row r="4835">
          <cell r="C4835" t="str">
            <v>อ.ร้องกวาง</v>
          </cell>
          <cell r="D4835" t="str">
            <v>ต.แม่ยางฮ่อ</v>
          </cell>
          <cell r="E4835" t="str">
            <v>54140</v>
          </cell>
        </row>
        <row r="4836">
          <cell r="C4836" t="str">
            <v>อ.ร้องกวาง</v>
          </cell>
          <cell r="D4836" t="str">
            <v>ต.ไผ่โทน</v>
          </cell>
          <cell r="E4836" t="str">
            <v>54140</v>
          </cell>
        </row>
        <row r="4837">
          <cell r="C4837" t="str">
            <v>อ.ร้องกวาง</v>
          </cell>
          <cell r="D4837" t="str">
            <v>ต.น้ำรัด</v>
          </cell>
          <cell r="E4837" t="str">
            <v>โปรดระบุ</v>
          </cell>
        </row>
        <row r="4838">
          <cell r="C4838" t="str">
            <v>อ.ร้องกวาง</v>
          </cell>
          <cell r="D4838" t="str">
            <v>ต.วังหลวง</v>
          </cell>
          <cell r="E4838" t="str">
            <v>โปรดระบุ</v>
          </cell>
        </row>
        <row r="4839">
          <cell r="C4839" t="str">
            <v>อ.ร้องกวาง</v>
          </cell>
          <cell r="D4839" t="str">
            <v>ต.ห้วยโรง</v>
          </cell>
          <cell r="E4839" t="str">
            <v>54140</v>
          </cell>
        </row>
        <row r="4840">
          <cell r="C4840" t="str">
            <v>อ.ร้องกวาง</v>
          </cell>
          <cell r="D4840" t="str">
            <v>ต.แม่ทราย</v>
          </cell>
          <cell r="E4840" t="str">
            <v>54140</v>
          </cell>
        </row>
        <row r="4841">
          <cell r="C4841" t="str">
            <v>อ.ร้องกวาง</v>
          </cell>
          <cell r="D4841" t="str">
            <v>ต.แม่ยางร้อง</v>
          </cell>
          <cell r="E4841" t="str">
            <v>54140</v>
          </cell>
        </row>
        <row r="4842">
          <cell r="C4842" t="str">
            <v>อ.ร้องกวาง</v>
          </cell>
          <cell r="D4842" t="str">
            <v>ต.หนองม่วงไข่</v>
          </cell>
          <cell r="E4842" t="str">
            <v>โปรดระบุ</v>
          </cell>
        </row>
        <row r="4843">
          <cell r="C4843" t="str">
            <v>อ.ร้องกวาง</v>
          </cell>
          <cell r="D4843" t="str">
            <v>ต.แม่คำมี</v>
          </cell>
          <cell r="E4843" t="str">
            <v>โปรดระบุ</v>
          </cell>
        </row>
        <row r="4844">
          <cell r="C4844" t="str">
            <v>อ.ลอง</v>
          </cell>
          <cell r="D4844" t="str">
            <v>ต.ห้วยอ้อ</v>
          </cell>
          <cell r="E4844" t="str">
            <v>54150</v>
          </cell>
        </row>
        <row r="4845">
          <cell r="C4845" t="str">
            <v>อ.ลอง</v>
          </cell>
          <cell r="D4845" t="str">
            <v>ต.บ้านปิน</v>
          </cell>
          <cell r="E4845" t="str">
            <v>54150</v>
          </cell>
        </row>
        <row r="4846">
          <cell r="C4846" t="str">
            <v>อ.ลอง</v>
          </cell>
          <cell r="D4846" t="str">
            <v>ต.ต้าผามอก</v>
          </cell>
          <cell r="E4846" t="str">
            <v>54150</v>
          </cell>
        </row>
        <row r="4847">
          <cell r="C4847" t="str">
            <v>อ.ลอง</v>
          </cell>
          <cell r="D4847" t="str">
            <v>ต.เวียงต้า</v>
          </cell>
          <cell r="E4847" t="str">
            <v>54150</v>
          </cell>
        </row>
        <row r="4848">
          <cell r="C4848" t="str">
            <v>อ.ลอง</v>
          </cell>
          <cell r="D4848" t="str">
            <v>ต.ปากกาง</v>
          </cell>
          <cell r="E4848" t="str">
            <v>54150</v>
          </cell>
        </row>
        <row r="4849">
          <cell r="C4849" t="str">
            <v>อ.ลอง</v>
          </cell>
          <cell r="D4849" t="str">
            <v>ต.หัวทุ่ง</v>
          </cell>
          <cell r="E4849" t="str">
            <v>54150</v>
          </cell>
        </row>
        <row r="4850">
          <cell r="C4850" t="str">
            <v>อ.ลอง</v>
          </cell>
          <cell r="D4850" t="str">
            <v>ต.ทุ่งแล้ง</v>
          </cell>
          <cell r="E4850" t="str">
            <v>54150</v>
          </cell>
        </row>
        <row r="4851">
          <cell r="C4851" t="str">
            <v>อ.ลอง</v>
          </cell>
          <cell r="D4851" t="str">
            <v>ต.บ่อเหล็กลอง</v>
          </cell>
          <cell r="E4851" t="str">
            <v>54150</v>
          </cell>
        </row>
        <row r="4852">
          <cell r="C4852" t="str">
            <v>อ.ลอง</v>
          </cell>
          <cell r="D4852" t="str">
            <v>ต.แม่ปาน</v>
          </cell>
          <cell r="E4852" t="str">
            <v>54150</v>
          </cell>
        </row>
        <row r="4853">
          <cell r="C4853" t="str">
            <v>อ.สูงเม่น</v>
          </cell>
          <cell r="D4853" t="str">
            <v>ต.สูงเม่น</v>
          </cell>
          <cell r="E4853" t="str">
            <v>54130</v>
          </cell>
        </row>
        <row r="4854">
          <cell r="C4854" t="str">
            <v>อ.สูงเม่น</v>
          </cell>
          <cell r="D4854" t="str">
            <v>ต.น้ำชำ</v>
          </cell>
          <cell r="E4854" t="str">
            <v>54130</v>
          </cell>
        </row>
        <row r="4855">
          <cell r="C4855" t="str">
            <v>อ.สูงเม่น</v>
          </cell>
          <cell r="D4855" t="str">
            <v>ต.หัวฝาย</v>
          </cell>
          <cell r="E4855" t="str">
            <v>54130</v>
          </cell>
        </row>
        <row r="4856">
          <cell r="C4856" t="str">
            <v>อ.สูงเม่น</v>
          </cell>
          <cell r="D4856" t="str">
            <v>ต.ดอนมูล</v>
          </cell>
          <cell r="E4856" t="str">
            <v>54130</v>
          </cell>
        </row>
        <row r="4857">
          <cell r="C4857" t="str">
            <v>อ.สูงเม่น</v>
          </cell>
          <cell r="D4857" t="str">
            <v>ต.บ้านเหล่า</v>
          </cell>
          <cell r="E4857" t="str">
            <v>54130</v>
          </cell>
        </row>
        <row r="4858">
          <cell r="C4858" t="str">
            <v>อ.สูงเม่น</v>
          </cell>
          <cell r="D4858" t="str">
            <v>ต.บ้านกวาง</v>
          </cell>
          <cell r="E4858" t="str">
            <v>54130</v>
          </cell>
        </row>
        <row r="4859">
          <cell r="C4859" t="str">
            <v>อ.สูงเม่น</v>
          </cell>
          <cell r="D4859" t="str">
            <v>ต.บ้านปง</v>
          </cell>
          <cell r="E4859" t="str">
            <v>54130</v>
          </cell>
        </row>
        <row r="4860">
          <cell r="C4860" t="str">
            <v>อ.สูงเม่น</v>
          </cell>
          <cell r="D4860" t="str">
            <v>ต.บ้านกาศ</v>
          </cell>
          <cell r="E4860" t="str">
            <v>54130</v>
          </cell>
        </row>
        <row r="4861">
          <cell r="C4861" t="str">
            <v>อ.สูงเม่น</v>
          </cell>
          <cell r="D4861" t="str">
            <v>ต.ร่องกาศ</v>
          </cell>
          <cell r="E4861" t="str">
            <v>54130</v>
          </cell>
        </row>
        <row r="4862">
          <cell r="C4862" t="str">
            <v>อ.สูงเม่น</v>
          </cell>
          <cell r="D4862" t="str">
            <v>ต.สบสาย</v>
          </cell>
          <cell r="E4862" t="str">
            <v>54130</v>
          </cell>
        </row>
        <row r="4863">
          <cell r="C4863" t="str">
            <v>อ.สูงเม่น</v>
          </cell>
          <cell r="D4863" t="str">
            <v>ต.เวียงทอง</v>
          </cell>
          <cell r="E4863" t="str">
            <v>54000</v>
          </cell>
        </row>
        <row r="4864">
          <cell r="C4864" t="str">
            <v>อ.สูงเม่น</v>
          </cell>
          <cell r="D4864" t="str">
            <v>ต.พระหลวง</v>
          </cell>
          <cell r="E4864" t="str">
            <v>54130</v>
          </cell>
        </row>
        <row r="4865">
          <cell r="C4865" t="str">
            <v>อ.เด่นชัย</v>
          </cell>
          <cell r="D4865" t="str">
            <v>ต.เด่นชัย</v>
          </cell>
          <cell r="E4865" t="str">
            <v>54110</v>
          </cell>
        </row>
        <row r="4866">
          <cell r="C4866" t="str">
            <v>อ.เด่นชัย</v>
          </cell>
          <cell r="D4866" t="str">
            <v>ต.แม่จั๊วะ</v>
          </cell>
          <cell r="E4866" t="str">
            <v>54110</v>
          </cell>
        </row>
        <row r="4867">
          <cell r="C4867" t="str">
            <v>อ.เด่นชัย</v>
          </cell>
          <cell r="D4867" t="str">
            <v>ต.ไทรย้อย</v>
          </cell>
          <cell r="E4867" t="str">
            <v>54110</v>
          </cell>
        </row>
        <row r="4868">
          <cell r="C4868" t="str">
            <v>อ.เด่นชัย</v>
          </cell>
          <cell r="D4868" t="str">
            <v>ต.ห้วยไร่</v>
          </cell>
          <cell r="E4868" t="str">
            <v>54110</v>
          </cell>
        </row>
        <row r="4869">
          <cell r="C4869" t="str">
            <v>อ.เด่นชัย</v>
          </cell>
          <cell r="D4869" t="str">
            <v>ต.ปงป่าหวาย</v>
          </cell>
          <cell r="E4869" t="str">
            <v>54110</v>
          </cell>
        </row>
        <row r="4870">
          <cell r="C4870" t="str">
            <v>อ.สอง</v>
          </cell>
          <cell r="D4870" t="str">
            <v>ต.บ้านหนุน</v>
          </cell>
          <cell r="E4870" t="str">
            <v>54120</v>
          </cell>
        </row>
        <row r="4871">
          <cell r="C4871" t="str">
            <v>อ.สอง</v>
          </cell>
          <cell r="D4871" t="str">
            <v>ต.บ้านกลาง</v>
          </cell>
          <cell r="E4871" t="str">
            <v>54120</v>
          </cell>
        </row>
        <row r="4872">
          <cell r="C4872" t="str">
            <v>อ.สอง</v>
          </cell>
          <cell r="D4872" t="str">
            <v>ต.ห้วยหม้าย</v>
          </cell>
          <cell r="E4872" t="str">
            <v>54120</v>
          </cell>
        </row>
        <row r="4873">
          <cell r="C4873" t="str">
            <v>อ.สอง</v>
          </cell>
          <cell r="D4873" t="str">
            <v>ต.เตาปูน</v>
          </cell>
          <cell r="E4873" t="str">
            <v>54120</v>
          </cell>
        </row>
        <row r="4874">
          <cell r="C4874" t="str">
            <v>อ.สอง</v>
          </cell>
          <cell r="D4874" t="str">
            <v>ต.หัวเมือง</v>
          </cell>
          <cell r="E4874" t="str">
            <v>54120</v>
          </cell>
        </row>
        <row r="4875">
          <cell r="C4875" t="str">
            <v>อ.สอง</v>
          </cell>
          <cell r="D4875" t="str">
            <v>ต.สะเอียบ</v>
          </cell>
          <cell r="E4875" t="str">
            <v>54120</v>
          </cell>
        </row>
        <row r="4876">
          <cell r="C4876" t="str">
            <v>อ.สอง</v>
          </cell>
          <cell r="D4876" t="str">
            <v>ต.แดนชุมพล</v>
          </cell>
          <cell r="E4876" t="str">
            <v>54120</v>
          </cell>
        </row>
        <row r="4877">
          <cell r="C4877" t="str">
            <v>อ.สอง</v>
          </cell>
          <cell r="D4877" t="str">
            <v>ต.ทุ่งน้าว</v>
          </cell>
          <cell r="E4877" t="str">
            <v>54120</v>
          </cell>
        </row>
        <row r="4878">
          <cell r="C4878" t="str">
            <v>อ.วังชิ้น</v>
          </cell>
          <cell r="D4878" t="str">
            <v>ต.วังชิ้น</v>
          </cell>
          <cell r="E4878" t="str">
            <v>54160</v>
          </cell>
        </row>
        <row r="4879">
          <cell r="C4879" t="str">
            <v>อ.วังชิ้น</v>
          </cell>
          <cell r="D4879" t="str">
            <v>ต.สรอย</v>
          </cell>
          <cell r="E4879" t="str">
            <v>54160</v>
          </cell>
        </row>
        <row r="4880">
          <cell r="C4880" t="str">
            <v>อ.วังชิ้น</v>
          </cell>
          <cell r="D4880" t="str">
            <v>ต.แม่ป้าก</v>
          </cell>
          <cell r="E4880" t="str">
            <v>54160</v>
          </cell>
        </row>
        <row r="4881">
          <cell r="C4881" t="str">
            <v>อ.วังชิ้น</v>
          </cell>
          <cell r="D4881" t="str">
            <v>ต.นาพูน</v>
          </cell>
          <cell r="E4881" t="str">
            <v>54160</v>
          </cell>
        </row>
        <row r="4882">
          <cell r="C4882" t="str">
            <v>อ.วังชิ้น</v>
          </cell>
          <cell r="D4882" t="str">
            <v>ต.แม่พุง</v>
          </cell>
          <cell r="E4882" t="str">
            <v>54160</v>
          </cell>
        </row>
        <row r="4883">
          <cell r="C4883" t="str">
            <v>อ.วังชิ้น</v>
          </cell>
          <cell r="D4883" t="str">
            <v>ต.ป่าสัก</v>
          </cell>
          <cell r="E4883" t="str">
            <v>54160</v>
          </cell>
        </row>
        <row r="4884">
          <cell r="C4884" t="str">
            <v>อ.วังชิ้น</v>
          </cell>
          <cell r="D4884" t="str">
            <v>ต.แม่เกิ๋ง</v>
          </cell>
          <cell r="E4884" t="str">
            <v>54160</v>
          </cell>
        </row>
        <row r="4885">
          <cell r="C4885" t="str">
            <v>อ.หนองม่วงไข่</v>
          </cell>
          <cell r="D4885" t="str">
            <v>ต.แม่คำมี</v>
          </cell>
          <cell r="E4885" t="str">
            <v>54170</v>
          </cell>
        </row>
        <row r="4886">
          <cell r="C4886" t="str">
            <v>อ.หนองม่วงไข่</v>
          </cell>
          <cell r="D4886" t="str">
            <v>ต.หนองม่วงไข่</v>
          </cell>
          <cell r="E4886" t="str">
            <v>54170</v>
          </cell>
        </row>
        <row r="4887">
          <cell r="C4887" t="str">
            <v>อ.หนองม่วงไข่</v>
          </cell>
          <cell r="D4887" t="str">
            <v>ต.น้ำรัด</v>
          </cell>
          <cell r="E4887" t="str">
            <v>54170</v>
          </cell>
        </row>
        <row r="4888">
          <cell r="C4888" t="str">
            <v>อ.หนองม่วงไข่</v>
          </cell>
          <cell r="D4888" t="str">
            <v>ต.วังหลวง</v>
          </cell>
          <cell r="E4888" t="str">
            <v>54170</v>
          </cell>
        </row>
        <row r="4889">
          <cell r="C4889" t="str">
            <v>อ.หนองม่วงไข่</v>
          </cell>
          <cell r="D4889" t="str">
            <v>ต.ตำหนักธรรม</v>
          </cell>
          <cell r="E4889" t="str">
            <v>54170</v>
          </cell>
        </row>
        <row r="4890">
          <cell r="C4890" t="str">
            <v>อ.หนองม่วงไข่</v>
          </cell>
          <cell r="D4890" t="str">
            <v>ต.ทุ่งแค้ว</v>
          </cell>
          <cell r="E4890" t="str">
            <v>54170</v>
          </cell>
        </row>
        <row r="4891">
          <cell r="C4891" t="str">
            <v>อ.เมืองภูเก็ต</v>
          </cell>
          <cell r="D4891" t="str">
            <v>ต.ตลาดใหญ่</v>
          </cell>
          <cell r="E4891" t="str">
            <v>83000</v>
          </cell>
        </row>
        <row r="4892">
          <cell r="C4892" t="str">
            <v>อ.เมืองภูเก็ต</v>
          </cell>
          <cell r="D4892" t="str">
            <v>ต.ตลาดเหนือ</v>
          </cell>
          <cell r="E4892" t="str">
            <v>83000</v>
          </cell>
        </row>
        <row r="4893">
          <cell r="C4893" t="str">
            <v>อ.เมืองภูเก็ต</v>
          </cell>
          <cell r="D4893" t="str">
            <v>ต.เกาะแก้ว</v>
          </cell>
          <cell r="E4893" t="str">
            <v>83000</v>
          </cell>
        </row>
        <row r="4894">
          <cell r="C4894" t="str">
            <v>อ.เมืองภูเก็ต</v>
          </cell>
          <cell r="D4894" t="str">
            <v>ต.รัษฎา</v>
          </cell>
          <cell r="E4894" t="str">
            <v>83000</v>
          </cell>
        </row>
        <row r="4895">
          <cell r="C4895" t="str">
            <v>อ.เมืองภูเก็ต</v>
          </cell>
          <cell r="D4895" t="str">
            <v>ต.วิชิต</v>
          </cell>
          <cell r="E4895" t="str">
            <v>83000</v>
          </cell>
        </row>
        <row r="4896">
          <cell r="C4896" t="str">
            <v>อ.เมืองภูเก็ต</v>
          </cell>
          <cell r="D4896" t="str">
            <v>ต.ฉลอง</v>
          </cell>
          <cell r="E4896" t="str">
            <v>83130</v>
          </cell>
        </row>
        <row r="4897">
          <cell r="C4897" t="str">
            <v>อ.เมืองภูเก็ต</v>
          </cell>
          <cell r="D4897" t="str">
            <v>ต.ราไวย์</v>
          </cell>
          <cell r="E4897" t="str">
            <v>83130</v>
          </cell>
        </row>
        <row r="4898">
          <cell r="C4898" t="str">
            <v>อ.เมืองภูเก็ต</v>
          </cell>
          <cell r="D4898" t="str">
            <v>ต.กะรน</v>
          </cell>
          <cell r="E4898" t="str">
            <v>83100</v>
          </cell>
        </row>
        <row r="4899">
          <cell r="C4899" t="str">
            <v>อ.กะทู้</v>
          </cell>
          <cell r="D4899" t="str">
            <v>ต.กะทู้</v>
          </cell>
          <cell r="E4899" t="str">
            <v>83120</v>
          </cell>
        </row>
        <row r="4900">
          <cell r="C4900" t="str">
            <v>อ.กะทู้</v>
          </cell>
          <cell r="D4900" t="str">
            <v>ต.ป่าตอง</v>
          </cell>
          <cell r="E4900" t="str">
            <v>83150</v>
          </cell>
        </row>
        <row r="4901">
          <cell r="C4901" t="str">
            <v>อ.กะทู้</v>
          </cell>
          <cell r="D4901" t="str">
            <v>ต.กมลา</v>
          </cell>
          <cell r="E4901" t="str">
            <v>83150</v>
          </cell>
        </row>
        <row r="4902">
          <cell r="C4902" t="str">
            <v>อ.ถลาง</v>
          </cell>
          <cell r="D4902" t="str">
            <v>ต.เทพกระษัตรี</v>
          </cell>
          <cell r="E4902" t="str">
            <v>83110</v>
          </cell>
        </row>
        <row r="4903">
          <cell r="C4903" t="str">
            <v>อ.ถลาง</v>
          </cell>
          <cell r="D4903" t="str">
            <v>ต.ศรีสุนทร</v>
          </cell>
          <cell r="E4903" t="str">
            <v>83110</v>
          </cell>
        </row>
        <row r="4904">
          <cell r="C4904" t="str">
            <v>อ.ถลาง</v>
          </cell>
          <cell r="D4904" t="str">
            <v>ต.เชิงทะเล</v>
          </cell>
          <cell r="E4904" t="str">
            <v>83110</v>
          </cell>
        </row>
        <row r="4905">
          <cell r="C4905" t="str">
            <v>อ.ถลาง</v>
          </cell>
          <cell r="D4905" t="str">
            <v>ต.ป่าคลอก</v>
          </cell>
          <cell r="E4905" t="str">
            <v>83110</v>
          </cell>
        </row>
        <row r="4906">
          <cell r="C4906" t="str">
            <v>อ.ถลาง</v>
          </cell>
          <cell r="D4906" t="str">
            <v>ต.ไม้ขาว</v>
          </cell>
          <cell r="E4906" t="str">
            <v>83110</v>
          </cell>
        </row>
        <row r="4907">
          <cell r="C4907" t="str">
            <v>อ.ถลาง</v>
          </cell>
          <cell r="D4907" t="str">
            <v>ต.สาคู</v>
          </cell>
          <cell r="E4907" t="str">
            <v>83110</v>
          </cell>
        </row>
        <row r="4908">
          <cell r="C4908" t="str">
            <v>อ.เมืองมหาสารคาม</v>
          </cell>
          <cell r="D4908" t="str">
            <v>ต.ตลาด</v>
          </cell>
          <cell r="E4908" t="str">
            <v>44000</v>
          </cell>
        </row>
        <row r="4909">
          <cell r="C4909" t="str">
            <v>อ.เมืองมหาสารคาม</v>
          </cell>
          <cell r="D4909" t="str">
            <v>ต.เขวา</v>
          </cell>
          <cell r="E4909" t="str">
            <v>44000</v>
          </cell>
        </row>
        <row r="4910">
          <cell r="C4910" t="str">
            <v>อ.เมืองมหาสารคาม</v>
          </cell>
          <cell r="D4910" t="str">
            <v>ต.ท่าตูม</v>
          </cell>
          <cell r="E4910" t="str">
            <v>44000</v>
          </cell>
        </row>
        <row r="4911">
          <cell r="C4911" t="str">
            <v>อ.เมืองมหาสารคาม</v>
          </cell>
          <cell r="D4911" t="str">
            <v>ต.แวงน่าง</v>
          </cell>
          <cell r="E4911" t="str">
            <v>44000</v>
          </cell>
        </row>
        <row r="4912">
          <cell r="C4912" t="str">
            <v>อ.เมืองมหาสารคาม</v>
          </cell>
          <cell r="D4912" t="str">
            <v>ต.โคกก่อ</v>
          </cell>
          <cell r="E4912" t="str">
            <v>44000</v>
          </cell>
        </row>
        <row r="4913">
          <cell r="C4913" t="str">
            <v>อ.เมืองมหาสารคาม</v>
          </cell>
          <cell r="D4913" t="str">
            <v>ต.ดอนหว่าน</v>
          </cell>
          <cell r="E4913" t="str">
            <v>44000</v>
          </cell>
        </row>
        <row r="4914">
          <cell r="C4914" t="str">
            <v>อ.เมืองมหาสารคาม</v>
          </cell>
          <cell r="D4914" t="str">
            <v>ต.เกิ้ง</v>
          </cell>
          <cell r="E4914" t="str">
            <v>44000</v>
          </cell>
        </row>
        <row r="4915">
          <cell r="C4915" t="str">
            <v>อ.เมืองมหาสารคาม</v>
          </cell>
          <cell r="D4915" t="str">
            <v>ต.แก่งเลิงจาน</v>
          </cell>
          <cell r="E4915" t="str">
            <v>44000</v>
          </cell>
        </row>
        <row r="4916">
          <cell r="C4916" t="str">
            <v>อ.เมืองมหาสารคาม</v>
          </cell>
          <cell r="D4916" t="str">
            <v>ต.ท่าสองคอน</v>
          </cell>
          <cell r="E4916" t="str">
            <v>44000</v>
          </cell>
        </row>
        <row r="4917">
          <cell r="C4917" t="str">
            <v>อ.เมืองมหาสารคาม</v>
          </cell>
          <cell r="D4917" t="str">
            <v>ต.ลาดพัฒนา</v>
          </cell>
          <cell r="E4917" t="str">
            <v>44000</v>
          </cell>
        </row>
        <row r="4918">
          <cell r="C4918" t="str">
            <v>อ.เมืองมหาสารคาม</v>
          </cell>
          <cell r="D4918" t="str">
            <v>ต.หนองปลิง</v>
          </cell>
          <cell r="E4918" t="str">
            <v>44000</v>
          </cell>
        </row>
        <row r="4919">
          <cell r="C4919" t="str">
            <v>อ.เมืองมหาสารคาม</v>
          </cell>
          <cell r="D4919" t="str">
            <v>ต.ห้วยแอ่ง</v>
          </cell>
          <cell r="E4919" t="str">
            <v>44000</v>
          </cell>
        </row>
        <row r="4920">
          <cell r="C4920" t="str">
            <v>อ.เมืองมหาสารคาม</v>
          </cell>
          <cell r="D4920" t="str">
            <v>ต.หนองโน</v>
          </cell>
          <cell r="E4920" t="str">
            <v>44000</v>
          </cell>
        </row>
        <row r="4921">
          <cell r="C4921" t="str">
            <v>อ.เมืองมหาสารคาม</v>
          </cell>
          <cell r="D4921" t="str">
            <v>ต.บัวค้อ</v>
          </cell>
          <cell r="E4921" t="str">
            <v>44000</v>
          </cell>
        </row>
        <row r="4922">
          <cell r="C4922" t="str">
            <v>อ.แกดำ</v>
          </cell>
          <cell r="D4922" t="str">
            <v>ต.แกดำ</v>
          </cell>
          <cell r="E4922" t="str">
            <v>44190</v>
          </cell>
        </row>
        <row r="4923">
          <cell r="C4923" t="str">
            <v>อ.แกดำ</v>
          </cell>
          <cell r="D4923" t="str">
            <v>ต.วังแสง</v>
          </cell>
          <cell r="E4923" t="str">
            <v>44190</v>
          </cell>
        </row>
        <row r="4924">
          <cell r="C4924" t="str">
            <v>อ.แกดำ</v>
          </cell>
          <cell r="D4924" t="str">
            <v>ต.มิตรภาพ</v>
          </cell>
          <cell r="E4924" t="str">
            <v>44190</v>
          </cell>
        </row>
        <row r="4925">
          <cell r="C4925" t="str">
            <v>อ.แกดำ</v>
          </cell>
          <cell r="D4925" t="str">
            <v>ต.หนองกุง</v>
          </cell>
          <cell r="E4925" t="str">
            <v>44190</v>
          </cell>
        </row>
        <row r="4926">
          <cell r="C4926" t="str">
            <v>อ.แกดำ</v>
          </cell>
          <cell r="D4926" t="str">
            <v>ต.โนนภิบาล</v>
          </cell>
          <cell r="E4926" t="str">
            <v>44190</v>
          </cell>
        </row>
        <row r="4927">
          <cell r="C4927" t="str">
            <v>อ.โกสุมพิสัย</v>
          </cell>
          <cell r="D4927" t="str">
            <v>ต.หัวขวาง</v>
          </cell>
          <cell r="E4927" t="str">
            <v>44140</v>
          </cell>
        </row>
        <row r="4928">
          <cell r="C4928" t="str">
            <v>อ.โกสุมพิสัย</v>
          </cell>
          <cell r="D4928" t="str">
            <v>ต.ยางน้อย</v>
          </cell>
          <cell r="E4928" t="str">
            <v>44140</v>
          </cell>
        </row>
        <row r="4929">
          <cell r="C4929" t="str">
            <v>อ.โกสุมพิสัย</v>
          </cell>
          <cell r="D4929" t="str">
            <v>ต.วังยาว</v>
          </cell>
          <cell r="E4929" t="str">
            <v>44140</v>
          </cell>
        </row>
        <row r="4930">
          <cell r="C4930" t="str">
            <v>อ.โกสุมพิสัย</v>
          </cell>
          <cell r="D4930" t="str">
            <v>ต.เขวาไร่</v>
          </cell>
          <cell r="E4930" t="str">
            <v>44140</v>
          </cell>
        </row>
        <row r="4931">
          <cell r="C4931" t="str">
            <v>อ.โกสุมพิสัย</v>
          </cell>
          <cell r="D4931" t="str">
            <v>ต.แพง</v>
          </cell>
          <cell r="E4931" t="str">
            <v>44140</v>
          </cell>
        </row>
        <row r="4932">
          <cell r="C4932" t="str">
            <v>อ.โกสุมพิสัย</v>
          </cell>
          <cell r="D4932" t="str">
            <v>ต.แก้งแก</v>
          </cell>
          <cell r="E4932" t="str">
            <v>44140</v>
          </cell>
        </row>
        <row r="4933">
          <cell r="C4933" t="str">
            <v>อ.โกสุมพิสัย</v>
          </cell>
          <cell r="D4933" t="str">
            <v>ต.หนองเหล็ก</v>
          </cell>
          <cell r="E4933" t="str">
            <v>44140</v>
          </cell>
        </row>
        <row r="4934">
          <cell r="C4934" t="str">
            <v>อ.โกสุมพิสัย</v>
          </cell>
          <cell r="D4934" t="str">
            <v>ต.หนองบัว</v>
          </cell>
          <cell r="E4934" t="str">
            <v>44140</v>
          </cell>
        </row>
        <row r="4935">
          <cell r="C4935" t="str">
            <v>อ.โกสุมพิสัย</v>
          </cell>
          <cell r="D4935" t="str">
            <v>ต.เหล่า</v>
          </cell>
          <cell r="E4935" t="str">
            <v>44140</v>
          </cell>
        </row>
        <row r="4936">
          <cell r="C4936" t="str">
            <v>อ.โกสุมพิสัย</v>
          </cell>
          <cell r="D4936" t="str">
            <v>ต.เขื่อน</v>
          </cell>
          <cell r="E4936" t="str">
            <v>44140</v>
          </cell>
        </row>
        <row r="4937">
          <cell r="C4937" t="str">
            <v>อ.โกสุมพิสัย</v>
          </cell>
          <cell r="D4937" t="str">
            <v>ต.หนองบอน</v>
          </cell>
          <cell r="E4937" t="str">
            <v>44140</v>
          </cell>
        </row>
        <row r="4938">
          <cell r="C4938" t="str">
            <v>อ.โกสุมพิสัย</v>
          </cell>
          <cell r="D4938" t="str">
            <v>ต.โพนงาม</v>
          </cell>
          <cell r="E4938" t="str">
            <v>44140</v>
          </cell>
        </row>
        <row r="4939">
          <cell r="C4939" t="str">
            <v>อ.โกสุมพิสัย</v>
          </cell>
          <cell r="D4939" t="str">
            <v>ต.ยางท่าแจ้ง</v>
          </cell>
          <cell r="E4939" t="str">
            <v>44140</v>
          </cell>
        </row>
        <row r="4940">
          <cell r="C4940" t="str">
            <v>อ.โกสุมพิสัย</v>
          </cell>
          <cell r="D4940" t="str">
            <v>ต.แห่ใต้</v>
          </cell>
          <cell r="E4940" t="str">
            <v>44140</v>
          </cell>
        </row>
        <row r="4941">
          <cell r="C4941" t="str">
            <v>อ.โกสุมพิสัย</v>
          </cell>
          <cell r="D4941" t="str">
            <v>ต.หนองกุงสวรรค์</v>
          </cell>
          <cell r="E4941" t="str">
            <v>44140</v>
          </cell>
        </row>
        <row r="4942">
          <cell r="C4942" t="str">
            <v>อ.โกสุมพิสัย</v>
          </cell>
          <cell r="D4942" t="str">
            <v>ต.เลิงใต้</v>
          </cell>
          <cell r="E4942" t="str">
            <v>44140</v>
          </cell>
        </row>
        <row r="4943">
          <cell r="C4943" t="str">
            <v>อ.โกสุมพิสัย</v>
          </cell>
          <cell r="D4943" t="str">
            <v>ต.ดอนกลาง</v>
          </cell>
          <cell r="E4943" t="str">
            <v>44140</v>
          </cell>
        </row>
        <row r="4944">
          <cell r="C4944" t="str">
            <v>อ.กันทรวิชัย</v>
          </cell>
          <cell r="D4944" t="str">
            <v>ต.โคกพระ</v>
          </cell>
          <cell r="E4944" t="str">
            <v>44150</v>
          </cell>
        </row>
        <row r="4945">
          <cell r="C4945" t="str">
            <v>อ.กันทรวิชัย</v>
          </cell>
          <cell r="D4945" t="str">
            <v>ต.คันธารราษฎร์</v>
          </cell>
          <cell r="E4945" t="str">
            <v>44150</v>
          </cell>
        </row>
        <row r="4946">
          <cell r="C4946" t="str">
            <v>อ.กันทรวิชัย</v>
          </cell>
          <cell r="D4946" t="str">
            <v>ต.มะค่า</v>
          </cell>
          <cell r="E4946" t="str">
            <v>44150</v>
          </cell>
        </row>
        <row r="4947">
          <cell r="C4947" t="str">
            <v>อ.กันทรวิชัย</v>
          </cell>
          <cell r="D4947" t="str">
            <v>ต.ท่าขอนยาง</v>
          </cell>
          <cell r="E4947" t="str">
            <v>44150</v>
          </cell>
        </row>
        <row r="4948">
          <cell r="C4948" t="str">
            <v>อ.กันทรวิชัย</v>
          </cell>
          <cell r="D4948" t="str">
            <v>ต.นาสีนวน</v>
          </cell>
          <cell r="E4948" t="str">
            <v>44150</v>
          </cell>
        </row>
        <row r="4949">
          <cell r="C4949" t="str">
            <v>อ.กันทรวิชัย</v>
          </cell>
          <cell r="D4949" t="str">
            <v>ต.ขามเรียง</v>
          </cell>
          <cell r="E4949" t="str">
            <v>44150</v>
          </cell>
        </row>
        <row r="4950">
          <cell r="C4950" t="str">
            <v>อ.กันทรวิชัย</v>
          </cell>
          <cell r="D4950" t="str">
            <v>ต.เขวาใหญ่</v>
          </cell>
          <cell r="E4950" t="str">
            <v>44150</v>
          </cell>
        </row>
        <row r="4951">
          <cell r="C4951" t="str">
            <v>อ.กันทรวิชัย</v>
          </cell>
          <cell r="D4951" t="str">
            <v>ต.ศรีสุข</v>
          </cell>
          <cell r="E4951" t="str">
            <v>44150</v>
          </cell>
        </row>
        <row r="4952">
          <cell r="C4952" t="str">
            <v>อ.กันทรวิชัย</v>
          </cell>
          <cell r="D4952" t="str">
            <v>ต.กุดใส้จ่อ</v>
          </cell>
          <cell r="E4952" t="str">
            <v>44150</v>
          </cell>
        </row>
        <row r="4953">
          <cell r="C4953" t="str">
            <v>อ.กันทรวิชัย</v>
          </cell>
          <cell r="D4953" t="str">
            <v>ต.ขามเฒ่าพัฒนา</v>
          </cell>
          <cell r="E4953" t="str">
            <v>44150</v>
          </cell>
        </row>
        <row r="4954">
          <cell r="C4954" t="str">
            <v>อ.เชียงยืน</v>
          </cell>
          <cell r="D4954" t="str">
            <v>ต.เชียงยืน</v>
          </cell>
          <cell r="E4954" t="str">
            <v>44160</v>
          </cell>
        </row>
        <row r="4955">
          <cell r="C4955" t="str">
            <v>อ.เชียงยืน</v>
          </cell>
          <cell r="D4955" t="str">
            <v>ต.ชื่นชม</v>
          </cell>
          <cell r="E4955" t="str">
            <v>โปรดระบุ</v>
          </cell>
        </row>
        <row r="4956">
          <cell r="C4956" t="str">
            <v>อ.เชียงยืน</v>
          </cell>
          <cell r="D4956" t="str">
            <v>ต.หนองซอน</v>
          </cell>
          <cell r="E4956" t="str">
            <v>44160</v>
          </cell>
        </row>
        <row r="4957">
          <cell r="C4957" t="str">
            <v>อ.เชียงยืน</v>
          </cell>
          <cell r="D4957" t="str">
            <v>ต.เหล่าดอกไม้</v>
          </cell>
          <cell r="E4957" t="str">
            <v>โปรดระบุ</v>
          </cell>
        </row>
        <row r="4958">
          <cell r="C4958" t="str">
            <v>อ.เชียงยืน</v>
          </cell>
          <cell r="D4958" t="str">
            <v>ต.ดอนเงิน</v>
          </cell>
          <cell r="E4958" t="str">
            <v>44160</v>
          </cell>
        </row>
        <row r="4959">
          <cell r="C4959" t="str">
            <v>อ.เชียงยืน</v>
          </cell>
          <cell r="D4959" t="str">
            <v>ต.กู่ทอง</v>
          </cell>
          <cell r="E4959" t="str">
            <v>44160</v>
          </cell>
        </row>
        <row r="4960">
          <cell r="C4960" t="str">
            <v>อ.เชียงยืน</v>
          </cell>
          <cell r="D4960" t="str">
            <v>ต.นาทอง</v>
          </cell>
          <cell r="E4960" t="str">
            <v>44160</v>
          </cell>
        </row>
        <row r="4961">
          <cell r="C4961" t="str">
            <v>อ.เชียงยืน</v>
          </cell>
          <cell r="D4961" t="str">
            <v>ต.เสือเฒ่า</v>
          </cell>
          <cell r="E4961" t="str">
            <v>44160</v>
          </cell>
        </row>
        <row r="4962">
          <cell r="C4962" t="str">
            <v>อ.เชียงยืน</v>
          </cell>
          <cell r="D4962" t="str">
            <v>ต.กุดปลาดุก</v>
          </cell>
          <cell r="E4962" t="str">
            <v>โปรดระบุ</v>
          </cell>
        </row>
        <row r="4963">
          <cell r="C4963" t="str">
            <v>อ.เชียงยืน</v>
          </cell>
          <cell r="D4963" t="str">
            <v>ต.หนองกุง</v>
          </cell>
          <cell r="E4963" t="str">
            <v>โปรดระบุ</v>
          </cell>
        </row>
        <row r="4964">
          <cell r="C4964" t="str">
            <v>อ.เชียงยืน</v>
          </cell>
          <cell r="D4964" t="str">
            <v>ต.โพนทอง</v>
          </cell>
          <cell r="E4964" t="str">
            <v>44160</v>
          </cell>
        </row>
        <row r="4965">
          <cell r="C4965" t="str">
            <v>อ.เชียงยืน</v>
          </cell>
          <cell r="D4965" t="str">
            <v>ต.เหล่าบัวบาน</v>
          </cell>
          <cell r="E4965" t="str">
            <v>44160</v>
          </cell>
        </row>
        <row r="4966">
          <cell r="C4966" t="str">
            <v>อ.บรบือ</v>
          </cell>
          <cell r="D4966" t="str">
            <v>ต.บรบือ</v>
          </cell>
          <cell r="E4966" t="str">
            <v>44130</v>
          </cell>
        </row>
        <row r="4967">
          <cell r="C4967" t="str">
            <v>อ.บรบือ</v>
          </cell>
          <cell r="D4967" t="str">
            <v>ต.บ่อใหญ่</v>
          </cell>
          <cell r="E4967" t="str">
            <v>44130</v>
          </cell>
        </row>
        <row r="4968">
          <cell r="C4968" t="str">
            <v>อ.บรบือ</v>
          </cell>
          <cell r="D4968" t="str">
            <v>ต.กุดรัง</v>
          </cell>
          <cell r="E4968" t="str">
            <v>โปรดระบุ</v>
          </cell>
        </row>
        <row r="4969">
          <cell r="C4969" t="str">
            <v>อ.บรบือ</v>
          </cell>
          <cell r="D4969" t="str">
            <v>ต.วังไชย</v>
          </cell>
          <cell r="E4969" t="str">
            <v>44130</v>
          </cell>
        </row>
        <row r="4970">
          <cell r="C4970" t="str">
            <v>อ.บรบือ</v>
          </cell>
          <cell r="D4970" t="str">
            <v>ต.หนองม่วง</v>
          </cell>
          <cell r="E4970" t="str">
            <v>44130</v>
          </cell>
        </row>
        <row r="4971">
          <cell r="C4971" t="str">
            <v>อ.บรบือ</v>
          </cell>
          <cell r="D4971" t="str">
            <v>ต.กำพี้</v>
          </cell>
          <cell r="E4971" t="str">
            <v>44130</v>
          </cell>
        </row>
        <row r="4972">
          <cell r="C4972" t="str">
            <v>อ.บรบือ</v>
          </cell>
          <cell r="D4972" t="str">
            <v>ต.โนนราษี</v>
          </cell>
          <cell r="E4972" t="str">
            <v>44130</v>
          </cell>
        </row>
        <row r="4973">
          <cell r="C4973" t="str">
            <v>อ.บรบือ</v>
          </cell>
          <cell r="D4973" t="str">
            <v>ต.โนนแดง</v>
          </cell>
          <cell r="E4973" t="str">
            <v>44130</v>
          </cell>
        </row>
        <row r="4974">
          <cell r="C4974" t="str">
            <v>อ.บรบือ</v>
          </cell>
          <cell r="D4974" t="str">
            <v>ต.เลิงแฝก</v>
          </cell>
          <cell r="E4974" t="str">
            <v>โปรดระบุ</v>
          </cell>
        </row>
        <row r="4975">
          <cell r="C4975" t="str">
            <v>อ.บรบือ</v>
          </cell>
          <cell r="D4975" t="str">
            <v>ต.หนองจิก</v>
          </cell>
          <cell r="E4975" t="str">
            <v>44130</v>
          </cell>
        </row>
        <row r="4976">
          <cell r="C4976" t="str">
            <v>อ.บรบือ</v>
          </cell>
          <cell r="D4976" t="str">
            <v>ต.บัวมาศ</v>
          </cell>
          <cell r="E4976" t="str">
            <v>44130</v>
          </cell>
        </row>
        <row r="4977">
          <cell r="C4977" t="str">
            <v>อ.บรบือ</v>
          </cell>
          <cell r="D4977" t="str">
            <v>ต.นาโพธิ์</v>
          </cell>
          <cell r="E4977" t="str">
            <v>โปรดระบุ</v>
          </cell>
        </row>
        <row r="4978">
          <cell r="C4978" t="str">
            <v>อ.บรบือ</v>
          </cell>
          <cell r="D4978" t="str">
            <v>ต.หนองคูขาด</v>
          </cell>
          <cell r="E4978" t="str">
            <v>44130</v>
          </cell>
        </row>
        <row r="4979">
          <cell r="C4979" t="str">
            <v>อ.บรบือ</v>
          </cell>
          <cell r="D4979" t="str">
            <v>ต.หนองแวง</v>
          </cell>
          <cell r="E4979" t="str">
            <v>โปรดระบุ</v>
          </cell>
        </row>
        <row r="4980">
          <cell r="C4980" t="str">
            <v>อ.บรบือ</v>
          </cell>
          <cell r="D4980" t="str">
            <v>ต.วังใหม่</v>
          </cell>
          <cell r="E4980" t="str">
            <v>44130</v>
          </cell>
        </row>
        <row r="4981">
          <cell r="C4981" t="str">
            <v>อ.บรบือ</v>
          </cell>
          <cell r="D4981" t="str">
            <v>ต.ยาง</v>
          </cell>
          <cell r="E4981" t="str">
            <v>44130</v>
          </cell>
        </row>
        <row r="4982">
          <cell r="C4982" t="str">
            <v>อ.บรบือ</v>
          </cell>
          <cell r="D4982" t="str">
            <v>ต.ห้วยเตย</v>
          </cell>
          <cell r="E4982" t="str">
            <v>โปรดระบุ</v>
          </cell>
        </row>
        <row r="4983">
          <cell r="C4983" t="str">
            <v>อ.บรบือ</v>
          </cell>
          <cell r="D4983" t="str">
            <v>ต.หนองสิม</v>
          </cell>
          <cell r="E4983" t="str">
            <v>44130</v>
          </cell>
        </row>
        <row r="4984">
          <cell r="C4984" t="str">
            <v>อ.บรบือ</v>
          </cell>
          <cell r="D4984" t="str">
            <v>ต.หนองโก</v>
          </cell>
          <cell r="E4984" t="str">
            <v>44130</v>
          </cell>
        </row>
        <row r="4985">
          <cell r="C4985" t="str">
            <v>อ.บรบือ</v>
          </cell>
          <cell r="D4985" t="str">
            <v>ต.ดอนงัว</v>
          </cell>
          <cell r="E4985" t="str">
            <v>44130</v>
          </cell>
        </row>
        <row r="4986">
          <cell r="C4986" t="str">
            <v>อ.นาเชือก</v>
          </cell>
          <cell r="D4986" t="str">
            <v>ต.นาเชือก</v>
          </cell>
          <cell r="E4986" t="str">
            <v>44170</v>
          </cell>
        </row>
        <row r="4987">
          <cell r="C4987" t="str">
            <v>อ.นาเชือก</v>
          </cell>
          <cell r="D4987" t="str">
            <v>ต.สำโรง</v>
          </cell>
          <cell r="E4987" t="str">
            <v>44170</v>
          </cell>
        </row>
        <row r="4988">
          <cell r="C4988" t="str">
            <v>อ.นาเชือก</v>
          </cell>
          <cell r="D4988" t="str">
            <v>ต.หนองแดง</v>
          </cell>
          <cell r="E4988" t="str">
            <v>44170</v>
          </cell>
        </row>
        <row r="4989">
          <cell r="C4989" t="str">
            <v>อ.นาเชือก</v>
          </cell>
          <cell r="D4989" t="str">
            <v>ต.เขวาไร่</v>
          </cell>
          <cell r="E4989" t="str">
            <v>44170</v>
          </cell>
        </row>
        <row r="4990">
          <cell r="C4990" t="str">
            <v>อ.นาเชือก</v>
          </cell>
          <cell r="D4990" t="str">
            <v>ต.หนองโพธิ์</v>
          </cell>
          <cell r="E4990" t="str">
            <v>44170</v>
          </cell>
        </row>
        <row r="4991">
          <cell r="C4991" t="str">
            <v>อ.นาเชือก</v>
          </cell>
          <cell r="D4991" t="str">
            <v>ต.ปอพาน</v>
          </cell>
          <cell r="E4991" t="str">
            <v>44170</v>
          </cell>
        </row>
        <row r="4992">
          <cell r="C4992" t="str">
            <v>อ.นาเชือก</v>
          </cell>
          <cell r="D4992" t="str">
            <v>ต.หนองเม็ก</v>
          </cell>
          <cell r="E4992" t="str">
            <v>44170</v>
          </cell>
        </row>
        <row r="4993">
          <cell r="C4993" t="str">
            <v>อ.นาเชือก</v>
          </cell>
          <cell r="D4993" t="str">
            <v>ต.หนองเรือ</v>
          </cell>
          <cell r="E4993" t="str">
            <v>44170</v>
          </cell>
        </row>
        <row r="4994">
          <cell r="C4994" t="str">
            <v>อ.นาเชือก</v>
          </cell>
          <cell r="D4994" t="str">
            <v>ต.หนองกุง</v>
          </cell>
          <cell r="E4994" t="str">
            <v>44170</v>
          </cell>
        </row>
        <row r="4995">
          <cell r="C4995" t="str">
            <v>อ.นาเชือก</v>
          </cell>
          <cell r="D4995" t="str">
            <v>ต.สันป่าตอง</v>
          </cell>
          <cell r="E4995" t="str">
            <v>44170</v>
          </cell>
        </row>
        <row r="4996">
          <cell r="C4996" t="str">
            <v>อ.พยัคฆภูมิพิสัย</v>
          </cell>
          <cell r="D4996" t="str">
            <v>ต.ปะหลาน</v>
          </cell>
          <cell r="E4996" t="str">
            <v>44110</v>
          </cell>
        </row>
        <row r="4997">
          <cell r="C4997" t="str">
            <v>อ.พยัคฆภูมิพิสัย</v>
          </cell>
          <cell r="D4997" t="str">
            <v>ต.ก้ามปู</v>
          </cell>
          <cell r="E4997" t="str">
            <v>44110</v>
          </cell>
        </row>
        <row r="4998">
          <cell r="C4998" t="str">
            <v>อ.พยัคฆภูมิพิสัย</v>
          </cell>
          <cell r="D4998" t="str">
            <v>ต.เวียงสะอาด</v>
          </cell>
          <cell r="E4998" t="str">
            <v>44110</v>
          </cell>
        </row>
        <row r="4999">
          <cell r="C4999" t="str">
            <v>อ.พยัคฆภูมิพิสัย</v>
          </cell>
          <cell r="D4999" t="str">
            <v>ต.เม็กดำ</v>
          </cell>
          <cell r="E4999" t="str">
            <v>44110</v>
          </cell>
        </row>
        <row r="5000">
          <cell r="C5000" t="str">
            <v>อ.พยัคฆภูมิพิสัย</v>
          </cell>
          <cell r="D5000" t="str">
            <v>ต.นาสีนวล</v>
          </cell>
          <cell r="E5000" t="str">
            <v>44110</v>
          </cell>
        </row>
        <row r="5001">
          <cell r="C5001" t="str">
            <v>อ.พยัคฆภูมิพิสัย</v>
          </cell>
          <cell r="D5001" t="str">
            <v>ต.ดงเมือง</v>
          </cell>
          <cell r="E5001" t="str">
            <v>โปรดระบุ</v>
          </cell>
        </row>
        <row r="5002">
          <cell r="C5002" t="str">
            <v>อ.พยัคฆภูมิพิสัย</v>
          </cell>
          <cell r="D5002" t="str">
            <v>ต.แวงดง</v>
          </cell>
          <cell r="E5002" t="str">
            <v>โปรดระบุ</v>
          </cell>
        </row>
        <row r="5003">
          <cell r="C5003" t="str">
            <v>อ.พยัคฆภูมิพิสัย</v>
          </cell>
          <cell r="D5003" t="str">
            <v>ต.ขามเรียน</v>
          </cell>
          <cell r="E5003" t="str">
            <v>โปรดระบุ</v>
          </cell>
        </row>
        <row r="5004">
          <cell r="C5004" t="str">
            <v>อ.พยัคฆภูมิพิสัย</v>
          </cell>
          <cell r="D5004" t="str">
            <v>ต.ราษฎร์เจริญ</v>
          </cell>
          <cell r="E5004" t="str">
            <v>44110</v>
          </cell>
        </row>
        <row r="5005">
          <cell r="C5005" t="str">
            <v>อ.พยัคฆภูมิพิสัย</v>
          </cell>
          <cell r="D5005" t="str">
            <v>ต.หนองบัวแก้ว</v>
          </cell>
          <cell r="E5005" t="str">
            <v>44110</v>
          </cell>
        </row>
        <row r="5006">
          <cell r="C5006" t="str">
            <v>อ.พยัคฆภูมิพิสัย</v>
          </cell>
          <cell r="D5006" t="str">
            <v>ต.นาภู</v>
          </cell>
          <cell r="E5006" t="str">
            <v>โปรดระบุ</v>
          </cell>
        </row>
        <row r="5007">
          <cell r="C5007" t="str">
            <v>อ.พยัคฆภูมิพิสัย</v>
          </cell>
          <cell r="D5007" t="str">
            <v>ต.เมืองเตา</v>
          </cell>
          <cell r="E5007" t="str">
            <v>44110</v>
          </cell>
        </row>
        <row r="5008">
          <cell r="C5008" t="str">
            <v>อ.พยัคฆภูมิพิสัย</v>
          </cell>
          <cell r="D5008" t="str">
            <v>ต.บ้านกู่</v>
          </cell>
          <cell r="E5008" t="str">
            <v>โปรดระบุ</v>
          </cell>
        </row>
        <row r="5009">
          <cell r="C5009" t="str">
            <v>อ.พยัคฆภูมิพิสัย</v>
          </cell>
          <cell r="D5009" t="str">
            <v>ต.ยางสีสุราช</v>
          </cell>
          <cell r="E5009" t="str">
            <v>โปรดระบุ</v>
          </cell>
        </row>
        <row r="5010">
          <cell r="C5010" t="str">
            <v>อ.พยัคฆภูมิพิสัย</v>
          </cell>
          <cell r="D5010" t="str">
            <v>ต.ลานสะแก</v>
          </cell>
          <cell r="E5010" t="str">
            <v>44110</v>
          </cell>
        </row>
        <row r="5011">
          <cell r="C5011" t="str">
            <v>อ.พยัคฆภูมิพิสัย</v>
          </cell>
          <cell r="D5011" t="str">
            <v>ต.เวียงชัย</v>
          </cell>
          <cell r="E5011" t="str">
            <v>44110</v>
          </cell>
        </row>
        <row r="5012">
          <cell r="C5012" t="str">
            <v>อ.พยัคฆภูมิพิสัย</v>
          </cell>
          <cell r="D5012" t="str">
            <v>ต.หนองบัว</v>
          </cell>
          <cell r="E5012" t="str">
            <v>44110</v>
          </cell>
        </row>
        <row r="5013">
          <cell r="C5013" t="str">
            <v>อ.พยัคฆภูมิพิสัย</v>
          </cell>
          <cell r="D5013" t="str">
            <v>ต.ราษฎร์พัฒนา</v>
          </cell>
          <cell r="E5013" t="str">
            <v>44110</v>
          </cell>
        </row>
        <row r="5014">
          <cell r="C5014" t="str">
            <v>อ.พยัคฆภูมิพิสัย</v>
          </cell>
          <cell r="D5014" t="str">
            <v>ต.เมืองเสือ</v>
          </cell>
          <cell r="E5014" t="str">
            <v>44110</v>
          </cell>
        </row>
        <row r="5015">
          <cell r="C5015" t="str">
            <v>อ.พยัคฆภูมิพิสัย</v>
          </cell>
          <cell r="D5015" t="str">
            <v>ต.ภารแอ่น</v>
          </cell>
          <cell r="E5015" t="str">
            <v>44110</v>
          </cell>
        </row>
        <row r="5016">
          <cell r="C5016" t="str">
            <v>อ.วาปีปทุม</v>
          </cell>
          <cell r="D5016" t="str">
            <v>ต.หนองแสง</v>
          </cell>
          <cell r="E5016" t="str">
            <v>44120</v>
          </cell>
        </row>
        <row r="5017">
          <cell r="C5017" t="str">
            <v>อ.วาปีปทุม</v>
          </cell>
          <cell r="D5017" t="str">
            <v>ต.ขามป้อม</v>
          </cell>
          <cell r="E5017" t="str">
            <v>44120</v>
          </cell>
        </row>
        <row r="5018">
          <cell r="C5018" t="str">
            <v>อ.วาปีปทุม</v>
          </cell>
          <cell r="D5018" t="str">
            <v>ต.เสือโก้ก</v>
          </cell>
          <cell r="E5018" t="str">
            <v>44120</v>
          </cell>
        </row>
        <row r="5019">
          <cell r="C5019" t="str">
            <v>อ.วาปีปทุม</v>
          </cell>
          <cell r="D5019" t="str">
            <v>ต.ดงใหญ่</v>
          </cell>
          <cell r="E5019" t="str">
            <v>44120</v>
          </cell>
        </row>
        <row r="5020">
          <cell r="C5020" t="str">
            <v>อ.วาปีปทุม</v>
          </cell>
          <cell r="D5020" t="str">
            <v>ต.โพธิ์ชัย</v>
          </cell>
          <cell r="E5020" t="str">
            <v>44120</v>
          </cell>
        </row>
        <row r="5021">
          <cell r="C5021" t="str">
            <v>อ.วาปีปทุม</v>
          </cell>
          <cell r="D5021" t="str">
            <v>ต.หัวเรือ</v>
          </cell>
          <cell r="E5021" t="str">
            <v>44120</v>
          </cell>
        </row>
        <row r="5022">
          <cell r="C5022" t="str">
            <v>อ.วาปีปทุม</v>
          </cell>
          <cell r="D5022" t="str">
            <v>ต.แคน</v>
          </cell>
          <cell r="E5022" t="str">
            <v>44120</v>
          </cell>
        </row>
        <row r="5023">
          <cell r="C5023" t="str">
            <v>อ.วาปีปทุม</v>
          </cell>
          <cell r="D5023" t="str">
            <v>ต.งัวบา</v>
          </cell>
          <cell r="E5023" t="str">
            <v>44120</v>
          </cell>
        </row>
        <row r="5024">
          <cell r="C5024" t="str">
            <v>อ.วาปีปทุม</v>
          </cell>
          <cell r="D5024" t="str">
            <v>ต.นาข่า</v>
          </cell>
          <cell r="E5024" t="str">
            <v>44120</v>
          </cell>
        </row>
        <row r="5025">
          <cell r="C5025" t="str">
            <v>อ.วาปีปทุม</v>
          </cell>
          <cell r="D5025" t="str">
            <v>ต.บ้านหวาย</v>
          </cell>
          <cell r="E5025" t="str">
            <v>44120</v>
          </cell>
        </row>
        <row r="5026">
          <cell r="C5026" t="str">
            <v>อ.วาปีปทุม</v>
          </cell>
          <cell r="D5026" t="str">
            <v>ต.หนองไฮ</v>
          </cell>
          <cell r="E5026" t="str">
            <v>44120</v>
          </cell>
        </row>
        <row r="5027">
          <cell r="C5027" t="str">
            <v>อ.วาปีปทุม</v>
          </cell>
          <cell r="D5027" t="str">
            <v>ต.ประชาพัฒนา</v>
          </cell>
          <cell r="E5027" t="str">
            <v>44120</v>
          </cell>
        </row>
        <row r="5028">
          <cell r="C5028" t="str">
            <v>อ.วาปีปทุม</v>
          </cell>
          <cell r="D5028" t="str">
            <v>ต.หนองทุ่ม</v>
          </cell>
          <cell r="E5028" t="str">
            <v>44120</v>
          </cell>
        </row>
        <row r="5029">
          <cell r="C5029" t="str">
            <v>อ.วาปีปทุม</v>
          </cell>
          <cell r="D5029" t="str">
            <v>ต.หนองแสน</v>
          </cell>
          <cell r="E5029" t="str">
            <v>44120</v>
          </cell>
        </row>
        <row r="5030">
          <cell r="C5030" t="str">
            <v>อ.วาปีปทุม</v>
          </cell>
          <cell r="D5030" t="str">
            <v>ต.โคกสีทองหลาง</v>
          </cell>
          <cell r="E5030" t="str">
            <v>44120</v>
          </cell>
        </row>
        <row r="5031">
          <cell r="C5031" t="str">
            <v>อ.วาปีปทุม</v>
          </cell>
          <cell r="D5031" t="str">
            <v>ต.หนองไผ่</v>
          </cell>
          <cell r="E5031" t="str">
            <v>โปรดระบุ</v>
          </cell>
        </row>
        <row r="5032">
          <cell r="C5032" t="str">
            <v>อ.วาปีปทุม</v>
          </cell>
          <cell r="D5032" t="str">
            <v>ต.นาดูน</v>
          </cell>
          <cell r="E5032" t="str">
            <v>โปรดระบุ</v>
          </cell>
        </row>
        <row r="5033">
          <cell r="C5033" t="str">
            <v>อ.วาปีปทุม</v>
          </cell>
          <cell r="D5033" t="str">
            <v>ต.หนองคู</v>
          </cell>
          <cell r="E5033" t="str">
            <v>โปรดระบุ</v>
          </cell>
        </row>
        <row r="5034">
          <cell r="C5034" t="str">
            <v>อ.นาดูน</v>
          </cell>
          <cell r="D5034" t="str">
            <v>ต.นาดูน</v>
          </cell>
          <cell r="E5034" t="str">
            <v>44180</v>
          </cell>
        </row>
        <row r="5035">
          <cell r="C5035" t="str">
            <v>อ.นาดูน</v>
          </cell>
          <cell r="D5035" t="str">
            <v>ต.หนองไผ่</v>
          </cell>
          <cell r="E5035" t="str">
            <v>44180</v>
          </cell>
        </row>
        <row r="5036">
          <cell r="C5036" t="str">
            <v>อ.นาดูน</v>
          </cell>
          <cell r="D5036" t="str">
            <v>ต.หนองคู</v>
          </cell>
          <cell r="E5036" t="str">
            <v>44180</v>
          </cell>
        </row>
        <row r="5037">
          <cell r="C5037" t="str">
            <v>อ.นาดูน</v>
          </cell>
          <cell r="D5037" t="str">
            <v>ต.ดงบัง</v>
          </cell>
          <cell r="E5037" t="str">
            <v>44180</v>
          </cell>
        </row>
        <row r="5038">
          <cell r="C5038" t="str">
            <v>อ.นาดูน</v>
          </cell>
          <cell r="D5038" t="str">
            <v>ต.ดงดวน</v>
          </cell>
          <cell r="E5038" t="str">
            <v>44180</v>
          </cell>
        </row>
        <row r="5039">
          <cell r="C5039" t="str">
            <v>อ.นาดูน</v>
          </cell>
          <cell r="D5039" t="str">
            <v>ต.หัวดง</v>
          </cell>
          <cell r="E5039" t="str">
            <v>44180</v>
          </cell>
        </row>
        <row r="5040">
          <cell r="C5040" t="str">
            <v>อ.นาดูน</v>
          </cell>
          <cell r="D5040" t="str">
            <v>ต.ดงยาง</v>
          </cell>
          <cell r="E5040" t="str">
            <v>44180</v>
          </cell>
        </row>
        <row r="5041">
          <cell r="C5041" t="str">
            <v>อ.นาดูน</v>
          </cell>
          <cell r="D5041" t="str">
            <v>ต.กู่สันตรัตน์</v>
          </cell>
          <cell r="E5041" t="str">
            <v>44180</v>
          </cell>
        </row>
        <row r="5042">
          <cell r="C5042" t="str">
            <v>อ.นาดูน</v>
          </cell>
          <cell r="D5042" t="str">
            <v>ต.พระธาตุ</v>
          </cell>
          <cell r="E5042" t="str">
            <v>44180</v>
          </cell>
        </row>
        <row r="5043">
          <cell r="C5043" t="str">
            <v>อ.ยางสีสุราช</v>
          </cell>
          <cell r="D5043" t="str">
            <v>ต.ยางสีสุราช</v>
          </cell>
          <cell r="E5043" t="str">
            <v>44210</v>
          </cell>
        </row>
        <row r="5044">
          <cell r="C5044" t="str">
            <v>อ.ยางสีสุราช</v>
          </cell>
          <cell r="D5044" t="str">
            <v>ต.นาภู</v>
          </cell>
          <cell r="E5044" t="str">
            <v>44210</v>
          </cell>
        </row>
        <row r="5045">
          <cell r="C5045" t="str">
            <v>อ.ยางสีสุราช</v>
          </cell>
          <cell r="D5045" t="str">
            <v>ต.แวงดง</v>
          </cell>
          <cell r="E5045" t="str">
            <v>44210</v>
          </cell>
        </row>
        <row r="5046">
          <cell r="C5046" t="str">
            <v>อ.ยางสีสุราช</v>
          </cell>
          <cell r="D5046" t="str">
            <v>ต.บ้านกู่</v>
          </cell>
          <cell r="E5046" t="str">
            <v>44210</v>
          </cell>
        </row>
        <row r="5047">
          <cell r="C5047" t="str">
            <v>อ.ยางสีสุราช</v>
          </cell>
          <cell r="D5047" t="str">
            <v>ต.ดงเมือง</v>
          </cell>
          <cell r="E5047" t="str">
            <v>44210</v>
          </cell>
        </row>
        <row r="5048">
          <cell r="C5048" t="str">
            <v>อ.ยางสีสุราช</v>
          </cell>
          <cell r="D5048" t="str">
            <v>ต.ขามเรียน</v>
          </cell>
          <cell r="E5048" t="str">
            <v>44210</v>
          </cell>
        </row>
        <row r="5049">
          <cell r="C5049" t="str">
            <v>อ.ยางสีสุราช</v>
          </cell>
          <cell r="D5049" t="str">
            <v>ต.หนองบัวสันตุ</v>
          </cell>
          <cell r="E5049" t="str">
            <v>44210</v>
          </cell>
        </row>
        <row r="5050">
          <cell r="C5050" t="str">
            <v>อ.กุดรัง</v>
          </cell>
          <cell r="D5050" t="str">
            <v>ต.กุดรัง</v>
          </cell>
          <cell r="E5050" t="str">
            <v>44130</v>
          </cell>
        </row>
        <row r="5051">
          <cell r="C5051" t="str">
            <v>อ.กุดรัง</v>
          </cell>
          <cell r="D5051" t="str">
            <v>ต.นาโพธิ์</v>
          </cell>
          <cell r="E5051" t="str">
            <v>44130</v>
          </cell>
        </row>
        <row r="5052">
          <cell r="C5052" t="str">
            <v>อ.กุดรัง</v>
          </cell>
          <cell r="D5052" t="str">
            <v>ต.เลิงแฝก</v>
          </cell>
          <cell r="E5052" t="str">
            <v>44130</v>
          </cell>
        </row>
        <row r="5053">
          <cell r="C5053" t="str">
            <v>อ.กุดรัง</v>
          </cell>
          <cell r="D5053" t="str">
            <v>ต.หนองแวง</v>
          </cell>
          <cell r="E5053" t="str">
            <v>44130</v>
          </cell>
        </row>
        <row r="5054">
          <cell r="C5054" t="str">
            <v>อ.กุดรัง</v>
          </cell>
          <cell r="D5054" t="str">
            <v>ต.ห้วยเตย</v>
          </cell>
          <cell r="E5054" t="str">
            <v>44130</v>
          </cell>
        </row>
        <row r="5055">
          <cell r="C5055" t="str">
            <v>อ.ชื่นชม</v>
          </cell>
          <cell r="D5055" t="str">
            <v>ต.ชื่นชม</v>
          </cell>
          <cell r="E5055" t="str">
            <v>44160</v>
          </cell>
        </row>
        <row r="5056">
          <cell r="C5056" t="str">
            <v>อ.ชื่นชม</v>
          </cell>
          <cell r="D5056" t="str">
            <v>ต.กุดปลาดุก</v>
          </cell>
          <cell r="E5056" t="str">
            <v>44160</v>
          </cell>
        </row>
        <row r="5057">
          <cell r="C5057" t="str">
            <v>อ.ชื่นชม</v>
          </cell>
          <cell r="D5057" t="str">
            <v>ต.เหล่าดอกไม้</v>
          </cell>
          <cell r="E5057" t="str">
            <v>44160</v>
          </cell>
        </row>
        <row r="5058">
          <cell r="C5058" t="str">
            <v>อ.ชื่นชม</v>
          </cell>
          <cell r="D5058" t="str">
            <v>ต.หนองกุง</v>
          </cell>
          <cell r="E5058" t="str">
            <v>44160</v>
          </cell>
        </row>
        <row r="5059">
          <cell r="C5059" t="str">
            <v>อ.เมืองมุกดาหาร</v>
          </cell>
          <cell r="D5059" t="str">
            <v>ต.มุกดาหาร</v>
          </cell>
          <cell r="E5059" t="str">
            <v>49000</v>
          </cell>
        </row>
        <row r="5060">
          <cell r="C5060" t="str">
            <v>อ.เมืองมุกดาหาร</v>
          </cell>
          <cell r="D5060" t="str">
            <v>ต.ศรีบุญเรือง</v>
          </cell>
          <cell r="E5060" t="str">
            <v>49000</v>
          </cell>
        </row>
        <row r="5061">
          <cell r="C5061" t="str">
            <v>อ.เมืองมุกดาหาร</v>
          </cell>
          <cell r="D5061" t="str">
            <v>ต.บ้านโคก</v>
          </cell>
          <cell r="E5061" t="str">
            <v>49000</v>
          </cell>
        </row>
        <row r="5062">
          <cell r="C5062" t="str">
            <v>อ.เมืองมุกดาหาร</v>
          </cell>
          <cell r="D5062" t="str">
            <v>ต.บางทรายใหญ่</v>
          </cell>
          <cell r="E5062" t="str">
            <v>49000</v>
          </cell>
        </row>
        <row r="5063">
          <cell r="C5063" t="str">
            <v>อ.เมืองมุกดาหาร</v>
          </cell>
          <cell r="D5063" t="str">
            <v>ต.โพนทราย</v>
          </cell>
          <cell r="E5063" t="str">
            <v>49000</v>
          </cell>
        </row>
        <row r="5064">
          <cell r="C5064" t="str">
            <v>อ.เมืองมุกดาหาร</v>
          </cell>
          <cell r="D5064" t="str">
            <v>ต.ผึ่งแดด</v>
          </cell>
          <cell r="E5064" t="str">
            <v>49000</v>
          </cell>
        </row>
        <row r="5065">
          <cell r="C5065" t="str">
            <v>อ.เมืองมุกดาหาร</v>
          </cell>
          <cell r="D5065" t="str">
            <v>ต.นาโสก</v>
          </cell>
          <cell r="E5065" t="str">
            <v>49000</v>
          </cell>
        </row>
        <row r="5066">
          <cell r="C5066" t="str">
            <v>อ.เมืองมุกดาหาร</v>
          </cell>
          <cell r="D5066" t="str">
            <v>ต.นาสีนวน</v>
          </cell>
          <cell r="E5066" t="str">
            <v>49000</v>
          </cell>
        </row>
        <row r="5067">
          <cell r="C5067" t="str">
            <v>อ.เมืองมุกดาหาร</v>
          </cell>
          <cell r="D5067" t="str">
            <v>ต.คำป่าหลาย</v>
          </cell>
          <cell r="E5067" t="str">
            <v>49000</v>
          </cell>
        </row>
        <row r="5068">
          <cell r="C5068" t="str">
            <v>อ.เมืองมุกดาหาร</v>
          </cell>
          <cell r="D5068" t="str">
            <v>ต.คำอาฮวน</v>
          </cell>
          <cell r="E5068" t="str">
            <v>49000</v>
          </cell>
        </row>
        <row r="5069">
          <cell r="C5069" t="str">
            <v>อ.เมืองมุกดาหาร</v>
          </cell>
          <cell r="D5069" t="str">
            <v>ต.ดงเย็น</v>
          </cell>
          <cell r="E5069" t="str">
            <v>49000</v>
          </cell>
        </row>
        <row r="5070">
          <cell r="C5070" t="str">
            <v>อ.เมืองมุกดาหาร</v>
          </cell>
          <cell r="D5070" t="str">
            <v>ต.ดงมอน</v>
          </cell>
          <cell r="E5070" t="str">
            <v>49000</v>
          </cell>
        </row>
        <row r="5071">
          <cell r="C5071" t="str">
            <v>อ.เมืองมุกดาหาร</v>
          </cell>
          <cell r="D5071" t="str">
            <v>ต.กุดแข้</v>
          </cell>
          <cell r="E5071" t="str">
            <v>49000</v>
          </cell>
        </row>
        <row r="5072">
          <cell r="C5072" t="str">
            <v>อ.เมืองมุกดาหาร</v>
          </cell>
          <cell r="D5072" t="str">
            <v>ต.หนองแวง</v>
          </cell>
          <cell r="E5072" t="str">
            <v>โปรดระบุ</v>
          </cell>
        </row>
        <row r="5073">
          <cell r="C5073" t="str">
            <v>อ.เมืองมุกดาหาร</v>
          </cell>
          <cell r="D5073" t="str">
            <v>ต.กกแดง</v>
          </cell>
          <cell r="E5073" t="str">
            <v>โปรดระบุ</v>
          </cell>
        </row>
        <row r="5074">
          <cell r="C5074" t="str">
            <v>อ.เมืองมุกดาหาร</v>
          </cell>
          <cell r="D5074" t="str">
            <v>ต.นากอก</v>
          </cell>
          <cell r="E5074" t="str">
            <v>โปรดระบุ</v>
          </cell>
        </row>
        <row r="5075">
          <cell r="C5075" t="str">
            <v>อ.เมืองมุกดาหาร</v>
          </cell>
          <cell r="D5075" t="str">
            <v>ต.นำคมคำสร้อย</v>
          </cell>
          <cell r="E5075" t="str">
            <v>โปรดระบุ</v>
          </cell>
        </row>
        <row r="5076">
          <cell r="C5076" t="str">
            <v>อ.เมืองมุกดาหาร</v>
          </cell>
          <cell r="D5076" t="str">
            <v>ต.บางทรายน้อย</v>
          </cell>
          <cell r="E5076" t="str">
            <v>โปรดระบุ</v>
          </cell>
        </row>
        <row r="5077">
          <cell r="C5077" t="str">
            <v>อ.เมืองมุกดาหาร</v>
          </cell>
          <cell r="D5077" t="str">
            <v>ต.หว้านใหญ่</v>
          </cell>
          <cell r="E5077" t="str">
            <v>โปรดระบุ</v>
          </cell>
        </row>
        <row r="5078">
          <cell r="C5078" t="str">
            <v>อ.นิคมคำสร้อย</v>
          </cell>
          <cell r="D5078" t="str">
            <v>ต.นิคมคำสร้อย</v>
          </cell>
          <cell r="E5078" t="str">
            <v>49130</v>
          </cell>
        </row>
        <row r="5079">
          <cell r="C5079" t="str">
            <v>อ.นิคมคำสร้อย</v>
          </cell>
          <cell r="D5079" t="str">
            <v>ต.นากอก</v>
          </cell>
          <cell r="E5079" t="str">
            <v>49130</v>
          </cell>
        </row>
        <row r="5080">
          <cell r="C5080" t="str">
            <v>อ.นิคมคำสร้อย</v>
          </cell>
          <cell r="D5080" t="str">
            <v>ต.หนองแวง</v>
          </cell>
          <cell r="E5080" t="str">
            <v>49130</v>
          </cell>
        </row>
        <row r="5081">
          <cell r="C5081" t="str">
            <v>อ.นิคมคำสร้อย</v>
          </cell>
          <cell r="D5081" t="str">
            <v>ต.กกแดง</v>
          </cell>
          <cell r="E5081" t="str">
            <v>49130</v>
          </cell>
        </row>
        <row r="5082">
          <cell r="C5082" t="str">
            <v>อ.นิคมคำสร้อย</v>
          </cell>
          <cell r="D5082" t="str">
            <v>ต.นาอุดม</v>
          </cell>
          <cell r="E5082" t="str">
            <v>49130</v>
          </cell>
        </row>
        <row r="5083">
          <cell r="C5083" t="str">
            <v>อ.นิคมคำสร้อย</v>
          </cell>
          <cell r="D5083" t="str">
            <v>ต.โชคชัย</v>
          </cell>
          <cell r="E5083" t="str">
            <v>49130</v>
          </cell>
        </row>
        <row r="5084">
          <cell r="C5084" t="str">
            <v>อ.นิคมคำสร้อย</v>
          </cell>
          <cell r="D5084" t="str">
            <v>ต.ร่มเกล้า</v>
          </cell>
          <cell r="E5084" t="str">
            <v>49130</v>
          </cell>
        </row>
        <row r="5085">
          <cell r="C5085" t="str">
            <v>อ.ดอนตาล</v>
          </cell>
          <cell r="D5085" t="str">
            <v>ต.ดอนตาล</v>
          </cell>
          <cell r="E5085" t="str">
            <v>49120</v>
          </cell>
        </row>
        <row r="5086">
          <cell r="C5086" t="str">
            <v>อ.ดอนตาล</v>
          </cell>
          <cell r="D5086" t="str">
            <v>ต.โพธิ์ไทร</v>
          </cell>
          <cell r="E5086" t="str">
            <v>49120</v>
          </cell>
        </row>
        <row r="5087">
          <cell r="C5087" t="str">
            <v>อ.ดอนตาล</v>
          </cell>
          <cell r="D5087" t="str">
            <v>ต.ป่าไร่</v>
          </cell>
          <cell r="E5087" t="str">
            <v>49120</v>
          </cell>
        </row>
        <row r="5088">
          <cell r="C5088" t="str">
            <v>อ.ดอนตาล</v>
          </cell>
          <cell r="D5088" t="str">
            <v>ต.เหล่าหมี</v>
          </cell>
          <cell r="E5088" t="str">
            <v>49120</v>
          </cell>
        </row>
        <row r="5089">
          <cell r="C5089" t="str">
            <v>อ.ดอนตาล</v>
          </cell>
          <cell r="D5089" t="str">
            <v>ต.บ้านบาก</v>
          </cell>
          <cell r="E5089" t="str">
            <v>49120</v>
          </cell>
        </row>
        <row r="5090">
          <cell r="C5090" t="str">
            <v>อ.ดอนตาล</v>
          </cell>
          <cell r="D5090" t="str">
            <v>ต.นาสะเม็ง</v>
          </cell>
          <cell r="E5090" t="str">
            <v>49120</v>
          </cell>
        </row>
        <row r="5091">
          <cell r="C5091" t="str">
            <v>อ.ดอนตาล</v>
          </cell>
          <cell r="D5091" t="str">
            <v>ต.บ้านแก้ง</v>
          </cell>
          <cell r="E5091" t="str">
            <v>49120</v>
          </cell>
        </row>
        <row r="5092">
          <cell r="C5092" t="str">
            <v>อ.ดงหลวง</v>
          </cell>
          <cell r="D5092" t="str">
            <v>ต.ดงหลวง</v>
          </cell>
          <cell r="E5092" t="str">
            <v>49140</v>
          </cell>
        </row>
        <row r="5093">
          <cell r="C5093" t="str">
            <v>อ.ดงหลวง</v>
          </cell>
          <cell r="D5093" t="str">
            <v>ต.หนองบัว</v>
          </cell>
          <cell r="E5093" t="str">
            <v>49140</v>
          </cell>
        </row>
        <row r="5094">
          <cell r="C5094" t="str">
            <v>อ.ดงหลวง</v>
          </cell>
          <cell r="D5094" t="str">
            <v>ต.กกตูม</v>
          </cell>
          <cell r="E5094" t="str">
            <v>49140</v>
          </cell>
        </row>
        <row r="5095">
          <cell r="C5095" t="str">
            <v>อ.ดงหลวง</v>
          </cell>
          <cell r="D5095" t="str">
            <v>ต.หนองแคน</v>
          </cell>
          <cell r="E5095" t="str">
            <v>49140</v>
          </cell>
        </row>
        <row r="5096">
          <cell r="C5096" t="str">
            <v>อ.ดงหลวง</v>
          </cell>
          <cell r="D5096" t="str">
            <v>ต.ชะโนดน้อย</v>
          </cell>
          <cell r="E5096" t="str">
            <v>49140</v>
          </cell>
        </row>
        <row r="5097">
          <cell r="C5097" t="str">
            <v>อ.ดงหลวง</v>
          </cell>
          <cell r="D5097" t="str">
            <v>ต.พังแดง</v>
          </cell>
          <cell r="E5097" t="str">
            <v>49140</v>
          </cell>
        </row>
        <row r="5098">
          <cell r="C5098" t="str">
            <v>อ.คำชะอี</v>
          </cell>
          <cell r="D5098" t="str">
            <v>ต.หนองสูงใต้</v>
          </cell>
          <cell r="E5098" t="str">
            <v>โปรดระบุ</v>
          </cell>
        </row>
        <row r="5099">
          <cell r="C5099" t="str">
            <v>อ.คำชะอี</v>
          </cell>
          <cell r="D5099" t="str">
            <v>ต.หนองสูง</v>
          </cell>
          <cell r="E5099" t="str">
            <v>โปรดระบุ</v>
          </cell>
        </row>
        <row r="5100">
          <cell r="C5100" t="str">
            <v>อ.คำชะอี</v>
          </cell>
          <cell r="D5100" t="str">
            <v>ต.บ้านซ่ง</v>
          </cell>
          <cell r="E5100" t="str">
            <v>49110</v>
          </cell>
        </row>
        <row r="5101">
          <cell r="C5101" t="str">
            <v>อ.คำชะอี</v>
          </cell>
          <cell r="D5101" t="str">
            <v>ต.คำชะอี</v>
          </cell>
          <cell r="E5101" t="str">
            <v>49110</v>
          </cell>
        </row>
        <row r="5102">
          <cell r="C5102" t="str">
            <v>อ.คำชะอี</v>
          </cell>
          <cell r="D5102" t="str">
            <v>ต.หนองเอี่ยน</v>
          </cell>
          <cell r="E5102" t="str">
            <v>49110</v>
          </cell>
        </row>
        <row r="5103">
          <cell r="C5103" t="str">
            <v>อ.คำชะอี</v>
          </cell>
          <cell r="D5103" t="str">
            <v>ต.บ้านค้อ</v>
          </cell>
          <cell r="E5103" t="str">
            <v>49110</v>
          </cell>
        </row>
        <row r="5104">
          <cell r="C5104" t="str">
            <v>อ.คำชะอี</v>
          </cell>
          <cell r="D5104" t="str">
            <v>ต.บ้านเหล่า</v>
          </cell>
          <cell r="E5104" t="str">
            <v>49110</v>
          </cell>
        </row>
        <row r="5105">
          <cell r="C5105" t="str">
            <v>อ.คำชะอี</v>
          </cell>
          <cell r="D5105" t="str">
            <v>ต.โพนงาม</v>
          </cell>
          <cell r="E5105" t="str">
            <v>49110</v>
          </cell>
        </row>
        <row r="5106">
          <cell r="C5106" t="str">
            <v>อ.คำชะอี</v>
          </cell>
          <cell r="D5106" t="str">
            <v>ต.โนนยาง</v>
          </cell>
          <cell r="E5106" t="str">
            <v>โปรดระบุ</v>
          </cell>
        </row>
        <row r="5107">
          <cell r="C5107" t="str">
            <v>อ.คำชะอี</v>
          </cell>
          <cell r="D5107" t="str">
            <v>ต.บ้านเป้า</v>
          </cell>
          <cell r="E5107" t="str">
            <v>โปรดระบุ</v>
          </cell>
        </row>
        <row r="5108">
          <cell r="C5108" t="str">
            <v>อ.คำชะอี</v>
          </cell>
          <cell r="D5108" t="str">
            <v>ต.เหล่าสร้างถ่อ</v>
          </cell>
          <cell r="E5108" t="str">
            <v>49110</v>
          </cell>
        </row>
        <row r="5109">
          <cell r="C5109" t="str">
            <v>อ.คำชะอี</v>
          </cell>
          <cell r="D5109" t="str">
            <v>ต.คำบก</v>
          </cell>
          <cell r="E5109" t="str">
            <v>49110</v>
          </cell>
        </row>
        <row r="5110">
          <cell r="C5110" t="str">
            <v>อ.คำชะอี</v>
          </cell>
          <cell r="D5110" t="str">
            <v>ต.ภูวง</v>
          </cell>
          <cell r="E5110" t="str">
            <v>โปรดระบุ</v>
          </cell>
        </row>
        <row r="5111">
          <cell r="C5111" t="str">
            <v>อ.คำชะอี</v>
          </cell>
          <cell r="D5111" t="str">
            <v>ต.น้ำเที่ยง</v>
          </cell>
          <cell r="E5111" t="str">
            <v>49110</v>
          </cell>
        </row>
        <row r="5112">
          <cell r="C5112" t="str">
            <v>อ.คำชะอี</v>
          </cell>
          <cell r="D5112" t="str">
            <v>ต.หนองสูงใต้</v>
          </cell>
          <cell r="E5112" t="str">
            <v>โปรดระบุ</v>
          </cell>
        </row>
        <row r="5113">
          <cell r="C5113" t="str">
            <v>อ.คำชะอี</v>
          </cell>
          <cell r="D5113" t="str">
            <v>ต.บ้านเป้า</v>
          </cell>
          <cell r="E5113" t="str">
            <v>โปรดระบุ</v>
          </cell>
        </row>
        <row r="5114">
          <cell r="C5114" t="str">
            <v>อ.คำชะอี</v>
          </cell>
          <cell r="D5114" t="str">
            <v>ต.หนองสูง</v>
          </cell>
          <cell r="E5114" t="str">
            <v>โปรดระบุ</v>
          </cell>
        </row>
        <row r="5115">
          <cell r="C5115" t="str">
            <v>อ.หว้านใหญ่</v>
          </cell>
          <cell r="D5115" t="str">
            <v>ต.หว้านใหญ่</v>
          </cell>
          <cell r="E5115" t="str">
            <v>49150</v>
          </cell>
        </row>
        <row r="5116">
          <cell r="C5116" t="str">
            <v>อ.หว้านใหญ่</v>
          </cell>
          <cell r="D5116" t="str">
            <v>ต.ป่งขาม</v>
          </cell>
          <cell r="E5116" t="str">
            <v>49150</v>
          </cell>
        </row>
        <row r="5117">
          <cell r="C5117" t="str">
            <v>อ.หว้านใหญ่</v>
          </cell>
          <cell r="D5117" t="str">
            <v>ต.บางทรายน้อย</v>
          </cell>
          <cell r="E5117" t="str">
            <v>49150</v>
          </cell>
        </row>
        <row r="5118">
          <cell r="C5118" t="str">
            <v>อ.หว้านใหญ่</v>
          </cell>
          <cell r="D5118" t="str">
            <v>ต.ชะโนด</v>
          </cell>
          <cell r="E5118" t="str">
            <v>49150</v>
          </cell>
        </row>
        <row r="5119">
          <cell r="C5119" t="str">
            <v>อ.หว้านใหญ่</v>
          </cell>
          <cell r="D5119" t="str">
            <v>ต.ดงหมู</v>
          </cell>
          <cell r="E5119" t="str">
            <v>49150</v>
          </cell>
        </row>
        <row r="5120">
          <cell r="C5120" t="str">
            <v>อ.หนองสูง</v>
          </cell>
          <cell r="D5120" t="str">
            <v>ต.หนองสูง</v>
          </cell>
          <cell r="E5120" t="str">
            <v>49160</v>
          </cell>
        </row>
        <row r="5121">
          <cell r="C5121" t="str">
            <v>อ.หนองสูง</v>
          </cell>
          <cell r="D5121" t="str">
            <v>ต.โนนยาง</v>
          </cell>
          <cell r="E5121" t="str">
            <v>49160</v>
          </cell>
        </row>
        <row r="5122">
          <cell r="C5122" t="str">
            <v>อ.หนองสูง</v>
          </cell>
          <cell r="D5122" t="str">
            <v>ต.ภูวง</v>
          </cell>
          <cell r="E5122" t="str">
            <v>49160</v>
          </cell>
        </row>
        <row r="5123">
          <cell r="C5123" t="str">
            <v>อ.หนองสูง</v>
          </cell>
          <cell r="D5123" t="str">
            <v>ต.บ้านเป้า</v>
          </cell>
          <cell r="E5123" t="str">
            <v>49160</v>
          </cell>
        </row>
        <row r="5124">
          <cell r="C5124" t="str">
            <v>อ.หนองสูง</v>
          </cell>
          <cell r="D5124" t="str">
            <v>ต.หนองสูงใต้</v>
          </cell>
          <cell r="E5124" t="str">
            <v>49160</v>
          </cell>
        </row>
        <row r="5125">
          <cell r="C5125" t="str">
            <v>อ.หนองสูง</v>
          </cell>
          <cell r="D5125" t="str">
            <v>ต.หนองสูงเหนือ</v>
          </cell>
          <cell r="E5125" t="str">
            <v>49160</v>
          </cell>
        </row>
        <row r="5126">
          <cell r="C5126" t="str">
            <v>อ.เมืองแม่ฮ่องสอน</v>
          </cell>
          <cell r="D5126" t="str">
            <v>ต.จองคำ</v>
          </cell>
          <cell r="E5126" t="str">
            <v>58000</v>
          </cell>
        </row>
        <row r="5127">
          <cell r="C5127" t="str">
            <v>อ.เมืองแม่ฮ่องสอน</v>
          </cell>
          <cell r="D5127" t="str">
            <v>ต.ห้วยโป่ง</v>
          </cell>
          <cell r="E5127" t="str">
            <v>58000</v>
          </cell>
        </row>
        <row r="5128">
          <cell r="C5128" t="str">
            <v>อ.เมืองแม่ฮ่องสอน</v>
          </cell>
          <cell r="D5128" t="str">
            <v>ต.ผาบ่อง</v>
          </cell>
          <cell r="E5128" t="str">
            <v>58000</v>
          </cell>
        </row>
        <row r="5129">
          <cell r="C5129" t="str">
            <v>อ.เมืองแม่ฮ่องสอน</v>
          </cell>
          <cell r="D5129" t="str">
            <v>ต.ปางหมู</v>
          </cell>
          <cell r="E5129" t="str">
            <v>58000</v>
          </cell>
        </row>
        <row r="5130">
          <cell r="C5130" t="str">
            <v>อ.เมืองแม่ฮ่องสอน</v>
          </cell>
          <cell r="D5130" t="str">
            <v>ต.หมอกจำแป่</v>
          </cell>
          <cell r="E5130" t="str">
            <v>58000</v>
          </cell>
        </row>
        <row r="5131">
          <cell r="C5131" t="str">
            <v>อ.เมืองแม่ฮ่องสอน</v>
          </cell>
          <cell r="D5131" t="str">
            <v>ต.ห้วยผา</v>
          </cell>
          <cell r="E5131" t="str">
            <v>58000</v>
          </cell>
        </row>
        <row r="5132">
          <cell r="C5132" t="str">
            <v>อ.เมืองแม่ฮ่องสอน</v>
          </cell>
          <cell r="D5132" t="str">
            <v>ต.ปางมะผ้า</v>
          </cell>
          <cell r="E5132" t="str">
            <v>โปรดระบุ</v>
          </cell>
        </row>
        <row r="5133">
          <cell r="C5133" t="str">
            <v>อ.เมืองแม่ฮ่องสอน</v>
          </cell>
          <cell r="D5133" t="str">
            <v>ต.สบป่อง</v>
          </cell>
          <cell r="E5133" t="str">
            <v>โปรดระบุ</v>
          </cell>
        </row>
        <row r="5134">
          <cell r="C5134" t="str">
            <v>อ.เมืองแม่ฮ่องสอน</v>
          </cell>
          <cell r="D5134" t="str">
            <v>ต.ห้วยปูลิง</v>
          </cell>
          <cell r="E5134" t="str">
            <v>58000</v>
          </cell>
        </row>
        <row r="5135">
          <cell r="C5135" t="str">
            <v>อ.ขุนยวม</v>
          </cell>
          <cell r="D5135" t="str">
            <v>ต.ขุนยวม</v>
          </cell>
          <cell r="E5135" t="str">
            <v>58140</v>
          </cell>
        </row>
        <row r="5136">
          <cell r="C5136" t="str">
            <v>อ.ขุนยวม</v>
          </cell>
          <cell r="D5136" t="str">
            <v>ต.แม่เงา</v>
          </cell>
          <cell r="E5136" t="str">
            <v>58140</v>
          </cell>
        </row>
        <row r="5137">
          <cell r="C5137" t="str">
            <v>อ.ขุนยวม</v>
          </cell>
          <cell r="D5137" t="str">
            <v>ต.เมืองปอน</v>
          </cell>
          <cell r="E5137" t="str">
            <v>58140</v>
          </cell>
        </row>
        <row r="5138">
          <cell r="C5138" t="str">
            <v>อ.ขุนยวม</v>
          </cell>
          <cell r="D5138" t="str">
            <v>ต.แม่ยวมน้อย</v>
          </cell>
          <cell r="E5138" t="str">
            <v>58140</v>
          </cell>
        </row>
        <row r="5139">
          <cell r="C5139" t="str">
            <v>อ.ขุนยวม</v>
          </cell>
          <cell r="D5139" t="str">
            <v>ต.แม่กิ๊</v>
          </cell>
          <cell r="E5139" t="str">
            <v>58140</v>
          </cell>
        </row>
        <row r="5140">
          <cell r="C5140" t="str">
            <v>อ.ขุนยวม</v>
          </cell>
          <cell r="D5140" t="str">
            <v>ต.แม่อูคอ</v>
          </cell>
          <cell r="E5140" t="str">
            <v>58140</v>
          </cell>
        </row>
        <row r="5141">
          <cell r="C5141" t="str">
            <v>อ.ปาย</v>
          </cell>
          <cell r="D5141" t="str">
            <v>ต.เวียงใต้</v>
          </cell>
          <cell r="E5141" t="str">
            <v>58130</v>
          </cell>
        </row>
        <row r="5142">
          <cell r="C5142" t="str">
            <v>อ.ปาย</v>
          </cell>
          <cell r="D5142" t="str">
            <v>ต.เวียงเหนือ</v>
          </cell>
          <cell r="E5142" t="str">
            <v>58130</v>
          </cell>
        </row>
        <row r="5143">
          <cell r="C5143" t="str">
            <v>อ.ปาย</v>
          </cell>
          <cell r="D5143" t="str">
            <v>ต.แม่นาเติง</v>
          </cell>
          <cell r="E5143" t="str">
            <v>58130</v>
          </cell>
        </row>
        <row r="5144">
          <cell r="C5144" t="str">
            <v>อ.ปาย</v>
          </cell>
          <cell r="D5144" t="str">
            <v>ต.แม่ฮี้</v>
          </cell>
          <cell r="E5144" t="str">
            <v>58130</v>
          </cell>
        </row>
        <row r="5145">
          <cell r="C5145" t="str">
            <v>อ.ปาย</v>
          </cell>
          <cell r="D5145" t="str">
            <v>ต.ทุ่งยาว</v>
          </cell>
          <cell r="E5145" t="str">
            <v>58130</v>
          </cell>
        </row>
        <row r="5146">
          <cell r="C5146" t="str">
            <v>อ.ปาย</v>
          </cell>
          <cell r="D5146" t="str">
            <v>ต.เมืองแปง</v>
          </cell>
          <cell r="E5146" t="str">
            <v>58130</v>
          </cell>
        </row>
        <row r="5147">
          <cell r="C5147" t="str">
            <v>อ.ปาย</v>
          </cell>
          <cell r="D5147" t="str">
            <v>ต.โป่งสา</v>
          </cell>
          <cell r="E5147" t="str">
            <v>58130</v>
          </cell>
        </row>
        <row r="5148">
          <cell r="C5148" t="str">
            <v>อ.แม่สะเรียง</v>
          </cell>
          <cell r="D5148" t="str">
            <v>ต.บ้านกาศ</v>
          </cell>
          <cell r="E5148" t="str">
            <v>58110</v>
          </cell>
        </row>
        <row r="5149">
          <cell r="C5149" t="str">
            <v>อ.แม่สะเรียง</v>
          </cell>
          <cell r="D5149" t="str">
            <v>ต.แม่สะเรียง</v>
          </cell>
          <cell r="E5149" t="str">
            <v>58110</v>
          </cell>
        </row>
        <row r="5150">
          <cell r="C5150" t="str">
            <v>อ.แม่สะเรียง</v>
          </cell>
          <cell r="D5150" t="str">
            <v>ต.แม่คง</v>
          </cell>
          <cell r="E5150" t="str">
            <v>58110</v>
          </cell>
        </row>
        <row r="5151">
          <cell r="C5151" t="str">
            <v>อ.แม่สะเรียง</v>
          </cell>
          <cell r="D5151" t="str">
            <v>ต.แม่เหาะ</v>
          </cell>
          <cell r="E5151" t="str">
            <v>58110</v>
          </cell>
        </row>
        <row r="5152">
          <cell r="C5152" t="str">
            <v>อ.แม่สะเรียง</v>
          </cell>
          <cell r="D5152" t="str">
            <v>ต.แม่ยวม</v>
          </cell>
          <cell r="E5152" t="str">
            <v>58110</v>
          </cell>
        </row>
        <row r="5153">
          <cell r="C5153" t="str">
            <v>อ.แม่สะเรียง</v>
          </cell>
          <cell r="D5153" t="str">
            <v>ต.เสาหิน</v>
          </cell>
          <cell r="E5153" t="str">
            <v>58110</v>
          </cell>
        </row>
        <row r="5154">
          <cell r="C5154" t="str">
            <v>อ.แม่สะเรียง</v>
          </cell>
          <cell r="D5154" t="str">
            <v>ต.ป่าแป๋</v>
          </cell>
          <cell r="E5154" t="str">
            <v>58110</v>
          </cell>
        </row>
        <row r="5155">
          <cell r="C5155" t="str">
            <v>อ.แม่สะเรียง</v>
          </cell>
          <cell r="D5155" t="str">
            <v>ต.กองกอย</v>
          </cell>
          <cell r="E5155" t="str">
            <v>โปรดระบุ</v>
          </cell>
        </row>
        <row r="5156">
          <cell r="C5156" t="str">
            <v>อ.แม่สะเรียง</v>
          </cell>
          <cell r="D5156" t="str">
            <v>ต.แม่คะตวน</v>
          </cell>
          <cell r="E5156" t="str">
            <v>โปรดระบุ</v>
          </cell>
        </row>
        <row r="5157">
          <cell r="C5157" t="str">
            <v>อ.แม่สะเรียง</v>
          </cell>
          <cell r="D5157" t="str">
            <v>ต.สบเมย</v>
          </cell>
          <cell r="E5157" t="str">
            <v>โปรดระบุ</v>
          </cell>
        </row>
        <row r="5158">
          <cell r="C5158" t="str">
            <v>อ.แม่ลาน้อย</v>
          </cell>
          <cell r="D5158" t="str">
            <v>ต.แม่ลาน้อย</v>
          </cell>
          <cell r="E5158" t="str">
            <v>58120</v>
          </cell>
        </row>
        <row r="5159">
          <cell r="C5159" t="str">
            <v>อ.แม่ลาน้อย</v>
          </cell>
          <cell r="D5159" t="str">
            <v>ต.แม่ลาหลวง</v>
          </cell>
          <cell r="E5159" t="str">
            <v>58120</v>
          </cell>
        </row>
        <row r="5160">
          <cell r="C5160" t="str">
            <v>อ.แม่ลาน้อย</v>
          </cell>
          <cell r="D5160" t="str">
            <v>ต.ท่าผาปุ้ม</v>
          </cell>
          <cell r="E5160" t="str">
            <v>58120</v>
          </cell>
        </row>
        <row r="5161">
          <cell r="C5161" t="str">
            <v>อ.แม่ลาน้อย</v>
          </cell>
          <cell r="D5161" t="str">
            <v>ต.แม่โถ</v>
          </cell>
          <cell r="E5161" t="str">
            <v>58120</v>
          </cell>
        </row>
        <row r="5162">
          <cell r="C5162" t="str">
            <v>อ.แม่ลาน้อย</v>
          </cell>
          <cell r="D5162" t="str">
            <v>ต.ห้วยห้อม</v>
          </cell>
          <cell r="E5162" t="str">
            <v>58120</v>
          </cell>
        </row>
        <row r="5163">
          <cell r="C5163" t="str">
            <v>อ.แม่ลาน้อย</v>
          </cell>
          <cell r="D5163" t="str">
            <v>ต.แม่นาจาง</v>
          </cell>
          <cell r="E5163" t="str">
            <v>58120</v>
          </cell>
        </row>
        <row r="5164">
          <cell r="C5164" t="str">
            <v>อ.แม่ลาน้อย</v>
          </cell>
          <cell r="D5164" t="str">
            <v>ต.สันติคีรี</v>
          </cell>
          <cell r="E5164" t="str">
            <v>58120</v>
          </cell>
        </row>
        <row r="5165">
          <cell r="C5165" t="str">
            <v>อ.แม่ลาน้อย</v>
          </cell>
          <cell r="D5165" t="str">
            <v>ต.ขุนแม่ลาน้อย</v>
          </cell>
          <cell r="E5165" t="str">
            <v>58120</v>
          </cell>
        </row>
        <row r="5166">
          <cell r="C5166" t="str">
            <v>อ.สบเมย</v>
          </cell>
          <cell r="D5166" t="str">
            <v>ต.สบเมย</v>
          </cell>
          <cell r="E5166" t="str">
            <v>58110</v>
          </cell>
        </row>
        <row r="5167">
          <cell r="C5167" t="str">
            <v>อ.สบเมย</v>
          </cell>
          <cell r="D5167" t="str">
            <v>ต.แม่คะตวน</v>
          </cell>
          <cell r="E5167" t="str">
            <v>58110</v>
          </cell>
        </row>
        <row r="5168">
          <cell r="C5168" t="str">
            <v>อ.สบเมย</v>
          </cell>
          <cell r="D5168" t="str">
            <v>ต.กองก๋อย</v>
          </cell>
          <cell r="E5168" t="str">
            <v>58110</v>
          </cell>
        </row>
        <row r="5169">
          <cell r="C5169" t="str">
            <v>อ.สบเมย</v>
          </cell>
          <cell r="D5169" t="str">
            <v>ต.แม่สวด</v>
          </cell>
          <cell r="E5169" t="str">
            <v>58110</v>
          </cell>
        </row>
        <row r="5170">
          <cell r="C5170" t="str">
            <v>อ.สบเมย</v>
          </cell>
          <cell r="D5170" t="str">
            <v>ต.ป่าโปง</v>
          </cell>
          <cell r="E5170" t="str">
            <v>58110</v>
          </cell>
        </row>
        <row r="5171">
          <cell r="C5171" t="str">
            <v>อ.สบเมย</v>
          </cell>
          <cell r="D5171" t="str">
            <v>ต.แม่สามแลบ</v>
          </cell>
          <cell r="E5171" t="str">
            <v>58110</v>
          </cell>
        </row>
        <row r="5172">
          <cell r="C5172" t="str">
            <v>อ.ปางมะผ้า</v>
          </cell>
          <cell r="D5172" t="str">
            <v>ต.สบป่อง</v>
          </cell>
          <cell r="E5172" t="str">
            <v>58150</v>
          </cell>
        </row>
        <row r="5173">
          <cell r="C5173" t="str">
            <v>อ.ปางมะผ้า</v>
          </cell>
          <cell r="D5173" t="str">
            <v>ต.ปางมะผ้า</v>
          </cell>
          <cell r="E5173" t="str">
            <v>58150</v>
          </cell>
        </row>
        <row r="5174">
          <cell r="C5174" t="str">
            <v>อ.ปางมะผ้า</v>
          </cell>
          <cell r="D5174" t="str">
            <v>ต.ถ้ำลอด</v>
          </cell>
          <cell r="E5174" t="str">
            <v>58150</v>
          </cell>
        </row>
        <row r="5175">
          <cell r="C5175" t="str">
            <v>อ.ปางมะผ้า</v>
          </cell>
          <cell r="D5175" t="str">
            <v>ต.นาปู่ป้อม</v>
          </cell>
          <cell r="E5175" t="str">
            <v>58150</v>
          </cell>
        </row>
        <row r="5176">
          <cell r="C5176" t="str">
            <v>อ.เมืองยโสธร</v>
          </cell>
          <cell r="D5176" t="str">
            <v>ต.ในเมือง</v>
          </cell>
          <cell r="E5176" t="str">
            <v>35000</v>
          </cell>
        </row>
        <row r="5177">
          <cell r="C5177" t="str">
            <v>อ.เมืองยโสธร</v>
          </cell>
          <cell r="D5177" t="str">
            <v>ต.น้ำคำใหญ่</v>
          </cell>
          <cell r="E5177" t="str">
            <v>35000</v>
          </cell>
        </row>
        <row r="5178">
          <cell r="C5178" t="str">
            <v>อ.เมืองยโสธร</v>
          </cell>
          <cell r="D5178" t="str">
            <v>ต.ตาดทอง</v>
          </cell>
          <cell r="E5178" t="str">
            <v>35000</v>
          </cell>
        </row>
        <row r="5179">
          <cell r="C5179" t="str">
            <v>อ.เมืองยโสธร</v>
          </cell>
          <cell r="D5179" t="str">
            <v>ต.สำราญ</v>
          </cell>
          <cell r="E5179" t="str">
            <v>35000</v>
          </cell>
        </row>
        <row r="5180">
          <cell r="C5180" t="str">
            <v>อ.เมืองยโสธร</v>
          </cell>
          <cell r="D5180" t="str">
            <v>ต.ค้อเหนือ</v>
          </cell>
          <cell r="E5180" t="str">
            <v>35000</v>
          </cell>
        </row>
        <row r="5181">
          <cell r="C5181" t="str">
            <v>อ.เมืองยโสธร</v>
          </cell>
          <cell r="D5181" t="str">
            <v>ต.ดู่ทุ่ง</v>
          </cell>
          <cell r="E5181" t="str">
            <v>35000</v>
          </cell>
        </row>
        <row r="5182">
          <cell r="C5182" t="str">
            <v>อ.เมืองยโสธร</v>
          </cell>
          <cell r="D5182" t="str">
            <v>ต.เดิด</v>
          </cell>
          <cell r="E5182" t="str">
            <v>35000</v>
          </cell>
        </row>
        <row r="5183">
          <cell r="C5183" t="str">
            <v>อ.เมืองยโสธร</v>
          </cell>
          <cell r="D5183" t="str">
            <v>ต.ขั้นไดใหญ่</v>
          </cell>
          <cell r="E5183" t="str">
            <v>35000</v>
          </cell>
        </row>
        <row r="5184">
          <cell r="C5184" t="str">
            <v>อ.เมืองยโสธร</v>
          </cell>
          <cell r="D5184" t="str">
            <v>ต.ทุ่งแต้</v>
          </cell>
          <cell r="E5184" t="str">
            <v>35000</v>
          </cell>
        </row>
        <row r="5185">
          <cell r="C5185" t="str">
            <v>อ.เมืองยโสธร</v>
          </cell>
          <cell r="D5185" t="str">
            <v>ต.สิงห์</v>
          </cell>
          <cell r="E5185" t="str">
            <v>35000</v>
          </cell>
        </row>
        <row r="5186">
          <cell r="C5186" t="str">
            <v>อ.เมืองยโสธร</v>
          </cell>
          <cell r="D5186" t="str">
            <v>ต.นาสะไมย์</v>
          </cell>
          <cell r="E5186" t="str">
            <v>35000</v>
          </cell>
        </row>
        <row r="5187">
          <cell r="C5187" t="str">
            <v>อ.เมืองยโสธร</v>
          </cell>
          <cell r="D5187" t="str">
            <v>ต.เขื่องคำ</v>
          </cell>
          <cell r="E5187" t="str">
            <v>35000</v>
          </cell>
        </row>
        <row r="5188">
          <cell r="C5188" t="str">
            <v>อ.เมืองยโสธร</v>
          </cell>
          <cell r="D5188" t="str">
            <v>ต.หนองหิน</v>
          </cell>
          <cell r="E5188" t="str">
            <v>35000</v>
          </cell>
        </row>
        <row r="5189">
          <cell r="C5189" t="str">
            <v>อ.เมืองยโสธร</v>
          </cell>
          <cell r="D5189" t="str">
            <v>ต.หนองคู</v>
          </cell>
          <cell r="E5189" t="str">
            <v>35000</v>
          </cell>
        </row>
        <row r="5190">
          <cell r="C5190" t="str">
            <v>อ.เมืองยโสธร</v>
          </cell>
          <cell r="D5190" t="str">
            <v>ต.ขุมเงิน</v>
          </cell>
          <cell r="E5190" t="str">
            <v>35000</v>
          </cell>
        </row>
        <row r="5191">
          <cell r="C5191" t="str">
            <v>อ.เมืองยโสธร</v>
          </cell>
          <cell r="D5191" t="str">
            <v>ต.ทุ่งนางโอก</v>
          </cell>
          <cell r="E5191" t="str">
            <v>35000</v>
          </cell>
        </row>
        <row r="5192">
          <cell r="C5192" t="str">
            <v>อ.เมืองยโสธร</v>
          </cell>
          <cell r="D5192" t="str">
            <v>ต.หนองเรือ</v>
          </cell>
          <cell r="E5192" t="str">
            <v>35000</v>
          </cell>
        </row>
        <row r="5193">
          <cell r="C5193" t="str">
            <v>อ.เมืองยโสธร</v>
          </cell>
          <cell r="D5193" t="str">
            <v>ต.หนองเป็ด</v>
          </cell>
          <cell r="E5193" t="str">
            <v>35000</v>
          </cell>
        </row>
        <row r="5194">
          <cell r="C5194" t="str">
            <v>อ.เมืองยโสธร</v>
          </cell>
          <cell r="D5194" t="str">
            <v>ต.นาเวียง</v>
          </cell>
          <cell r="E5194" t="str">
            <v>โปรดระบุ</v>
          </cell>
        </row>
        <row r="5195">
          <cell r="C5195" t="str">
            <v>อ.เมืองยโสธร</v>
          </cell>
          <cell r="D5195" t="str">
            <v>ต.ดงมะไฟ</v>
          </cell>
          <cell r="E5195" t="str">
            <v>โปรดระบุ</v>
          </cell>
        </row>
        <row r="5196">
          <cell r="C5196" t="str">
            <v>อ.เมืองยโสธร</v>
          </cell>
          <cell r="D5196" t="str">
            <v>ต.ดู่ลาย</v>
          </cell>
          <cell r="E5196" t="str">
            <v>โปรดระบุ</v>
          </cell>
        </row>
        <row r="5197">
          <cell r="C5197" t="str">
            <v>อ.เมืองยโสธร</v>
          </cell>
          <cell r="D5197" t="str">
            <v>ต.ทรายมูล</v>
          </cell>
          <cell r="E5197" t="str">
            <v>โปรดระบุ</v>
          </cell>
        </row>
        <row r="5198">
          <cell r="C5198" t="str">
            <v>อ.ทรายมูล</v>
          </cell>
          <cell r="D5198" t="str">
            <v>ต.ทรายมูล</v>
          </cell>
          <cell r="E5198" t="str">
            <v>35170</v>
          </cell>
        </row>
        <row r="5199">
          <cell r="C5199" t="str">
            <v>อ.ทรายมูล</v>
          </cell>
          <cell r="D5199" t="str">
            <v>ต.ดู่ลาด</v>
          </cell>
          <cell r="E5199" t="str">
            <v>35170</v>
          </cell>
        </row>
        <row r="5200">
          <cell r="C5200" t="str">
            <v>อ.ทรายมูล</v>
          </cell>
          <cell r="D5200" t="str">
            <v>ต.ดงมะไฟ</v>
          </cell>
          <cell r="E5200" t="str">
            <v>35170</v>
          </cell>
        </row>
        <row r="5201">
          <cell r="C5201" t="str">
            <v>อ.ทรายมูล</v>
          </cell>
          <cell r="D5201" t="str">
            <v>ต.นาเวียง</v>
          </cell>
          <cell r="E5201" t="str">
            <v>35170</v>
          </cell>
        </row>
        <row r="5202">
          <cell r="C5202" t="str">
            <v>อ.ทรายมูล</v>
          </cell>
          <cell r="D5202" t="str">
            <v>ต.ไผ่</v>
          </cell>
          <cell r="E5202" t="str">
            <v>35170</v>
          </cell>
        </row>
        <row r="5203">
          <cell r="C5203" t="str">
            <v>อ.กุดชุม</v>
          </cell>
          <cell r="D5203" t="str">
            <v>ต.กุดชุม</v>
          </cell>
          <cell r="E5203" t="str">
            <v>35140</v>
          </cell>
        </row>
        <row r="5204">
          <cell r="C5204" t="str">
            <v>อ.กุดชุม</v>
          </cell>
          <cell r="D5204" t="str">
            <v>ต.โนนเปือย</v>
          </cell>
          <cell r="E5204" t="str">
            <v>35140</v>
          </cell>
        </row>
        <row r="5205">
          <cell r="C5205" t="str">
            <v>อ.กุดชุม</v>
          </cell>
          <cell r="D5205" t="str">
            <v>ต.กำแมด</v>
          </cell>
          <cell r="E5205" t="str">
            <v>35140</v>
          </cell>
        </row>
        <row r="5206">
          <cell r="C5206" t="str">
            <v>อ.กุดชุม</v>
          </cell>
          <cell r="D5206" t="str">
            <v>ต.นาโส่</v>
          </cell>
          <cell r="E5206" t="str">
            <v>35140</v>
          </cell>
        </row>
        <row r="5207">
          <cell r="C5207" t="str">
            <v>อ.กุดชุม</v>
          </cell>
          <cell r="D5207" t="str">
            <v>ต.ห้วยแก้ง</v>
          </cell>
          <cell r="E5207" t="str">
            <v>35140</v>
          </cell>
        </row>
        <row r="5208">
          <cell r="C5208" t="str">
            <v>อ.กุดชุม</v>
          </cell>
          <cell r="D5208" t="str">
            <v>ต.หนองหมี</v>
          </cell>
          <cell r="E5208" t="str">
            <v>35140</v>
          </cell>
        </row>
        <row r="5209">
          <cell r="C5209" t="str">
            <v>อ.กุดชุม</v>
          </cell>
          <cell r="D5209" t="str">
            <v>ต.โพนงาม</v>
          </cell>
          <cell r="E5209" t="str">
            <v>35140</v>
          </cell>
        </row>
        <row r="5210">
          <cell r="C5210" t="str">
            <v>อ.กุดชุม</v>
          </cell>
          <cell r="D5210" t="str">
            <v>ต.คำน้ำสร้าง</v>
          </cell>
          <cell r="E5210" t="str">
            <v>35140</v>
          </cell>
        </row>
        <row r="5211">
          <cell r="C5211" t="str">
            <v>อ.กุดชุม</v>
          </cell>
          <cell r="D5211" t="str">
            <v>ต.หนองแหน</v>
          </cell>
          <cell r="E5211" t="str">
            <v>35140</v>
          </cell>
        </row>
        <row r="5212">
          <cell r="C5212" t="str">
            <v>อ.คำเขื่อนแก้ว</v>
          </cell>
          <cell r="D5212" t="str">
            <v>ต.ลุมพุก</v>
          </cell>
          <cell r="E5212" t="str">
            <v>35110</v>
          </cell>
        </row>
        <row r="5213">
          <cell r="C5213" t="str">
            <v>อ.คำเขื่อนแก้ว</v>
          </cell>
          <cell r="D5213" t="str">
            <v>ต.ย่อ</v>
          </cell>
          <cell r="E5213" t="str">
            <v>35110</v>
          </cell>
        </row>
        <row r="5214">
          <cell r="C5214" t="str">
            <v>อ.คำเขื่อนแก้ว</v>
          </cell>
          <cell r="D5214" t="str">
            <v>ต.สงเปือย</v>
          </cell>
          <cell r="E5214" t="str">
            <v>35110</v>
          </cell>
        </row>
        <row r="5215">
          <cell r="C5215" t="str">
            <v>อ.คำเขื่อนแก้ว</v>
          </cell>
          <cell r="D5215" t="str">
            <v>ต.โพนทัน</v>
          </cell>
          <cell r="E5215" t="str">
            <v>35110</v>
          </cell>
        </row>
        <row r="5216">
          <cell r="C5216" t="str">
            <v>อ.คำเขื่อนแก้ว</v>
          </cell>
          <cell r="D5216" t="str">
            <v>ต.ทุ่งมน</v>
          </cell>
          <cell r="E5216" t="str">
            <v>35110</v>
          </cell>
        </row>
        <row r="5217">
          <cell r="C5217" t="str">
            <v>อ.คำเขื่อนแก้ว</v>
          </cell>
          <cell r="D5217" t="str">
            <v>ต.นาคำ</v>
          </cell>
          <cell r="E5217" t="str">
            <v>35180</v>
          </cell>
        </row>
        <row r="5218">
          <cell r="C5218" t="str">
            <v>อ.คำเขื่อนแก้ว</v>
          </cell>
          <cell r="D5218" t="str">
            <v>ต.ดงแคนใหญ่</v>
          </cell>
          <cell r="E5218" t="str">
            <v>35180</v>
          </cell>
        </row>
        <row r="5219">
          <cell r="C5219" t="str">
            <v>อ.คำเขื่อนแก้ว</v>
          </cell>
          <cell r="D5219" t="str">
            <v>ต.กู่จาน</v>
          </cell>
          <cell r="E5219" t="str">
            <v>35110</v>
          </cell>
        </row>
        <row r="5220">
          <cell r="C5220" t="str">
            <v>อ.คำเขื่อนแก้ว</v>
          </cell>
          <cell r="D5220" t="str">
            <v>ต.นาแก</v>
          </cell>
          <cell r="E5220" t="str">
            <v>35180</v>
          </cell>
        </row>
        <row r="5221">
          <cell r="C5221" t="str">
            <v>อ.คำเขื่อนแก้ว</v>
          </cell>
          <cell r="D5221" t="str">
            <v>ต.กุดกุง</v>
          </cell>
          <cell r="E5221" t="str">
            <v>35110</v>
          </cell>
        </row>
        <row r="5222">
          <cell r="C5222" t="str">
            <v>อ.คำเขื่อนแก้ว</v>
          </cell>
          <cell r="D5222" t="str">
            <v>ต.เหล่าไฮ</v>
          </cell>
          <cell r="E5222" t="str">
            <v>35110</v>
          </cell>
        </row>
        <row r="5223">
          <cell r="C5223" t="str">
            <v>อ.คำเขื่อนแก้ว</v>
          </cell>
          <cell r="D5223" t="str">
            <v>ต.แคนน้อย</v>
          </cell>
          <cell r="E5223" t="str">
            <v>35180</v>
          </cell>
        </row>
        <row r="5224">
          <cell r="C5224" t="str">
            <v>อ.คำเขื่อนแก้ว</v>
          </cell>
          <cell r="D5224" t="str">
            <v>ต.ดงเจริญ</v>
          </cell>
          <cell r="E5224" t="str">
            <v>35110</v>
          </cell>
        </row>
        <row r="5225">
          <cell r="C5225" t="str">
            <v>อ.ป่าติ้ว</v>
          </cell>
          <cell r="D5225" t="str">
            <v>ต.โพธิ์ไทร</v>
          </cell>
          <cell r="E5225" t="str">
            <v>35150</v>
          </cell>
        </row>
        <row r="5226">
          <cell r="C5226" t="str">
            <v>อ.ป่าติ้ว</v>
          </cell>
          <cell r="D5226" t="str">
            <v>ต.กระจาย</v>
          </cell>
          <cell r="E5226" t="str">
            <v>35150</v>
          </cell>
        </row>
        <row r="5227">
          <cell r="C5227" t="str">
            <v>อ.ป่าติ้ว</v>
          </cell>
          <cell r="D5227" t="str">
            <v>ต.โคกนาโก</v>
          </cell>
          <cell r="E5227" t="str">
            <v>35150</v>
          </cell>
        </row>
        <row r="5228">
          <cell r="C5228" t="str">
            <v>อ.ป่าติ้ว</v>
          </cell>
          <cell r="D5228" t="str">
            <v>ต.เชียงเพ็ง</v>
          </cell>
          <cell r="E5228" t="str">
            <v>35150</v>
          </cell>
        </row>
        <row r="5229">
          <cell r="C5229" t="str">
            <v>อ.ป่าติ้ว</v>
          </cell>
          <cell r="D5229" t="str">
            <v>ต.ศรีฐาน</v>
          </cell>
          <cell r="E5229" t="str">
            <v>35150</v>
          </cell>
        </row>
        <row r="5230">
          <cell r="C5230" t="str">
            <v>อ.มหาชนะชัย</v>
          </cell>
          <cell r="D5230" t="str">
            <v>ต.ฟ้าหยาด</v>
          </cell>
          <cell r="E5230" t="str">
            <v>35130</v>
          </cell>
        </row>
        <row r="5231">
          <cell r="C5231" t="str">
            <v>อ.มหาชนะชัย</v>
          </cell>
          <cell r="D5231" t="str">
            <v>ต.หัวเมือง</v>
          </cell>
          <cell r="E5231" t="str">
            <v>35130</v>
          </cell>
        </row>
        <row r="5232">
          <cell r="C5232" t="str">
            <v>อ.มหาชนะชัย</v>
          </cell>
          <cell r="D5232" t="str">
            <v>ต.คูเมือง</v>
          </cell>
          <cell r="E5232" t="str">
            <v>35130</v>
          </cell>
        </row>
        <row r="5233">
          <cell r="C5233" t="str">
            <v>อ.มหาชนะชัย</v>
          </cell>
          <cell r="D5233" t="str">
            <v>ต.ผือฮี</v>
          </cell>
          <cell r="E5233" t="str">
            <v>35130</v>
          </cell>
        </row>
        <row r="5234">
          <cell r="C5234" t="str">
            <v>อ.มหาชนะชัย</v>
          </cell>
          <cell r="D5234" t="str">
            <v>ต.บากเรือ</v>
          </cell>
          <cell r="E5234" t="str">
            <v>35130</v>
          </cell>
        </row>
        <row r="5235">
          <cell r="C5235" t="str">
            <v>อ.มหาชนะชัย</v>
          </cell>
          <cell r="D5235" t="str">
            <v>ต.ม่วง</v>
          </cell>
          <cell r="E5235" t="str">
            <v>35130</v>
          </cell>
        </row>
        <row r="5236">
          <cell r="C5236" t="str">
            <v>อ.มหาชนะชัย</v>
          </cell>
          <cell r="D5236" t="str">
            <v>ต.โนนทราย</v>
          </cell>
          <cell r="E5236" t="str">
            <v>35130</v>
          </cell>
        </row>
        <row r="5237">
          <cell r="C5237" t="str">
            <v>อ.มหาชนะชัย</v>
          </cell>
          <cell r="D5237" t="str">
            <v>ต.บึงแก</v>
          </cell>
          <cell r="E5237" t="str">
            <v>35130</v>
          </cell>
        </row>
        <row r="5238">
          <cell r="C5238" t="str">
            <v>อ.มหาชนะชัย</v>
          </cell>
          <cell r="D5238" t="str">
            <v>ต.พระเสาร์</v>
          </cell>
          <cell r="E5238" t="str">
            <v>35130</v>
          </cell>
        </row>
        <row r="5239">
          <cell r="C5239" t="str">
            <v>อ.มหาชนะชัย</v>
          </cell>
          <cell r="D5239" t="str">
            <v>ต.สงยาง</v>
          </cell>
          <cell r="E5239" t="str">
            <v>35130</v>
          </cell>
        </row>
        <row r="5240">
          <cell r="C5240" t="str">
            <v>อ.มหาชนะชัย</v>
          </cell>
          <cell r="D5240" t="str">
            <v>ต.ค้อวัง</v>
          </cell>
          <cell r="E5240" t="str">
            <v>โปรดระบุ</v>
          </cell>
        </row>
        <row r="5241">
          <cell r="C5241" t="str">
            <v>อ.มหาชนะชัย</v>
          </cell>
          <cell r="D5241" t="str">
            <v>ต.น้ำอ้อม</v>
          </cell>
          <cell r="E5241" t="str">
            <v>โปรดระบุ</v>
          </cell>
        </row>
        <row r="5242">
          <cell r="C5242" t="str">
            <v>อ.มหาชนะชัย</v>
          </cell>
          <cell r="D5242" t="str">
            <v>ต.กุดน้ำใส</v>
          </cell>
          <cell r="E5242" t="str">
            <v>โปรดระบุ</v>
          </cell>
        </row>
        <row r="5243">
          <cell r="C5243" t="str">
            <v>อ.มหาชนะชัย</v>
          </cell>
          <cell r="D5243" t="str">
            <v>ต.ฟ้าห่วน</v>
          </cell>
          <cell r="E5243" t="str">
            <v>โปรดระบุ</v>
          </cell>
        </row>
        <row r="5244">
          <cell r="C5244" t="str">
            <v>อ.ค้อวัง</v>
          </cell>
          <cell r="D5244" t="str">
            <v>ต.ฟ้าห่วน</v>
          </cell>
          <cell r="E5244" t="str">
            <v>35160</v>
          </cell>
        </row>
        <row r="5245">
          <cell r="C5245" t="str">
            <v>อ.ค้อวัง</v>
          </cell>
          <cell r="D5245" t="str">
            <v>ต.กุดน้ำใส</v>
          </cell>
          <cell r="E5245" t="str">
            <v>35160</v>
          </cell>
        </row>
        <row r="5246">
          <cell r="C5246" t="str">
            <v>อ.ค้อวัง</v>
          </cell>
          <cell r="D5246" t="str">
            <v>ต.น้ำอ้อม</v>
          </cell>
          <cell r="E5246" t="str">
            <v>35160</v>
          </cell>
        </row>
        <row r="5247">
          <cell r="C5247" t="str">
            <v>อ.ค้อวัง</v>
          </cell>
          <cell r="D5247" t="str">
            <v>ต.ค้อวัง</v>
          </cell>
          <cell r="E5247" t="str">
            <v>35160</v>
          </cell>
        </row>
        <row r="5248">
          <cell r="C5248" t="str">
            <v>อ.เลิงนกทา</v>
          </cell>
          <cell r="D5248" t="str">
            <v>ต.น้ำคำ</v>
          </cell>
          <cell r="E5248" t="str">
            <v>โปรดระบุ</v>
          </cell>
        </row>
        <row r="5249">
          <cell r="C5249" t="str">
            <v>อ.เลิงนกทา</v>
          </cell>
          <cell r="D5249" t="str">
            <v>ต.บุ่งค้า</v>
          </cell>
          <cell r="E5249" t="str">
            <v>35120</v>
          </cell>
        </row>
        <row r="5250">
          <cell r="C5250" t="str">
            <v>อ.เลิงนกทา</v>
          </cell>
          <cell r="D5250" t="str">
            <v>ต.สวาท</v>
          </cell>
          <cell r="E5250" t="str">
            <v>35120</v>
          </cell>
        </row>
        <row r="5251">
          <cell r="C5251" t="str">
            <v>อ.เลิงนกทา</v>
          </cell>
          <cell r="D5251" t="str">
            <v>ต.ส้มผ่อ</v>
          </cell>
          <cell r="E5251" t="str">
            <v>โปรดระบุ</v>
          </cell>
        </row>
        <row r="5252">
          <cell r="C5252" t="str">
            <v>อ.เลิงนกทา</v>
          </cell>
          <cell r="D5252" t="str">
            <v>ต.ห้องแซง</v>
          </cell>
          <cell r="E5252" t="str">
            <v>35120</v>
          </cell>
        </row>
        <row r="5253">
          <cell r="C5253" t="str">
            <v>อ.เลิงนกทา</v>
          </cell>
          <cell r="D5253" t="str">
            <v>ต.สามัคคี</v>
          </cell>
          <cell r="E5253" t="str">
            <v>35120</v>
          </cell>
        </row>
        <row r="5254">
          <cell r="C5254" t="str">
            <v>อ.เลิงนกทา</v>
          </cell>
          <cell r="D5254" t="str">
            <v>ต.กุดเชียงหมี</v>
          </cell>
          <cell r="E5254" t="str">
            <v>35120</v>
          </cell>
        </row>
        <row r="5255">
          <cell r="C5255" t="str">
            <v>อ.เลิงนกทา</v>
          </cell>
          <cell r="D5255" t="str">
            <v>ต.คำเตย</v>
          </cell>
          <cell r="E5255" t="str">
            <v>โปรดระบุ</v>
          </cell>
        </row>
        <row r="5256">
          <cell r="C5256" t="str">
            <v>อ.เลิงนกทา</v>
          </cell>
          <cell r="D5256" t="str">
            <v>ต.คำไผ่</v>
          </cell>
          <cell r="E5256" t="str">
            <v>โปรดระบุ</v>
          </cell>
        </row>
        <row r="5257">
          <cell r="C5257" t="str">
            <v>อ.เลิงนกทา</v>
          </cell>
          <cell r="D5257" t="str">
            <v>ต.สามแยก</v>
          </cell>
          <cell r="E5257" t="str">
            <v>35120</v>
          </cell>
        </row>
        <row r="5258">
          <cell r="C5258" t="str">
            <v>อ.เลิงนกทา</v>
          </cell>
          <cell r="D5258" t="str">
            <v>ต.กุดแห่</v>
          </cell>
          <cell r="E5258" t="str">
            <v>35120</v>
          </cell>
        </row>
        <row r="5259">
          <cell r="C5259" t="str">
            <v>อ.เลิงนกทา</v>
          </cell>
          <cell r="D5259" t="str">
            <v>ต.โคกสำราญ</v>
          </cell>
          <cell r="E5259" t="str">
            <v>35120</v>
          </cell>
        </row>
        <row r="5260">
          <cell r="C5260" t="str">
            <v>อ.เลิงนกทา</v>
          </cell>
          <cell r="D5260" t="str">
            <v>ต.สร้างมิ่ง</v>
          </cell>
          <cell r="E5260" t="str">
            <v>35120</v>
          </cell>
        </row>
        <row r="5261">
          <cell r="C5261" t="str">
            <v>อ.เลิงนกทา</v>
          </cell>
          <cell r="D5261" t="str">
            <v>ต.ศรีแก้ว</v>
          </cell>
          <cell r="E5261" t="str">
            <v>35120</v>
          </cell>
        </row>
        <row r="5262">
          <cell r="C5262" t="str">
            <v>อ.เลิงนกทา</v>
          </cell>
          <cell r="D5262" t="str">
            <v>ต.ไทยเจริญ</v>
          </cell>
          <cell r="E5262" t="str">
            <v>โปรดระบุ</v>
          </cell>
        </row>
        <row r="5263">
          <cell r="C5263" t="str">
            <v>อ.เลิงนกทา</v>
          </cell>
          <cell r="D5263" t="str">
            <v>ต.ไทยเจริญ</v>
          </cell>
          <cell r="E5263" t="str">
            <v>โปรดระบุ</v>
          </cell>
        </row>
        <row r="5264">
          <cell r="C5264" t="str">
            <v>อ.เลิงนกทา</v>
          </cell>
          <cell r="D5264" t="str">
            <v>ต.คำไผ่</v>
          </cell>
          <cell r="E5264" t="str">
            <v>โปรดระบุ</v>
          </cell>
        </row>
        <row r="5265">
          <cell r="C5265" t="str">
            <v>อ.เลิงนกทา</v>
          </cell>
          <cell r="D5265" t="str">
            <v>ต.คำเตย</v>
          </cell>
          <cell r="E5265" t="str">
            <v>โปรดระบุ</v>
          </cell>
        </row>
        <row r="5266">
          <cell r="C5266" t="str">
            <v>อ.เลิงนกทา</v>
          </cell>
          <cell r="D5266" t="str">
            <v>ต.ส้มผ่อ</v>
          </cell>
          <cell r="E5266" t="str">
            <v>โปรดระบุ</v>
          </cell>
        </row>
        <row r="5267">
          <cell r="C5267" t="str">
            <v>อ.เลิงนกทา</v>
          </cell>
          <cell r="D5267" t="str">
            <v>ต.น้ำคำ</v>
          </cell>
          <cell r="E5267" t="str">
            <v>โปรดระบุ</v>
          </cell>
        </row>
        <row r="5268">
          <cell r="C5268" t="str">
            <v>อ.ไทยเจริญ</v>
          </cell>
          <cell r="D5268" t="str">
            <v>ต.ไทยเจริญ</v>
          </cell>
          <cell r="E5268" t="str">
            <v>35120</v>
          </cell>
        </row>
        <row r="5269">
          <cell r="C5269" t="str">
            <v>อ.ไทยเจริญ</v>
          </cell>
          <cell r="D5269" t="str">
            <v>ต.น้ำคำ</v>
          </cell>
          <cell r="E5269" t="str">
            <v>35120</v>
          </cell>
        </row>
        <row r="5270">
          <cell r="C5270" t="str">
            <v>อ.ไทยเจริญ</v>
          </cell>
          <cell r="D5270" t="str">
            <v>ต.ส้มผ่อ</v>
          </cell>
          <cell r="E5270" t="str">
            <v>35120</v>
          </cell>
        </row>
        <row r="5271">
          <cell r="C5271" t="str">
            <v>อ.ไทยเจริญ</v>
          </cell>
          <cell r="D5271" t="str">
            <v>ต.คำเตย</v>
          </cell>
          <cell r="E5271" t="str">
            <v>35120</v>
          </cell>
        </row>
        <row r="5272">
          <cell r="C5272" t="str">
            <v>อ.ไทยเจริญ</v>
          </cell>
          <cell r="D5272" t="str">
            <v>ต.คำไผ่</v>
          </cell>
          <cell r="E5272" t="str">
            <v>35120</v>
          </cell>
        </row>
        <row r="5273">
          <cell r="C5273" t="str">
            <v>อ.เมืองยะลา</v>
          </cell>
          <cell r="D5273" t="str">
            <v>ต.สะเตง</v>
          </cell>
          <cell r="E5273" t="str">
            <v>95000</v>
          </cell>
        </row>
        <row r="5274">
          <cell r="C5274" t="str">
            <v>อ.เมืองยะลา</v>
          </cell>
          <cell r="D5274" t="str">
            <v>ต.บุดี</v>
          </cell>
          <cell r="E5274" t="str">
            <v>95000</v>
          </cell>
        </row>
        <row r="5275">
          <cell r="C5275" t="str">
            <v>อ.เมืองยะลา</v>
          </cell>
          <cell r="D5275" t="str">
            <v>ต.ยุโป</v>
          </cell>
          <cell r="E5275" t="str">
            <v>95000</v>
          </cell>
        </row>
        <row r="5276">
          <cell r="C5276" t="str">
            <v>อ.เมืองยะลา</v>
          </cell>
          <cell r="D5276" t="str">
            <v>ต.ลิดล</v>
          </cell>
          <cell r="E5276" t="str">
            <v>95160</v>
          </cell>
        </row>
        <row r="5277">
          <cell r="C5277" t="str">
            <v>อ.เมืองยะลา</v>
          </cell>
          <cell r="D5277" t="str">
            <v>ต.ปุโรง</v>
          </cell>
          <cell r="E5277" t="str">
            <v>โปรดระบุ</v>
          </cell>
        </row>
        <row r="5278">
          <cell r="C5278" t="str">
            <v>อ.เมืองยะลา</v>
          </cell>
          <cell r="D5278" t="str">
            <v>ต.ยะลา</v>
          </cell>
          <cell r="E5278" t="str">
            <v>95000</v>
          </cell>
        </row>
        <row r="5279">
          <cell r="C5279" t="str">
            <v>อ.เมืองยะลา</v>
          </cell>
          <cell r="D5279" t="str">
            <v>ต.สะเอะ</v>
          </cell>
          <cell r="E5279" t="str">
            <v>โปรดระบุ</v>
          </cell>
        </row>
        <row r="5280">
          <cell r="C5280" t="str">
            <v>อ.เมืองยะลา</v>
          </cell>
          <cell r="D5280" t="str">
            <v>ต.ท่าสาป</v>
          </cell>
          <cell r="E5280" t="str">
            <v>95000</v>
          </cell>
        </row>
        <row r="5281">
          <cell r="C5281" t="str">
            <v>อ.เมืองยะลา</v>
          </cell>
          <cell r="D5281" t="str">
            <v>ต.ลำใหม่</v>
          </cell>
          <cell r="E5281" t="str">
            <v>95160</v>
          </cell>
        </row>
        <row r="5282">
          <cell r="C5282" t="str">
            <v>อ.เมืองยะลา</v>
          </cell>
          <cell r="D5282" t="str">
            <v>ต.หน้าถ้ำ</v>
          </cell>
          <cell r="E5282" t="str">
            <v>95000</v>
          </cell>
        </row>
        <row r="5283">
          <cell r="C5283" t="str">
            <v>อ.เมืองยะลา</v>
          </cell>
          <cell r="D5283" t="str">
            <v>ต.ลำพะยา</v>
          </cell>
          <cell r="E5283" t="str">
            <v>95160</v>
          </cell>
        </row>
        <row r="5284">
          <cell r="C5284" t="str">
            <v>อ.เมืองยะลา</v>
          </cell>
          <cell r="D5284" t="str">
            <v>ต.เปาะเส้ง</v>
          </cell>
          <cell r="E5284" t="str">
            <v>95000</v>
          </cell>
        </row>
        <row r="5285">
          <cell r="C5285" t="str">
            <v>อ.เมืองยะลา</v>
          </cell>
          <cell r="D5285" t="str">
            <v>ต.กรงปินัง</v>
          </cell>
          <cell r="E5285" t="str">
            <v>โปรดระบุ</v>
          </cell>
        </row>
        <row r="5286">
          <cell r="C5286" t="str">
            <v>อ.เมืองยะลา</v>
          </cell>
          <cell r="D5286" t="str">
            <v>ต.พร่อน</v>
          </cell>
          <cell r="E5286" t="str">
            <v>95160</v>
          </cell>
        </row>
        <row r="5287">
          <cell r="C5287" t="str">
            <v>อ.เมืองยะลา</v>
          </cell>
          <cell r="D5287" t="str">
            <v>ต.บันนังสาเรง</v>
          </cell>
          <cell r="E5287" t="str">
            <v>95000</v>
          </cell>
        </row>
        <row r="5288">
          <cell r="C5288" t="str">
            <v>อ.เมืองยะลา</v>
          </cell>
          <cell r="D5288" t="str">
            <v>ต.สะเตงนอก</v>
          </cell>
          <cell r="E5288" t="str">
            <v>95000</v>
          </cell>
        </row>
        <row r="5289">
          <cell r="C5289" t="str">
            <v>อ.เมืองยะลา</v>
          </cell>
          <cell r="D5289" t="str">
            <v>ต.ห้วยกระทิง</v>
          </cell>
          <cell r="E5289" t="str">
            <v>โปรดระบุ</v>
          </cell>
        </row>
        <row r="5290">
          <cell r="C5290" t="str">
            <v>อ.เมืองยะลา</v>
          </cell>
          <cell r="D5290" t="str">
            <v>ต.ตาเซะ</v>
          </cell>
          <cell r="E5290" t="str">
            <v>95000</v>
          </cell>
        </row>
        <row r="5291">
          <cell r="C5291" t="str">
            <v>อ.เบตง</v>
          </cell>
          <cell r="D5291" t="str">
            <v>ต.เบตง</v>
          </cell>
          <cell r="E5291" t="str">
            <v>95110</v>
          </cell>
        </row>
        <row r="5292">
          <cell r="C5292" t="str">
            <v>อ.เบตง</v>
          </cell>
          <cell r="D5292" t="str">
            <v>ต.ยะรม</v>
          </cell>
          <cell r="E5292" t="str">
            <v>95110</v>
          </cell>
        </row>
        <row r="5293">
          <cell r="C5293" t="str">
            <v>อ.เบตง</v>
          </cell>
          <cell r="D5293" t="str">
            <v>ต.ตาเนาะแมเราะ</v>
          </cell>
          <cell r="E5293" t="str">
            <v>95110</v>
          </cell>
        </row>
        <row r="5294">
          <cell r="C5294" t="str">
            <v>อ.เบตง</v>
          </cell>
          <cell r="D5294" t="str">
            <v>ต.อัยเยอร์เวง</v>
          </cell>
          <cell r="E5294" t="str">
            <v>95110</v>
          </cell>
        </row>
        <row r="5295">
          <cell r="C5295" t="str">
            <v>อ.เบตง</v>
          </cell>
          <cell r="D5295" t="str">
            <v>ต.ธารน้ำทิพย์</v>
          </cell>
          <cell r="E5295" t="str">
            <v>95110</v>
          </cell>
        </row>
        <row r="5296">
          <cell r="C5296" t="str">
            <v>อ.บันนังสตา</v>
          </cell>
          <cell r="D5296" t="str">
            <v>ต.บันนังสตา</v>
          </cell>
          <cell r="E5296" t="str">
            <v>95130</v>
          </cell>
        </row>
        <row r="5297">
          <cell r="C5297" t="str">
            <v>อ.บันนังสตา</v>
          </cell>
          <cell r="D5297" t="str">
            <v>ต.บาเจาะ</v>
          </cell>
          <cell r="E5297" t="str">
            <v>95130</v>
          </cell>
        </row>
        <row r="5298">
          <cell r="C5298" t="str">
            <v>อ.บันนังสตา</v>
          </cell>
          <cell r="D5298" t="str">
            <v>ต.ตาเนาะปูเต๊ะ</v>
          </cell>
          <cell r="E5298" t="str">
            <v>95130</v>
          </cell>
        </row>
        <row r="5299">
          <cell r="C5299" t="str">
            <v>อ.บันนังสตา</v>
          </cell>
          <cell r="D5299" t="str">
            <v>ต.ถ้ำทะลุ</v>
          </cell>
          <cell r="E5299" t="str">
            <v>95130</v>
          </cell>
        </row>
        <row r="5300">
          <cell r="C5300" t="str">
            <v>อ.บันนังสตา</v>
          </cell>
          <cell r="D5300" t="str">
            <v>ต.ตลิ่งชัน</v>
          </cell>
          <cell r="E5300" t="str">
            <v>95130</v>
          </cell>
        </row>
        <row r="5301">
          <cell r="C5301" t="str">
            <v>อ.บันนังสตา</v>
          </cell>
          <cell r="D5301" t="str">
            <v>ต.เขื่อนบางลาง</v>
          </cell>
          <cell r="E5301" t="str">
            <v>95130</v>
          </cell>
        </row>
        <row r="5302">
          <cell r="C5302" t="str">
            <v>อ.บันนังสตา</v>
          </cell>
          <cell r="D5302" t="str">
            <v>ต.แม่หวาด</v>
          </cell>
          <cell r="E5302" t="str">
            <v>โปรดระบุ</v>
          </cell>
        </row>
        <row r="5303">
          <cell r="C5303" t="str">
            <v>อ.บันนังสตา</v>
          </cell>
          <cell r="D5303" t="str">
            <v>ต.บ้านแหร</v>
          </cell>
          <cell r="E5303" t="str">
            <v>โปรดระบุ</v>
          </cell>
        </row>
        <row r="5304">
          <cell r="C5304" t="str">
            <v>อ.บันนังสตา</v>
          </cell>
          <cell r="D5304" t="str">
            <v>ต.ธารโต</v>
          </cell>
          <cell r="E5304" t="str">
            <v>โปรดระบุ</v>
          </cell>
        </row>
        <row r="5305">
          <cell r="C5305" t="str">
            <v>อ.ธารโต</v>
          </cell>
          <cell r="D5305" t="str">
            <v>ต.ธารโต</v>
          </cell>
          <cell r="E5305" t="str">
            <v>95150</v>
          </cell>
        </row>
        <row r="5306">
          <cell r="C5306" t="str">
            <v>อ.ธารโต</v>
          </cell>
          <cell r="D5306" t="str">
            <v>ต.บ้านแหร</v>
          </cell>
          <cell r="E5306" t="str">
            <v>95150</v>
          </cell>
        </row>
        <row r="5307">
          <cell r="C5307" t="str">
            <v>อ.ธารโต</v>
          </cell>
          <cell r="D5307" t="str">
            <v>ต.แม่หวาด</v>
          </cell>
          <cell r="E5307" t="str">
            <v>95170</v>
          </cell>
        </row>
        <row r="5308">
          <cell r="C5308" t="str">
            <v>อ.ธารโต</v>
          </cell>
          <cell r="D5308" t="str">
            <v>ต.คีรีเขต</v>
          </cell>
          <cell r="E5308" t="str">
            <v>95150</v>
          </cell>
        </row>
        <row r="5309">
          <cell r="C5309" t="str">
            <v>อ.ยะหา</v>
          </cell>
          <cell r="D5309" t="str">
            <v>ต.ยะหา</v>
          </cell>
          <cell r="E5309" t="str">
            <v>95120</v>
          </cell>
        </row>
        <row r="5310">
          <cell r="C5310" t="str">
            <v>อ.ยะหา</v>
          </cell>
          <cell r="D5310" t="str">
            <v>ต.ละแอ</v>
          </cell>
          <cell r="E5310" t="str">
            <v>95120</v>
          </cell>
        </row>
        <row r="5311">
          <cell r="C5311" t="str">
            <v>อ.ยะหา</v>
          </cell>
          <cell r="D5311" t="str">
            <v>ต.ปะแต</v>
          </cell>
          <cell r="E5311" t="str">
            <v>95120</v>
          </cell>
        </row>
        <row r="5312">
          <cell r="C5312" t="str">
            <v>อ.ยะหา</v>
          </cell>
          <cell r="D5312" t="str">
            <v>ต.บาโร๊ะ</v>
          </cell>
          <cell r="E5312" t="str">
            <v>95120</v>
          </cell>
        </row>
        <row r="5313">
          <cell r="C5313" t="str">
            <v>อ.ยะหา</v>
          </cell>
          <cell r="D5313" t="str">
            <v>ต.กาบัง</v>
          </cell>
          <cell r="E5313" t="str">
            <v>โปรดระบุ</v>
          </cell>
        </row>
        <row r="5314">
          <cell r="C5314" t="str">
            <v>อ.ยะหา</v>
          </cell>
          <cell r="D5314" t="str">
            <v>ต.ตาชี</v>
          </cell>
          <cell r="E5314" t="str">
            <v>95120</v>
          </cell>
        </row>
        <row r="5315">
          <cell r="C5315" t="str">
            <v>อ.ยะหา</v>
          </cell>
          <cell r="D5315" t="str">
            <v>ต.บาโงยซิแน</v>
          </cell>
          <cell r="E5315" t="str">
            <v>95120</v>
          </cell>
        </row>
        <row r="5316">
          <cell r="C5316" t="str">
            <v>อ.ยะหา</v>
          </cell>
          <cell r="D5316" t="str">
            <v>ต.กาตอง</v>
          </cell>
          <cell r="E5316" t="str">
            <v>95120</v>
          </cell>
        </row>
        <row r="5317">
          <cell r="C5317" t="str">
            <v>อ.ยะหา</v>
          </cell>
          <cell r="D5317" t="str">
            <v>ต.บาละ</v>
          </cell>
          <cell r="E5317" t="str">
            <v>โปรดระบุ</v>
          </cell>
        </row>
        <row r="5318">
          <cell r="C5318" t="str">
            <v>อ.ยะหา</v>
          </cell>
          <cell r="D5318" t="str">
            <v>ต.กาบัง</v>
          </cell>
          <cell r="E5318" t="str">
            <v>โปรดระบุ</v>
          </cell>
        </row>
        <row r="5319">
          <cell r="C5319" t="str">
            <v>อ.รามัน</v>
          </cell>
          <cell r="D5319" t="str">
            <v>ต.กายูบอเกาะ</v>
          </cell>
          <cell r="E5319" t="str">
            <v>95140</v>
          </cell>
        </row>
        <row r="5320">
          <cell r="C5320" t="str">
            <v>อ.รามัน</v>
          </cell>
          <cell r="D5320" t="str">
            <v>ต.กาลูปัง</v>
          </cell>
          <cell r="E5320" t="str">
            <v>95140</v>
          </cell>
        </row>
        <row r="5321">
          <cell r="C5321" t="str">
            <v>อ.รามัน</v>
          </cell>
          <cell r="D5321" t="str">
            <v>ต.กาลอ</v>
          </cell>
          <cell r="E5321" t="str">
            <v>95140</v>
          </cell>
        </row>
        <row r="5322">
          <cell r="C5322" t="str">
            <v>อ.รามัน</v>
          </cell>
          <cell r="D5322" t="str">
            <v>ต.กอตอตือร๊ะ</v>
          </cell>
          <cell r="E5322" t="str">
            <v>95140</v>
          </cell>
        </row>
        <row r="5323">
          <cell r="C5323" t="str">
            <v>อ.รามัน</v>
          </cell>
          <cell r="D5323" t="str">
            <v>ต.โกตาบารู</v>
          </cell>
          <cell r="E5323" t="str">
            <v>95140</v>
          </cell>
        </row>
        <row r="5324">
          <cell r="C5324" t="str">
            <v>อ.รามัน</v>
          </cell>
          <cell r="D5324" t="str">
            <v>ต.เกะรอ</v>
          </cell>
          <cell r="E5324" t="str">
            <v>95140</v>
          </cell>
        </row>
        <row r="5325">
          <cell r="C5325" t="str">
            <v>อ.รามัน</v>
          </cell>
          <cell r="D5325" t="str">
            <v>ต.จะกว๊ะ</v>
          </cell>
          <cell r="E5325" t="str">
            <v>95140</v>
          </cell>
        </row>
        <row r="5326">
          <cell r="C5326" t="str">
            <v>อ.รามัน</v>
          </cell>
          <cell r="D5326" t="str">
            <v>ต.ท่าธง</v>
          </cell>
          <cell r="E5326" t="str">
            <v>95140</v>
          </cell>
        </row>
        <row r="5327">
          <cell r="C5327" t="str">
            <v>อ.รามัน</v>
          </cell>
          <cell r="D5327" t="str">
            <v>ต.เนินงาม</v>
          </cell>
          <cell r="E5327" t="str">
            <v>95140</v>
          </cell>
        </row>
        <row r="5328">
          <cell r="C5328" t="str">
            <v>อ.รามัน</v>
          </cell>
          <cell r="D5328" t="str">
            <v>ต.บาลอ</v>
          </cell>
          <cell r="E5328" t="str">
            <v>95140</v>
          </cell>
        </row>
        <row r="5329">
          <cell r="C5329" t="str">
            <v>อ.รามัน</v>
          </cell>
          <cell r="D5329" t="str">
            <v>ต.บาโงย</v>
          </cell>
          <cell r="E5329" t="str">
            <v>95140</v>
          </cell>
        </row>
        <row r="5330">
          <cell r="C5330" t="str">
            <v>อ.รามัน</v>
          </cell>
          <cell r="D5330" t="str">
            <v>ต.บือมัง</v>
          </cell>
          <cell r="E5330" t="str">
            <v>95140</v>
          </cell>
        </row>
        <row r="5331">
          <cell r="C5331" t="str">
            <v>อ.รามัน</v>
          </cell>
          <cell r="D5331" t="str">
            <v>ต.ยะต๊ะ</v>
          </cell>
          <cell r="E5331" t="str">
            <v>95140</v>
          </cell>
        </row>
        <row r="5332">
          <cell r="C5332" t="str">
            <v>อ.รามัน</v>
          </cell>
          <cell r="D5332" t="str">
            <v>ต.วังพญา</v>
          </cell>
          <cell r="E5332" t="str">
            <v>95140</v>
          </cell>
        </row>
        <row r="5333">
          <cell r="C5333" t="str">
            <v>อ.รามัน</v>
          </cell>
          <cell r="D5333" t="str">
            <v>ต.อาซ่อง</v>
          </cell>
          <cell r="E5333" t="str">
            <v>95140</v>
          </cell>
        </row>
        <row r="5334">
          <cell r="C5334" t="str">
            <v>อ.รามัน</v>
          </cell>
          <cell r="D5334" t="str">
            <v>ต.ตะโล๊ะหะลอ</v>
          </cell>
          <cell r="E5334" t="str">
            <v>95140</v>
          </cell>
        </row>
        <row r="5335">
          <cell r="C5335" t="str">
            <v>อ.กาบัง</v>
          </cell>
          <cell r="D5335" t="str">
            <v>ต.กาบัง</v>
          </cell>
          <cell r="E5335" t="str">
            <v>95120</v>
          </cell>
        </row>
        <row r="5336">
          <cell r="C5336" t="str">
            <v>อ.กาบัง</v>
          </cell>
          <cell r="D5336" t="str">
            <v>ต.บาละ</v>
          </cell>
          <cell r="E5336" t="str">
            <v>95120</v>
          </cell>
        </row>
        <row r="5337">
          <cell r="C5337" t="str">
            <v>อ.กรงปินัง</v>
          </cell>
          <cell r="D5337" t="str">
            <v>ต.กรงปินัง</v>
          </cell>
          <cell r="E5337" t="str">
            <v>95000</v>
          </cell>
        </row>
        <row r="5338">
          <cell r="C5338" t="str">
            <v>อ.กรงปินัง</v>
          </cell>
          <cell r="D5338" t="str">
            <v>ต.สะเอะ</v>
          </cell>
          <cell r="E5338" t="str">
            <v>95000</v>
          </cell>
        </row>
        <row r="5339">
          <cell r="C5339" t="str">
            <v>อ.กรงปินัง</v>
          </cell>
          <cell r="D5339" t="str">
            <v>ต.ห้วยกระทิง</v>
          </cell>
          <cell r="E5339" t="str">
            <v>95000</v>
          </cell>
        </row>
        <row r="5340">
          <cell r="C5340" t="str">
            <v>อ.กรงปินัง</v>
          </cell>
          <cell r="D5340" t="str">
            <v>ต.ปุโรง</v>
          </cell>
          <cell r="E5340" t="str">
            <v>95000</v>
          </cell>
        </row>
        <row r="5341">
          <cell r="C5341" t="str">
            <v>อ.เมืองร้อยเอ็ด</v>
          </cell>
          <cell r="D5341" t="str">
            <v>ต.ในเมือง</v>
          </cell>
          <cell r="E5341" t="str">
            <v>45000</v>
          </cell>
        </row>
        <row r="5342">
          <cell r="C5342" t="str">
            <v>อ.เมืองร้อยเอ็ด</v>
          </cell>
          <cell r="D5342" t="str">
            <v>ต.รอบเมือง</v>
          </cell>
          <cell r="E5342" t="str">
            <v>45000</v>
          </cell>
        </row>
        <row r="5343">
          <cell r="C5343" t="str">
            <v>อ.เมืองร้อยเอ็ด</v>
          </cell>
          <cell r="D5343" t="str">
            <v>ต.เหนือเมือง</v>
          </cell>
          <cell r="E5343" t="str">
            <v>45000</v>
          </cell>
        </row>
        <row r="5344">
          <cell r="C5344" t="str">
            <v>อ.เมืองร้อยเอ็ด</v>
          </cell>
          <cell r="D5344" t="str">
            <v>ต.ขอนแก่น</v>
          </cell>
          <cell r="E5344" t="str">
            <v>45000</v>
          </cell>
        </row>
        <row r="5345">
          <cell r="C5345" t="str">
            <v>อ.เมืองร้อยเอ็ด</v>
          </cell>
          <cell r="D5345" t="str">
            <v>ต.นาโพธิ์</v>
          </cell>
          <cell r="E5345" t="str">
            <v>45000</v>
          </cell>
        </row>
        <row r="5346">
          <cell r="C5346" t="str">
            <v>อ.เมืองร้อยเอ็ด</v>
          </cell>
          <cell r="D5346" t="str">
            <v>ต.สะอาดสมบูรณ์</v>
          </cell>
          <cell r="E5346" t="str">
            <v>45000</v>
          </cell>
        </row>
        <row r="5347">
          <cell r="C5347" t="str">
            <v>อ.เมืองร้อยเอ็ด</v>
          </cell>
          <cell r="D5347" t="str">
            <v>ต.ปาฝา</v>
          </cell>
          <cell r="E5347" t="str">
            <v>โปรดระบุ</v>
          </cell>
        </row>
        <row r="5348">
          <cell r="C5348" t="str">
            <v>อ.เมืองร้อยเอ็ด</v>
          </cell>
          <cell r="D5348" t="str">
            <v>ต.สีแก้ว</v>
          </cell>
          <cell r="E5348" t="str">
            <v>45000</v>
          </cell>
        </row>
        <row r="5349">
          <cell r="C5349" t="str">
            <v>อ.เมืองร้อยเอ็ด</v>
          </cell>
          <cell r="D5349" t="str">
            <v>ต.ปอภาร  (ปอพาน)</v>
          </cell>
          <cell r="E5349" t="str">
            <v>45000</v>
          </cell>
        </row>
        <row r="5350">
          <cell r="C5350" t="str">
            <v>อ.เมืองร้อยเอ็ด</v>
          </cell>
          <cell r="D5350" t="str">
            <v>ต.โนนรัง</v>
          </cell>
          <cell r="E5350" t="str">
            <v>45000</v>
          </cell>
        </row>
        <row r="5351">
          <cell r="C5351" t="str">
            <v>อ.เมืองร้อยเอ็ด</v>
          </cell>
          <cell r="D5351" t="str">
            <v>ต.ดงสิงห์</v>
          </cell>
          <cell r="E5351" t="str">
            <v>โปรดระบุ</v>
          </cell>
        </row>
        <row r="5352">
          <cell r="C5352" t="str">
            <v>อ.เมืองร้อยเอ็ด</v>
          </cell>
          <cell r="D5352" t="str">
            <v>ต.สวนจิก</v>
          </cell>
          <cell r="E5352" t="str">
            <v>โปรดระบุ</v>
          </cell>
        </row>
        <row r="5353">
          <cell r="C5353" t="str">
            <v>อ.เมืองร้อยเอ็ด</v>
          </cell>
          <cell r="D5353" t="str">
            <v>ต.ม่วงลาด</v>
          </cell>
          <cell r="E5353" t="str">
            <v>โปรดระบุ</v>
          </cell>
        </row>
        <row r="5354">
          <cell r="C5354" t="str">
            <v>อ.เมืองร้อยเอ็ด</v>
          </cell>
          <cell r="D5354" t="str">
            <v>ต.โพธิ์ทอง</v>
          </cell>
          <cell r="E5354" t="str">
            <v>โปรดระบุ</v>
          </cell>
        </row>
        <row r="5355">
          <cell r="C5355" t="str">
            <v>อ.เมืองร้อยเอ็ด</v>
          </cell>
          <cell r="D5355" t="str">
            <v>ต.จังหาร</v>
          </cell>
          <cell r="E5355" t="str">
            <v>โปรดระบุ</v>
          </cell>
        </row>
        <row r="5356">
          <cell r="C5356" t="str">
            <v>อ.เมืองร้อยเอ็ด</v>
          </cell>
          <cell r="D5356" t="str">
            <v>ต.ดินดำ</v>
          </cell>
          <cell r="E5356" t="str">
            <v>โปรดระบุ</v>
          </cell>
        </row>
        <row r="5357">
          <cell r="C5357" t="str">
            <v>อ.เมืองร้อยเอ็ด</v>
          </cell>
          <cell r="D5357" t="str">
            <v>ต.หนองแก้ว</v>
          </cell>
          <cell r="E5357" t="str">
            <v>45000</v>
          </cell>
        </row>
        <row r="5358">
          <cell r="C5358" t="str">
            <v>อ.เมืองร้อยเอ็ด</v>
          </cell>
          <cell r="D5358" t="str">
            <v>ต.หนองแวง</v>
          </cell>
          <cell r="E5358" t="str">
            <v>45000</v>
          </cell>
        </row>
        <row r="5359">
          <cell r="C5359" t="str">
            <v>อ.เมืองร้อยเอ็ด</v>
          </cell>
          <cell r="D5359" t="str">
            <v>ต.ศรีสมเด็จ</v>
          </cell>
          <cell r="E5359" t="str">
            <v>โปรดระบุ</v>
          </cell>
        </row>
        <row r="5360">
          <cell r="C5360" t="str">
            <v>อ.เมืองร้อยเอ็ด</v>
          </cell>
          <cell r="D5360" t="str">
            <v>ต.ดงลาน</v>
          </cell>
          <cell r="E5360" t="str">
            <v>45000</v>
          </cell>
        </row>
        <row r="5361">
          <cell r="C5361" t="str">
            <v>อ.เมืองร้อยเอ็ด</v>
          </cell>
          <cell r="D5361" t="str">
            <v>ต.หนองใหญ่</v>
          </cell>
          <cell r="E5361" t="str">
            <v>โปรดระบุ</v>
          </cell>
        </row>
        <row r="5362">
          <cell r="C5362" t="str">
            <v>อ.เมืองร้อยเอ็ด</v>
          </cell>
          <cell r="D5362" t="str">
            <v>ต.เมืองเปลือย</v>
          </cell>
          <cell r="E5362" t="str">
            <v>โปรดระบุ</v>
          </cell>
        </row>
        <row r="5363">
          <cell r="C5363" t="str">
            <v>อ.เมืองร้อยเอ็ด</v>
          </cell>
          <cell r="D5363" t="str">
            <v>ต.แคนใหญ่</v>
          </cell>
          <cell r="E5363" t="str">
            <v>45000</v>
          </cell>
        </row>
        <row r="5364">
          <cell r="C5364" t="str">
            <v>อ.เมืองร้อยเอ็ด</v>
          </cell>
          <cell r="D5364" t="str">
            <v>ต.โนนตาล</v>
          </cell>
          <cell r="E5364" t="str">
            <v>45000</v>
          </cell>
        </row>
        <row r="5365">
          <cell r="C5365" t="str">
            <v>อ.เมืองร้อยเอ็ด</v>
          </cell>
          <cell r="D5365" t="str">
            <v>ต.เมืองทอง</v>
          </cell>
          <cell r="E5365" t="str">
            <v>45000</v>
          </cell>
        </row>
        <row r="5366">
          <cell r="C5366" t="str">
            <v>อ.เมืองร้อยเอ็ด</v>
          </cell>
          <cell r="D5366" t="str">
            <v>ต.ดงสิงห์</v>
          </cell>
          <cell r="E5366" t="str">
            <v>โปรดระบุ</v>
          </cell>
        </row>
        <row r="5367">
          <cell r="C5367" t="str">
            <v>อ.เมืองร้อยเอ็ด</v>
          </cell>
          <cell r="D5367" t="str">
            <v>ต.จังหาร</v>
          </cell>
          <cell r="E5367" t="str">
            <v>โปรดระบุ</v>
          </cell>
        </row>
        <row r="5368">
          <cell r="C5368" t="str">
            <v>อ.เมืองร้อยเอ็ด</v>
          </cell>
          <cell r="D5368" t="str">
            <v>ต.ม่วงลาด</v>
          </cell>
          <cell r="E5368" t="str">
            <v>โปรดระบุ</v>
          </cell>
        </row>
        <row r="5369">
          <cell r="C5369" t="str">
            <v>อ.เมืองร้อยเอ็ด</v>
          </cell>
          <cell r="D5369" t="str">
            <v>ต.ปาฝา</v>
          </cell>
          <cell r="E5369" t="str">
            <v>โปรดระบุ</v>
          </cell>
        </row>
        <row r="5370">
          <cell r="C5370" t="str">
            <v>อ.เมืองร้อยเอ็ด</v>
          </cell>
          <cell r="D5370" t="str">
            <v>ต.ดินดำ</v>
          </cell>
          <cell r="E5370" t="str">
            <v>โปรดระบุ</v>
          </cell>
        </row>
        <row r="5371">
          <cell r="C5371" t="str">
            <v>อ.เมืองร้อยเอ็ด</v>
          </cell>
          <cell r="D5371" t="str">
            <v>ต.สวนจิก</v>
          </cell>
          <cell r="E5371" t="str">
            <v>โปรดระบุ</v>
          </cell>
        </row>
        <row r="5372">
          <cell r="C5372" t="str">
            <v>อ.เมืองร้อยเอ็ด</v>
          </cell>
          <cell r="D5372" t="str">
            <v>ต.เมืองเปลือย</v>
          </cell>
          <cell r="E5372" t="str">
            <v>โปรดระบุ</v>
          </cell>
        </row>
        <row r="5373">
          <cell r="C5373" t="str">
            <v>อ.เมืองร้อยเอ็ด</v>
          </cell>
          <cell r="D5373" t="str">
            <v>ต.ศรีสมเด็จ</v>
          </cell>
          <cell r="E5373" t="str">
            <v>โปรดระบุ</v>
          </cell>
        </row>
        <row r="5374">
          <cell r="C5374" t="str">
            <v>อ.เมืองร้อยเอ็ด</v>
          </cell>
          <cell r="D5374" t="str">
            <v>ต.โพธิ์ทอง</v>
          </cell>
          <cell r="E5374" t="str">
            <v>โปรดระบุ</v>
          </cell>
        </row>
        <row r="5375">
          <cell r="C5375" t="str">
            <v>อ.เกษตรวิสัย</v>
          </cell>
          <cell r="D5375" t="str">
            <v>ต.เกษตรวิสัย</v>
          </cell>
          <cell r="E5375" t="str">
            <v>45150</v>
          </cell>
        </row>
        <row r="5376">
          <cell r="C5376" t="str">
            <v>อ.เกษตรวิสัย</v>
          </cell>
          <cell r="D5376" t="str">
            <v>ต.เมืองบัว</v>
          </cell>
          <cell r="E5376" t="str">
            <v>45150</v>
          </cell>
        </row>
        <row r="5377">
          <cell r="C5377" t="str">
            <v>อ.เกษตรวิสัย</v>
          </cell>
          <cell r="D5377" t="str">
            <v>ต.เหล่าหลวง</v>
          </cell>
          <cell r="E5377" t="str">
            <v>45150</v>
          </cell>
        </row>
        <row r="5378">
          <cell r="C5378" t="str">
            <v>อ.เกษตรวิสัย</v>
          </cell>
          <cell r="D5378" t="str">
            <v>ต.สิงห์โคก</v>
          </cell>
          <cell r="E5378" t="str">
            <v>45150</v>
          </cell>
        </row>
        <row r="5379">
          <cell r="C5379" t="str">
            <v>อ.เกษตรวิสัย</v>
          </cell>
          <cell r="D5379" t="str">
            <v>ต.ดงครั่งใหญ่</v>
          </cell>
          <cell r="E5379" t="str">
            <v>45150</v>
          </cell>
        </row>
        <row r="5380">
          <cell r="C5380" t="str">
            <v>อ.เกษตรวิสัย</v>
          </cell>
          <cell r="D5380" t="str">
            <v>ต.บ้านฝาง</v>
          </cell>
          <cell r="E5380" t="str">
            <v>45150</v>
          </cell>
        </row>
        <row r="5381">
          <cell r="C5381" t="str">
            <v>อ.เกษตรวิสัย</v>
          </cell>
          <cell r="D5381" t="str">
            <v>ต.หนองแวง</v>
          </cell>
          <cell r="E5381" t="str">
            <v>45150</v>
          </cell>
        </row>
        <row r="5382">
          <cell r="C5382" t="str">
            <v>อ.เกษตรวิสัย</v>
          </cell>
          <cell r="D5382" t="str">
            <v>ต.กำแพง</v>
          </cell>
          <cell r="E5382" t="str">
            <v>45150</v>
          </cell>
        </row>
        <row r="5383">
          <cell r="C5383" t="str">
            <v>อ.เกษตรวิสัย</v>
          </cell>
          <cell r="D5383" t="str">
            <v>ต.กู่กาสิงห์</v>
          </cell>
          <cell r="E5383" t="str">
            <v>45150</v>
          </cell>
        </row>
        <row r="5384">
          <cell r="C5384" t="str">
            <v>อ.เกษตรวิสัย</v>
          </cell>
          <cell r="D5384" t="str">
            <v>ต.น้ำอ้อม</v>
          </cell>
          <cell r="E5384" t="str">
            <v>45150</v>
          </cell>
        </row>
        <row r="5385">
          <cell r="C5385" t="str">
            <v>อ.เกษตรวิสัย</v>
          </cell>
          <cell r="D5385" t="str">
            <v>ต.โนนสว่าง</v>
          </cell>
          <cell r="E5385" t="str">
            <v>45150</v>
          </cell>
        </row>
        <row r="5386">
          <cell r="C5386" t="str">
            <v>อ.เกษตรวิสัย</v>
          </cell>
          <cell r="D5386" t="str">
            <v>ต.ทุ่งทอง</v>
          </cell>
          <cell r="E5386" t="str">
            <v>45150</v>
          </cell>
        </row>
        <row r="5387">
          <cell r="C5387" t="str">
            <v>อ.เกษตรวิสัย</v>
          </cell>
          <cell r="D5387" t="str">
            <v>ต.ดงครั่งน้อย</v>
          </cell>
          <cell r="E5387" t="str">
            <v>45150</v>
          </cell>
        </row>
        <row r="5388">
          <cell r="C5388" t="str">
            <v>อ.ปทุมรัตต์</v>
          </cell>
          <cell r="D5388" t="str">
            <v>ต.บัวแดง</v>
          </cell>
          <cell r="E5388" t="str">
            <v>45190</v>
          </cell>
        </row>
        <row r="5389">
          <cell r="C5389" t="str">
            <v>อ.ปทุมรัตต์</v>
          </cell>
          <cell r="D5389" t="str">
            <v>ต.ดอกล้ำ</v>
          </cell>
          <cell r="E5389" t="str">
            <v>45190</v>
          </cell>
        </row>
        <row r="5390">
          <cell r="C5390" t="str">
            <v>อ.ปทุมรัตต์</v>
          </cell>
          <cell r="D5390" t="str">
            <v>ต.หนองแคน</v>
          </cell>
          <cell r="E5390" t="str">
            <v>45190</v>
          </cell>
        </row>
        <row r="5391">
          <cell r="C5391" t="str">
            <v>อ.ปทุมรัตต์</v>
          </cell>
          <cell r="D5391" t="str">
            <v>ต.โพนสูง</v>
          </cell>
          <cell r="E5391" t="str">
            <v>45190</v>
          </cell>
        </row>
        <row r="5392">
          <cell r="C5392" t="str">
            <v>อ.ปทุมรัตต์</v>
          </cell>
          <cell r="D5392" t="str">
            <v>ต.โนนสวรรค์</v>
          </cell>
          <cell r="E5392" t="str">
            <v>45190</v>
          </cell>
        </row>
        <row r="5393">
          <cell r="C5393" t="str">
            <v>อ.ปทุมรัตต์</v>
          </cell>
          <cell r="D5393" t="str">
            <v>ต.สระบัว</v>
          </cell>
          <cell r="E5393" t="str">
            <v>45190</v>
          </cell>
        </row>
        <row r="5394">
          <cell r="C5394" t="str">
            <v>อ.ปทุมรัตต์</v>
          </cell>
          <cell r="D5394" t="str">
            <v>ต.โนนสง่า</v>
          </cell>
          <cell r="E5394" t="str">
            <v>45190</v>
          </cell>
        </row>
        <row r="5395">
          <cell r="C5395" t="str">
            <v>อ.ปทุมรัตต์</v>
          </cell>
          <cell r="D5395" t="str">
            <v>ต.ขี้เหล็ก</v>
          </cell>
          <cell r="E5395" t="str">
            <v>45190</v>
          </cell>
        </row>
        <row r="5396">
          <cell r="C5396" t="str">
            <v>อ.จตุรพักตรพิมาน</v>
          </cell>
          <cell r="D5396" t="str">
            <v>ต.หัวช้าง</v>
          </cell>
          <cell r="E5396" t="str">
            <v>45180</v>
          </cell>
        </row>
        <row r="5397">
          <cell r="C5397" t="str">
            <v>อ.จตุรพักตรพิมาน</v>
          </cell>
          <cell r="D5397" t="str">
            <v>ต.หนองผือ</v>
          </cell>
          <cell r="E5397" t="str">
            <v>45180</v>
          </cell>
        </row>
        <row r="5398">
          <cell r="C5398" t="str">
            <v>อ.จตุรพักตรพิมาน</v>
          </cell>
          <cell r="D5398" t="str">
            <v>ต.เมืองหงส์</v>
          </cell>
          <cell r="E5398" t="str">
            <v>45180</v>
          </cell>
        </row>
        <row r="5399">
          <cell r="C5399" t="str">
            <v>อ.จตุรพักตรพิมาน</v>
          </cell>
          <cell r="D5399" t="str">
            <v>ต.โคกล่าม</v>
          </cell>
          <cell r="E5399" t="str">
            <v>45180</v>
          </cell>
        </row>
        <row r="5400">
          <cell r="C5400" t="str">
            <v>อ.จตุรพักตรพิมาน</v>
          </cell>
          <cell r="D5400" t="str">
            <v>ต.น้ำใส</v>
          </cell>
          <cell r="E5400" t="str">
            <v>45180</v>
          </cell>
        </row>
        <row r="5401">
          <cell r="C5401" t="str">
            <v>อ.จตุรพักตรพิมาน</v>
          </cell>
          <cell r="D5401" t="str">
            <v>ต.ดงแดง</v>
          </cell>
          <cell r="E5401" t="str">
            <v>45180</v>
          </cell>
        </row>
        <row r="5402">
          <cell r="C5402" t="str">
            <v>อ.จตุรพักตรพิมาน</v>
          </cell>
          <cell r="D5402" t="str">
            <v>ต.ดงกลาง</v>
          </cell>
          <cell r="E5402" t="str">
            <v>45180</v>
          </cell>
        </row>
        <row r="5403">
          <cell r="C5403" t="str">
            <v>อ.จตุรพักตรพิมาน</v>
          </cell>
          <cell r="D5403" t="str">
            <v>ต.ป่าสังข์</v>
          </cell>
          <cell r="E5403" t="str">
            <v>45180</v>
          </cell>
        </row>
        <row r="5404">
          <cell r="C5404" t="str">
            <v>อ.จตุรพักตรพิมาน</v>
          </cell>
          <cell r="D5404" t="str">
            <v>ต.อีง่อง</v>
          </cell>
          <cell r="E5404" t="str">
            <v>45180</v>
          </cell>
        </row>
        <row r="5405">
          <cell r="C5405" t="str">
            <v>อ.จตุรพักตรพิมาน</v>
          </cell>
          <cell r="D5405" t="str">
            <v>ต.ลิ้นฟ้า</v>
          </cell>
          <cell r="E5405" t="str">
            <v>45180</v>
          </cell>
        </row>
        <row r="5406">
          <cell r="C5406" t="str">
            <v>อ.จตุรพักตรพิมาน</v>
          </cell>
          <cell r="D5406" t="str">
            <v>ต.ดู่น้อย</v>
          </cell>
          <cell r="E5406" t="str">
            <v>45180</v>
          </cell>
        </row>
        <row r="5407">
          <cell r="C5407" t="str">
            <v>อ.จตุรพักตรพิมาน</v>
          </cell>
          <cell r="D5407" t="str">
            <v>ต.ศรีโคตร</v>
          </cell>
          <cell r="E5407" t="str">
            <v>45180</v>
          </cell>
        </row>
        <row r="5408">
          <cell r="C5408" t="str">
            <v>อ.ธวัชบุรี</v>
          </cell>
          <cell r="D5408" t="str">
            <v>ต.นิเวศน์</v>
          </cell>
          <cell r="E5408" t="str">
            <v>45170</v>
          </cell>
        </row>
        <row r="5409">
          <cell r="C5409" t="str">
            <v>อ.ธวัชบุรี</v>
          </cell>
          <cell r="D5409" t="str">
            <v>ต.ธงธานี</v>
          </cell>
          <cell r="E5409" t="str">
            <v>45170</v>
          </cell>
        </row>
        <row r="5410">
          <cell r="C5410" t="str">
            <v>อ.ธวัชบุรี</v>
          </cell>
          <cell r="D5410" t="str">
            <v>ต.หนองไผ่</v>
          </cell>
          <cell r="E5410" t="str">
            <v>45170</v>
          </cell>
        </row>
        <row r="5411">
          <cell r="C5411" t="str">
            <v>อ.ธวัชบุรี</v>
          </cell>
          <cell r="D5411" t="str">
            <v>ต.ธวัชบุรี</v>
          </cell>
          <cell r="E5411" t="str">
            <v>45170</v>
          </cell>
        </row>
        <row r="5412">
          <cell r="C5412" t="str">
            <v>อ.ธวัชบุรี</v>
          </cell>
          <cell r="D5412" t="str">
            <v>ต.หมูม้น</v>
          </cell>
          <cell r="E5412" t="str">
            <v>โปรดระบุ</v>
          </cell>
        </row>
        <row r="5413">
          <cell r="C5413" t="str">
            <v>อ.ธวัชบุรี</v>
          </cell>
          <cell r="D5413" t="str">
            <v>ต.อุ่มเม้า</v>
          </cell>
          <cell r="E5413" t="str">
            <v>45170</v>
          </cell>
        </row>
        <row r="5414">
          <cell r="C5414" t="str">
            <v>อ.ธวัชบุรี</v>
          </cell>
          <cell r="D5414" t="str">
            <v>ต.มะอึ</v>
          </cell>
          <cell r="E5414" t="str">
            <v>45170</v>
          </cell>
        </row>
        <row r="5415">
          <cell r="C5415" t="str">
            <v>อ.ธวัชบุรี</v>
          </cell>
          <cell r="D5415" t="str">
            <v>ต.เหล่า</v>
          </cell>
          <cell r="E5415" t="str">
            <v>โปรดระบุ</v>
          </cell>
        </row>
        <row r="5416">
          <cell r="C5416" t="str">
            <v>อ.ธวัชบุรี</v>
          </cell>
          <cell r="D5416" t="str">
            <v>ต.มะบ้า</v>
          </cell>
          <cell r="E5416" t="str">
            <v>โปรดระบุ</v>
          </cell>
        </row>
        <row r="5417">
          <cell r="C5417" t="str">
            <v>อ.ธวัชบุรี</v>
          </cell>
          <cell r="D5417" t="str">
            <v>ต.เขวาทุ่ง</v>
          </cell>
          <cell r="E5417" t="str">
            <v>45170</v>
          </cell>
        </row>
        <row r="5418">
          <cell r="C5418" t="str">
            <v>อ.ธวัชบุรี</v>
          </cell>
          <cell r="D5418" t="str">
            <v>ต.พระธาตุ</v>
          </cell>
          <cell r="E5418" t="str">
            <v>โปรดระบุ</v>
          </cell>
        </row>
        <row r="5419">
          <cell r="C5419" t="str">
            <v>อ.ธวัชบุรี</v>
          </cell>
          <cell r="D5419" t="str">
            <v>ต.บึงงาม</v>
          </cell>
          <cell r="E5419" t="str">
            <v>โปรดระบุ</v>
          </cell>
        </row>
        <row r="5420">
          <cell r="C5420" t="str">
            <v>อ.ธวัชบุรี</v>
          </cell>
          <cell r="D5420" t="str">
            <v>ต.บ้านเขือง</v>
          </cell>
          <cell r="E5420" t="str">
            <v>โปรดระบุ</v>
          </cell>
        </row>
        <row r="5421">
          <cell r="C5421" t="str">
            <v>อ.ธวัชบุรี</v>
          </cell>
          <cell r="D5421" t="str">
            <v>ต.พระเจ้า</v>
          </cell>
          <cell r="E5421" t="str">
            <v>โปรดระบุ</v>
          </cell>
        </row>
        <row r="5422">
          <cell r="C5422" t="str">
            <v>อ.ธวัชบุรี</v>
          </cell>
          <cell r="D5422" t="str">
            <v>ต.ไพศาล</v>
          </cell>
          <cell r="E5422" t="str">
            <v>45170</v>
          </cell>
        </row>
        <row r="5423">
          <cell r="C5423" t="str">
            <v>อ.ธวัชบุรี</v>
          </cell>
          <cell r="D5423" t="str">
            <v>ต.เทอดไทย</v>
          </cell>
          <cell r="E5423" t="str">
            <v>โปรดระบุ</v>
          </cell>
        </row>
        <row r="5424">
          <cell r="C5424" t="str">
            <v>อ.ธวัชบุรี</v>
          </cell>
          <cell r="D5424" t="str">
            <v>ต.เมืองน้อย</v>
          </cell>
          <cell r="E5424" t="str">
            <v>45170</v>
          </cell>
        </row>
        <row r="5425">
          <cell r="C5425" t="str">
            <v>อ.ธวัชบุรี</v>
          </cell>
          <cell r="D5425" t="str">
            <v>ต.โนนศิลา</v>
          </cell>
          <cell r="E5425" t="str">
            <v>โปรดระบุ</v>
          </cell>
        </row>
        <row r="5426">
          <cell r="C5426" t="str">
            <v>อ.ธวัชบุรี</v>
          </cell>
          <cell r="D5426" t="str">
            <v>ต.เชียงขวัญ</v>
          </cell>
          <cell r="E5426" t="str">
            <v>โปรดระบุ</v>
          </cell>
        </row>
        <row r="5427">
          <cell r="C5427" t="str">
            <v>อ.ธวัชบุรี</v>
          </cell>
          <cell r="D5427" t="str">
            <v>ต.บึงนคร</v>
          </cell>
          <cell r="E5427" t="str">
            <v>45170</v>
          </cell>
        </row>
        <row r="5428">
          <cell r="C5428" t="str">
            <v>อ.ธวัชบุรี</v>
          </cell>
          <cell r="D5428" t="str">
            <v>ต.พลับพลา</v>
          </cell>
          <cell r="E5428" t="str">
            <v>โปรดระบุ</v>
          </cell>
        </row>
        <row r="5429">
          <cell r="C5429" t="str">
            <v>อ.ธวัชบุรี</v>
          </cell>
          <cell r="D5429" t="str">
            <v>ต.ราชธานี</v>
          </cell>
          <cell r="E5429" t="str">
            <v>45170</v>
          </cell>
        </row>
        <row r="5430">
          <cell r="C5430" t="str">
            <v>อ.ธวัชบุรี</v>
          </cell>
          <cell r="D5430" t="str">
            <v>ต.ทุ่งเขาหลวง</v>
          </cell>
          <cell r="E5430" t="str">
            <v>โปรดระบุ</v>
          </cell>
        </row>
        <row r="5431">
          <cell r="C5431" t="str">
            <v>อ.ธวัชบุรี</v>
          </cell>
          <cell r="D5431" t="str">
            <v>ต.หนองพอก</v>
          </cell>
          <cell r="E5431" t="str">
            <v>45170</v>
          </cell>
        </row>
        <row r="5432">
          <cell r="C5432" t="str">
            <v>อ.พนมไพร</v>
          </cell>
          <cell r="D5432" t="str">
            <v>ต.พนมไพร</v>
          </cell>
          <cell r="E5432" t="str">
            <v>45140</v>
          </cell>
        </row>
        <row r="5433">
          <cell r="C5433" t="str">
            <v>อ.พนมไพร</v>
          </cell>
          <cell r="D5433" t="str">
            <v>ต.แสนสุข</v>
          </cell>
          <cell r="E5433" t="str">
            <v>45140</v>
          </cell>
        </row>
        <row r="5434">
          <cell r="C5434" t="str">
            <v>อ.พนมไพร</v>
          </cell>
          <cell r="D5434" t="str">
            <v>ต.กุดน้ำใส</v>
          </cell>
          <cell r="E5434" t="str">
            <v>45140</v>
          </cell>
        </row>
        <row r="5435">
          <cell r="C5435" t="str">
            <v>อ.พนมไพร</v>
          </cell>
          <cell r="D5435" t="str">
            <v>ต.หนองทัพไทย</v>
          </cell>
          <cell r="E5435" t="str">
            <v>45140</v>
          </cell>
        </row>
        <row r="5436">
          <cell r="C5436" t="str">
            <v>อ.พนมไพร</v>
          </cell>
          <cell r="D5436" t="str">
            <v>ต.โพธิ์ใหญ่</v>
          </cell>
          <cell r="E5436" t="str">
            <v>45140</v>
          </cell>
        </row>
        <row r="5437">
          <cell r="C5437" t="str">
            <v>อ.พนมไพร</v>
          </cell>
          <cell r="D5437" t="str">
            <v>ต.วารีสวัสดิ์</v>
          </cell>
          <cell r="E5437" t="str">
            <v>45140</v>
          </cell>
        </row>
        <row r="5438">
          <cell r="C5438" t="str">
            <v>อ.พนมไพร</v>
          </cell>
          <cell r="D5438" t="str">
            <v>ต.โคกสว่าง</v>
          </cell>
          <cell r="E5438" t="str">
            <v>45140</v>
          </cell>
        </row>
        <row r="5439">
          <cell r="C5439" t="str">
            <v>อ.พนมไพร</v>
          </cell>
          <cell r="D5439" t="str">
            <v>ต.หนองฮี</v>
          </cell>
          <cell r="E5439" t="str">
            <v>โปรดระบุ</v>
          </cell>
        </row>
        <row r="5440">
          <cell r="C5440" t="str">
            <v>อ.พนมไพร</v>
          </cell>
          <cell r="D5440" t="str">
            <v>ต.เด่นราษฎร์</v>
          </cell>
          <cell r="E5440" t="str">
            <v>โปรดระบุ</v>
          </cell>
        </row>
        <row r="5441">
          <cell r="C5441" t="str">
            <v>อ.พนมไพร</v>
          </cell>
          <cell r="D5441" t="str">
            <v>ต.ดูกอึ่ง</v>
          </cell>
          <cell r="E5441" t="str">
            <v>โปรดระบุ</v>
          </cell>
        </row>
        <row r="5442">
          <cell r="C5442" t="str">
            <v>อ.พนมไพร</v>
          </cell>
          <cell r="D5442" t="str">
            <v>ต.โพธิ์ชัย</v>
          </cell>
          <cell r="E5442" t="str">
            <v>45140</v>
          </cell>
        </row>
        <row r="5443">
          <cell r="C5443" t="str">
            <v>อ.พนมไพร</v>
          </cell>
          <cell r="D5443" t="str">
            <v>ต.นานวล</v>
          </cell>
          <cell r="E5443" t="str">
            <v>45140</v>
          </cell>
        </row>
        <row r="5444">
          <cell r="C5444" t="str">
            <v>อ.พนมไพร</v>
          </cell>
          <cell r="D5444" t="str">
            <v>ต.คำไฮ</v>
          </cell>
          <cell r="E5444" t="str">
            <v>45140</v>
          </cell>
        </row>
        <row r="5445">
          <cell r="C5445" t="str">
            <v>อ.พนมไพร</v>
          </cell>
          <cell r="D5445" t="str">
            <v>ต.สระแก้ว</v>
          </cell>
          <cell r="E5445" t="str">
            <v>45140</v>
          </cell>
        </row>
        <row r="5446">
          <cell r="C5446" t="str">
            <v>อ.พนมไพร</v>
          </cell>
          <cell r="D5446" t="str">
            <v>ต.ค้อใหญ่</v>
          </cell>
          <cell r="E5446" t="str">
            <v>45140</v>
          </cell>
        </row>
        <row r="5447">
          <cell r="C5447" t="str">
            <v>อ.พนมไพร</v>
          </cell>
          <cell r="D5447" t="str">
            <v>ต.สาวแห</v>
          </cell>
          <cell r="E5447" t="str">
            <v>โปรดระบุ</v>
          </cell>
        </row>
        <row r="5448">
          <cell r="C5448" t="str">
            <v>อ.พนมไพร</v>
          </cell>
          <cell r="D5448" t="str">
            <v>ต.ชานุวรรณ</v>
          </cell>
          <cell r="E5448" t="str">
            <v>45140</v>
          </cell>
        </row>
        <row r="5449">
          <cell r="C5449" t="str">
            <v>อ.โพนทอง</v>
          </cell>
          <cell r="D5449" t="str">
            <v>ต.แวง</v>
          </cell>
          <cell r="E5449" t="str">
            <v>45110</v>
          </cell>
        </row>
        <row r="5450">
          <cell r="C5450" t="str">
            <v>อ.โพนทอง</v>
          </cell>
          <cell r="D5450" t="str">
            <v>ต.โคกกกม่วง</v>
          </cell>
          <cell r="E5450" t="str">
            <v>45110</v>
          </cell>
        </row>
        <row r="5451">
          <cell r="C5451" t="str">
            <v>อ.โพนทอง</v>
          </cell>
          <cell r="D5451" t="str">
            <v>ต.นาอุดม</v>
          </cell>
          <cell r="E5451" t="str">
            <v>45110</v>
          </cell>
        </row>
        <row r="5452">
          <cell r="C5452" t="str">
            <v>อ.โพนทอง</v>
          </cell>
          <cell r="D5452" t="str">
            <v>ต.สว่าง</v>
          </cell>
          <cell r="E5452" t="str">
            <v>45110</v>
          </cell>
        </row>
        <row r="5453">
          <cell r="C5453" t="str">
            <v>อ.โพนทอง</v>
          </cell>
          <cell r="D5453" t="str">
            <v>ต.หนองใหญ่</v>
          </cell>
          <cell r="E5453" t="str">
            <v>45110</v>
          </cell>
        </row>
        <row r="5454">
          <cell r="C5454" t="str">
            <v>อ.โพนทอง</v>
          </cell>
          <cell r="D5454" t="str">
            <v>ต.โพธิ์ทอง</v>
          </cell>
          <cell r="E5454" t="str">
            <v>45110</v>
          </cell>
        </row>
        <row r="5455">
          <cell r="C5455" t="str">
            <v>อ.โพนทอง</v>
          </cell>
          <cell r="D5455" t="str">
            <v>ต.โนนชัยศรี</v>
          </cell>
          <cell r="E5455" t="str">
            <v>45110</v>
          </cell>
        </row>
        <row r="5456">
          <cell r="C5456" t="str">
            <v>อ.โพนทอง</v>
          </cell>
          <cell r="D5456" t="str">
            <v>ต.โพธิ์ศรีสว่าง</v>
          </cell>
          <cell r="E5456" t="str">
            <v>45110</v>
          </cell>
        </row>
        <row r="5457">
          <cell r="C5457" t="str">
            <v>อ.โพนทอง</v>
          </cell>
          <cell r="D5457" t="str">
            <v>ต.อุ่มเม่า</v>
          </cell>
          <cell r="E5457" t="str">
            <v>45110</v>
          </cell>
        </row>
        <row r="5458">
          <cell r="C5458" t="str">
            <v>อ.โพนทอง</v>
          </cell>
          <cell r="D5458" t="str">
            <v>ต.คำนาดี</v>
          </cell>
          <cell r="E5458" t="str">
            <v>45110</v>
          </cell>
        </row>
        <row r="5459">
          <cell r="C5459" t="str">
            <v>อ.โพนทอง</v>
          </cell>
          <cell r="D5459" t="str">
            <v>ต.พรมสวรรค์</v>
          </cell>
          <cell r="E5459" t="str">
            <v>45110</v>
          </cell>
        </row>
        <row r="5460">
          <cell r="C5460" t="str">
            <v>อ.โพนทอง</v>
          </cell>
          <cell r="D5460" t="str">
            <v>ต.สระนกแก้ว</v>
          </cell>
          <cell r="E5460" t="str">
            <v>45110</v>
          </cell>
        </row>
        <row r="5461">
          <cell r="C5461" t="str">
            <v>อ.โพนทอง</v>
          </cell>
          <cell r="D5461" t="str">
            <v>ต.วังสามัคคี</v>
          </cell>
          <cell r="E5461" t="str">
            <v>45110</v>
          </cell>
        </row>
        <row r="5462">
          <cell r="C5462" t="str">
            <v>อ.โพนทอง</v>
          </cell>
          <cell r="D5462" t="str">
            <v>ต.โคกสูง</v>
          </cell>
          <cell r="E5462" t="str">
            <v>45110</v>
          </cell>
        </row>
        <row r="5463">
          <cell r="C5463" t="str">
            <v>อ.โพนทอง</v>
          </cell>
          <cell r="D5463" t="str">
            <v>ต.ชุมพร</v>
          </cell>
          <cell r="E5463" t="str">
            <v>โปรดระบุ</v>
          </cell>
        </row>
        <row r="5464">
          <cell r="C5464" t="str">
            <v>อ.โพนทอง</v>
          </cell>
          <cell r="D5464" t="str">
            <v>ต.เมยวดี</v>
          </cell>
          <cell r="E5464" t="str">
            <v>โปรดระบุ</v>
          </cell>
        </row>
        <row r="5465">
          <cell r="C5465" t="str">
            <v>อ.โพนทอง</v>
          </cell>
          <cell r="D5465" t="str">
            <v>ต.คำพอง</v>
          </cell>
          <cell r="E5465" t="str">
            <v>โปรดระบุ</v>
          </cell>
        </row>
        <row r="5466">
          <cell r="C5466" t="str">
            <v>อ.โพนทอง</v>
          </cell>
          <cell r="D5466" t="str">
            <v>ต.อัคคะคำ</v>
          </cell>
          <cell r="E5466" t="str">
            <v>โปรดระบุ</v>
          </cell>
        </row>
        <row r="5467">
          <cell r="C5467" t="str">
            <v>อ.โพนทอง</v>
          </cell>
          <cell r="D5467" t="str">
            <v>ต.เชียงใหม่</v>
          </cell>
          <cell r="E5467" t="str">
            <v>โปรดระบุ</v>
          </cell>
        </row>
        <row r="5468">
          <cell r="C5468" t="str">
            <v>อ.โพนทอง</v>
          </cell>
          <cell r="D5468" t="str">
            <v>ต.ขามเบี้ย</v>
          </cell>
          <cell r="E5468" t="str">
            <v>โปรดระบุ</v>
          </cell>
        </row>
        <row r="5469">
          <cell r="C5469" t="str">
            <v>อ.โพธิ์ชัย</v>
          </cell>
          <cell r="D5469" t="str">
            <v>ต.ขามเปี้ย</v>
          </cell>
          <cell r="E5469" t="str">
            <v>45230</v>
          </cell>
        </row>
        <row r="5470">
          <cell r="C5470" t="str">
            <v>อ.โพธิ์ชัย</v>
          </cell>
          <cell r="D5470" t="str">
            <v>ต.เชียงใหม่</v>
          </cell>
          <cell r="E5470" t="str">
            <v>45230</v>
          </cell>
        </row>
        <row r="5471">
          <cell r="C5471" t="str">
            <v>อ.โพธิ์ชัย</v>
          </cell>
          <cell r="D5471" t="str">
            <v>ต.บัวคำ</v>
          </cell>
          <cell r="E5471" t="str">
            <v>45230</v>
          </cell>
        </row>
        <row r="5472">
          <cell r="C5472" t="str">
            <v>อ.โพธิ์ชัย</v>
          </cell>
          <cell r="D5472" t="str">
            <v>ต.อัคคะคำ</v>
          </cell>
          <cell r="E5472" t="str">
            <v>45230</v>
          </cell>
        </row>
        <row r="5473">
          <cell r="C5473" t="str">
            <v>อ.โพธิ์ชัย</v>
          </cell>
          <cell r="D5473" t="str">
            <v>ต.สะอาด</v>
          </cell>
          <cell r="E5473" t="str">
            <v>45230</v>
          </cell>
        </row>
        <row r="5474">
          <cell r="C5474" t="str">
            <v>อ.โพธิ์ชัย</v>
          </cell>
          <cell r="D5474" t="str">
            <v>ต.คำพอุง</v>
          </cell>
          <cell r="E5474" t="str">
            <v>45230</v>
          </cell>
        </row>
        <row r="5475">
          <cell r="C5475" t="str">
            <v>อ.โพธิ์ชัย</v>
          </cell>
          <cell r="D5475" t="str">
            <v>ต.หนองตาไก้</v>
          </cell>
          <cell r="E5475" t="str">
            <v>45230</v>
          </cell>
        </row>
        <row r="5476">
          <cell r="C5476" t="str">
            <v>อ.โพธิ์ชัย</v>
          </cell>
          <cell r="D5476" t="str">
            <v>ต.ดอนโอง</v>
          </cell>
          <cell r="E5476" t="str">
            <v>45230</v>
          </cell>
        </row>
        <row r="5477">
          <cell r="C5477" t="str">
            <v>อ.โพธิ์ชัย</v>
          </cell>
          <cell r="D5477" t="str">
            <v>ต.โพธิ์ศรี</v>
          </cell>
          <cell r="E5477" t="str">
            <v>45230</v>
          </cell>
        </row>
        <row r="5478">
          <cell r="C5478" t="str">
            <v>อ.หนองพอก</v>
          </cell>
          <cell r="D5478" t="str">
            <v>ต.หนองพอก</v>
          </cell>
          <cell r="E5478" t="str">
            <v>45210</v>
          </cell>
        </row>
        <row r="5479">
          <cell r="C5479" t="str">
            <v>อ.หนองพอก</v>
          </cell>
          <cell r="D5479" t="str">
            <v>ต.บึงงาม</v>
          </cell>
          <cell r="E5479" t="str">
            <v>45210</v>
          </cell>
        </row>
        <row r="5480">
          <cell r="C5480" t="str">
            <v>อ.หนองพอก</v>
          </cell>
          <cell r="D5480" t="str">
            <v>ต.ภูเขาทอง</v>
          </cell>
          <cell r="E5480" t="str">
            <v>45210</v>
          </cell>
        </row>
        <row r="5481">
          <cell r="C5481" t="str">
            <v>อ.หนองพอก</v>
          </cell>
          <cell r="D5481" t="str">
            <v>ต.กกโพธิ์</v>
          </cell>
          <cell r="E5481" t="str">
            <v>45210</v>
          </cell>
        </row>
        <row r="5482">
          <cell r="C5482" t="str">
            <v>อ.หนองพอก</v>
          </cell>
          <cell r="D5482" t="str">
            <v>ต.โคกสว่าง</v>
          </cell>
          <cell r="E5482" t="str">
            <v>45210</v>
          </cell>
        </row>
        <row r="5483">
          <cell r="C5483" t="str">
            <v>อ.หนองพอก</v>
          </cell>
          <cell r="D5483" t="str">
            <v>ต.หนองขุ่นใหญ่</v>
          </cell>
          <cell r="E5483" t="str">
            <v>45210</v>
          </cell>
        </row>
        <row r="5484">
          <cell r="C5484" t="str">
            <v>อ.หนองพอก</v>
          </cell>
          <cell r="D5484" t="str">
            <v>ต.รอบเมือง</v>
          </cell>
          <cell r="E5484" t="str">
            <v>45210</v>
          </cell>
        </row>
        <row r="5485">
          <cell r="C5485" t="str">
            <v>อ.หนองพอก</v>
          </cell>
          <cell r="D5485" t="str">
            <v>ต.ผาน้ำย้อย</v>
          </cell>
          <cell r="E5485" t="str">
            <v>45210</v>
          </cell>
        </row>
        <row r="5486">
          <cell r="C5486" t="str">
            <v>อ.หนองพอก</v>
          </cell>
          <cell r="D5486" t="str">
            <v>ต.ท่าสีดา</v>
          </cell>
          <cell r="E5486" t="str">
            <v>45210</v>
          </cell>
        </row>
        <row r="5487">
          <cell r="C5487" t="str">
            <v>อ.เสลภูมิ</v>
          </cell>
          <cell r="D5487" t="str">
            <v>ต.กลาง</v>
          </cell>
          <cell r="E5487" t="str">
            <v>45120</v>
          </cell>
        </row>
        <row r="5488">
          <cell r="C5488" t="str">
            <v>อ.เสลภูมิ</v>
          </cell>
          <cell r="D5488" t="str">
            <v>ต.นางาม</v>
          </cell>
          <cell r="E5488" t="str">
            <v>45120</v>
          </cell>
        </row>
        <row r="5489">
          <cell r="C5489" t="str">
            <v>อ.เสลภูมิ</v>
          </cell>
          <cell r="D5489" t="str">
            <v>ต.เมืองไพร</v>
          </cell>
          <cell r="E5489" t="str">
            <v>45120</v>
          </cell>
        </row>
        <row r="5490">
          <cell r="C5490" t="str">
            <v>อ.เสลภูมิ</v>
          </cell>
          <cell r="D5490" t="str">
            <v>ต.นาแซง</v>
          </cell>
          <cell r="E5490" t="str">
            <v>45120</v>
          </cell>
        </row>
        <row r="5491">
          <cell r="C5491" t="str">
            <v>อ.เสลภูมิ</v>
          </cell>
          <cell r="D5491" t="str">
            <v>ต.นาเมือง</v>
          </cell>
          <cell r="E5491" t="str">
            <v>45120</v>
          </cell>
        </row>
        <row r="5492">
          <cell r="C5492" t="str">
            <v>อ.เสลภูมิ</v>
          </cell>
          <cell r="D5492" t="str">
            <v>ต.วังหลวง</v>
          </cell>
          <cell r="E5492" t="str">
            <v>45120</v>
          </cell>
        </row>
        <row r="5493">
          <cell r="C5493" t="str">
            <v>อ.เสลภูมิ</v>
          </cell>
          <cell r="D5493" t="str">
            <v>ต.ท่าม่วง</v>
          </cell>
          <cell r="E5493" t="str">
            <v>45120</v>
          </cell>
        </row>
        <row r="5494">
          <cell r="C5494" t="str">
            <v>อ.เสลภูมิ</v>
          </cell>
          <cell r="D5494" t="str">
            <v>ต.ขวาว</v>
          </cell>
          <cell r="E5494" t="str">
            <v>45120</v>
          </cell>
        </row>
        <row r="5495">
          <cell r="C5495" t="str">
            <v>อ.เสลภูมิ</v>
          </cell>
          <cell r="D5495" t="str">
            <v>ต.โพธิ์ทอง</v>
          </cell>
          <cell r="E5495" t="str">
            <v>45120</v>
          </cell>
        </row>
        <row r="5496">
          <cell r="C5496" t="str">
            <v>อ.เสลภูมิ</v>
          </cell>
          <cell r="D5496" t="str">
            <v>ต.ภูเงิน</v>
          </cell>
          <cell r="E5496" t="str">
            <v>45120</v>
          </cell>
        </row>
        <row r="5497">
          <cell r="C5497" t="str">
            <v>อ.เสลภูมิ</v>
          </cell>
          <cell r="D5497" t="str">
            <v>ต.เกาะแก้ว</v>
          </cell>
          <cell r="E5497" t="str">
            <v>45120</v>
          </cell>
        </row>
        <row r="5498">
          <cell r="C5498" t="str">
            <v>อ.เสลภูมิ</v>
          </cell>
          <cell r="D5498" t="str">
            <v>ต.นาเลิง</v>
          </cell>
          <cell r="E5498" t="str">
            <v>45120</v>
          </cell>
        </row>
        <row r="5499">
          <cell r="C5499" t="str">
            <v>อ.เสลภูมิ</v>
          </cell>
          <cell r="D5499" t="str">
            <v>ต.เหล่าน้อย</v>
          </cell>
          <cell r="E5499" t="str">
            <v>45120</v>
          </cell>
        </row>
        <row r="5500">
          <cell r="C5500" t="str">
            <v>อ.เสลภูมิ</v>
          </cell>
          <cell r="D5500" t="str">
            <v>ต.ศรีวิลัย</v>
          </cell>
          <cell r="E5500" t="str">
            <v>45120</v>
          </cell>
        </row>
        <row r="5501">
          <cell r="C5501" t="str">
            <v>อ.เสลภูมิ</v>
          </cell>
          <cell r="D5501" t="str">
            <v>ต.หนองหลวง</v>
          </cell>
          <cell r="E5501" t="str">
            <v>45120</v>
          </cell>
        </row>
        <row r="5502">
          <cell r="C5502" t="str">
            <v>อ.เสลภูมิ</v>
          </cell>
          <cell r="D5502" t="str">
            <v>ต.พรสวรรค์</v>
          </cell>
          <cell r="E5502" t="str">
            <v>45120</v>
          </cell>
        </row>
        <row r="5503">
          <cell r="C5503" t="str">
            <v>อ.เสลภูมิ</v>
          </cell>
          <cell r="D5503" t="str">
            <v>ต.ขวัญเมือง</v>
          </cell>
          <cell r="E5503" t="str">
            <v>45120</v>
          </cell>
        </row>
        <row r="5504">
          <cell r="C5504" t="str">
            <v>อ.เสลภูมิ</v>
          </cell>
          <cell r="D5504" t="str">
            <v>ต.บึงเกลือ</v>
          </cell>
          <cell r="E5504" t="str">
            <v>45120</v>
          </cell>
        </row>
        <row r="5505">
          <cell r="C5505" t="str">
            <v>อ.สุวรรณภูมิ</v>
          </cell>
          <cell r="D5505" t="str">
            <v>ต.สระคู</v>
          </cell>
          <cell r="E5505" t="str">
            <v>45130</v>
          </cell>
        </row>
        <row r="5506">
          <cell r="C5506" t="str">
            <v>อ.สุวรรณภูมิ</v>
          </cell>
          <cell r="D5506" t="str">
            <v>ต.ดอกไม้</v>
          </cell>
          <cell r="E5506" t="str">
            <v>45130</v>
          </cell>
        </row>
        <row r="5507">
          <cell r="C5507" t="str">
            <v>อ.สุวรรณภูมิ</v>
          </cell>
          <cell r="D5507" t="str">
            <v>ต.นาใหญ่</v>
          </cell>
          <cell r="E5507" t="str">
            <v>45130</v>
          </cell>
        </row>
        <row r="5508">
          <cell r="C5508" t="str">
            <v>อ.สุวรรณภูมิ</v>
          </cell>
          <cell r="D5508" t="str">
            <v>ต.หินกอง</v>
          </cell>
          <cell r="E5508" t="str">
            <v>45130</v>
          </cell>
        </row>
        <row r="5509">
          <cell r="C5509" t="str">
            <v>อ.สุวรรณภูมิ</v>
          </cell>
          <cell r="D5509" t="str">
            <v>ต.เมืองทุ่ง</v>
          </cell>
          <cell r="E5509" t="str">
            <v>45130</v>
          </cell>
        </row>
        <row r="5510">
          <cell r="C5510" t="str">
            <v>อ.สุวรรณภูมิ</v>
          </cell>
          <cell r="D5510" t="str">
            <v>ต.หัวโทน</v>
          </cell>
          <cell r="E5510" t="str">
            <v>45130</v>
          </cell>
        </row>
        <row r="5511">
          <cell r="C5511" t="str">
            <v>อ.สุวรรณภูมิ</v>
          </cell>
          <cell r="D5511" t="str">
            <v>ต.บ่อพันขัน</v>
          </cell>
          <cell r="E5511" t="str">
            <v>45130</v>
          </cell>
        </row>
        <row r="5512">
          <cell r="C5512" t="str">
            <v>อ.สุวรรณภูมิ</v>
          </cell>
          <cell r="D5512" t="str">
            <v>ต.ทุ่งหลวง</v>
          </cell>
          <cell r="E5512" t="str">
            <v>45130</v>
          </cell>
        </row>
        <row r="5513">
          <cell r="C5513" t="str">
            <v>อ.สุวรรณภูมิ</v>
          </cell>
          <cell r="D5513" t="str">
            <v>ต.หัวช้าง</v>
          </cell>
          <cell r="E5513" t="str">
            <v>45130</v>
          </cell>
        </row>
        <row r="5514">
          <cell r="C5514" t="str">
            <v>อ.สุวรรณภูมิ</v>
          </cell>
          <cell r="D5514" t="str">
            <v>ต.น้ำคำ</v>
          </cell>
          <cell r="E5514" t="str">
            <v>45130</v>
          </cell>
        </row>
        <row r="5515">
          <cell r="C5515" t="str">
            <v>อ.สุวรรณภูมิ</v>
          </cell>
          <cell r="D5515" t="str">
            <v>ต.ห้วยหินลาด</v>
          </cell>
          <cell r="E5515" t="str">
            <v>45130</v>
          </cell>
        </row>
        <row r="5516">
          <cell r="C5516" t="str">
            <v>อ.สุวรรณภูมิ</v>
          </cell>
          <cell r="D5516" t="str">
            <v>ต.ช้างเผือก</v>
          </cell>
          <cell r="E5516" t="str">
            <v>45130</v>
          </cell>
        </row>
        <row r="5517">
          <cell r="C5517" t="str">
            <v>อ.สุวรรณภูมิ</v>
          </cell>
          <cell r="D5517" t="str">
            <v>ต.ทุ่งกุลา</v>
          </cell>
          <cell r="E5517" t="str">
            <v>45130</v>
          </cell>
        </row>
        <row r="5518">
          <cell r="C5518" t="str">
            <v>อ.สุวรรณภูมิ</v>
          </cell>
          <cell r="D5518" t="str">
            <v>ต.ทุ่งศรีเมือง</v>
          </cell>
          <cell r="E5518" t="str">
            <v>45130</v>
          </cell>
        </row>
        <row r="5519">
          <cell r="C5519" t="str">
            <v>อ.สุวรรณภูมิ</v>
          </cell>
          <cell r="D5519" t="str">
            <v>ต.จำปาขัน</v>
          </cell>
          <cell r="E5519" t="str">
            <v>45130</v>
          </cell>
        </row>
        <row r="5520">
          <cell r="C5520" t="str">
            <v>อ.เมืองสรวง</v>
          </cell>
          <cell r="D5520" t="str">
            <v>ต.หนองผือ</v>
          </cell>
          <cell r="E5520" t="str">
            <v>45220</v>
          </cell>
        </row>
        <row r="5521">
          <cell r="C5521" t="str">
            <v>อ.เมืองสรวง</v>
          </cell>
          <cell r="D5521" t="str">
            <v>ต.หนองหิน</v>
          </cell>
          <cell r="E5521" t="str">
            <v>45220</v>
          </cell>
        </row>
        <row r="5522">
          <cell r="C5522" t="str">
            <v>อ.เมืองสรวง</v>
          </cell>
          <cell r="D5522" t="str">
            <v>ต.คูเมือง</v>
          </cell>
          <cell r="E5522" t="str">
            <v>45220</v>
          </cell>
        </row>
        <row r="5523">
          <cell r="C5523" t="str">
            <v>อ.เมืองสรวง</v>
          </cell>
          <cell r="D5523" t="str">
            <v>ต.กกกุง</v>
          </cell>
          <cell r="E5523" t="str">
            <v>45220</v>
          </cell>
        </row>
        <row r="5524">
          <cell r="C5524" t="str">
            <v>อ.เมืองสรวง</v>
          </cell>
          <cell r="D5524" t="str">
            <v>ต.เมืองสรวง</v>
          </cell>
          <cell r="E5524" t="str">
            <v>45220</v>
          </cell>
        </row>
        <row r="5525">
          <cell r="C5525" t="str">
            <v>อ.โพนทราย</v>
          </cell>
          <cell r="D5525" t="str">
            <v>ต.โพนทราย</v>
          </cell>
          <cell r="E5525" t="str">
            <v>45240</v>
          </cell>
        </row>
        <row r="5526">
          <cell r="C5526" t="str">
            <v>อ.โพนทราย</v>
          </cell>
          <cell r="D5526" t="str">
            <v>ต.สามขา</v>
          </cell>
          <cell r="E5526" t="str">
            <v>45240</v>
          </cell>
        </row>
        <row r="5527">
          <cell r="C5527" t="str">
            <v>อ.โพนทราย</v>
          </cell>
          <cell r="D5527" t="str">
            <v>ต.ศรีสว่าง</v>
          </cell>
          <cell r="E5527" t="str">
            <v>45240</v>
          </cell>
        </row>
        <row r="5528">
          <cell r="C5528" t="str">
            <v>อ.โพนทราย</v>
          </cell>
          <cell r="D5528" t="str">
            <v>ต.ยางคำ</v>
          </cell>
          <cell r="E5528" t="str">
            <v>45240</v>
          </cell>
        </row>
        <row r="5529">
          <cell r="C5529" t="str">
            <v>อ.โพนทราย</v>
          </cell>
          <cell r="D5529" t="str">
            <v>ต.ท่าหาดยาว</v>
          </cell>
          <cell r="E5529" t="str">
            <v>45240</v>
          </cell>
        </row>
        <row r="5530">
          <cell r="C5530" t="str">
            <v>อ.อาจสามารถ</v>
          </cell>
          <cell r="D5530" t="str">
            <v>ต.อาจสามารถ</v>
          </cell>
          <cell r="E5530" t="str">
            <v>45160</v>
          </cell>
        </row>
        <row r="5531">
          <cell r="C5531" t="str">
            <v>อ.อาจสามารถ</v>
          </cell>
          <cell r="D5531" t="str">
            <v>ต.โพนเมือง</v>
          </cell>
          <cell r="E5531" t="str">
            <v>45160</v>
          </cell>
        </row>
        <row r="5532">
          <cell r="C5532" t="str">
            <v>อ.อาจสามารถ</v>
          </cell>
          <cell r="D5532" t="str">
            <v>ต.บ้านแจ้ง</v>
          </cell>
          <cell r="E5532" t="str">
            <v>45160</v>
          </cell>
        </row>
        <row r="5533">
          <cell r="C5533" t="str">
            <v>อ.อาจสามารถ</v>
          </cell>
          <cell r="D5533" t="str">
            <v>ต.หน่อม</v>
          </cell>
          <cell r="E5533" t="str">
            <v>45160</v>
          </cell>
        </row>
        <row r="5534">
          <cell r="C5534" t="str">
            <v>อ.อาจสามารถ</v>
          </cell>
          <cell r="D5534" t="str">
            <v>ต.หนองหมื่นถ่าน</v>
          </cell>
          <cell r="E5534" t="str">
            <v>45160</v>
          </cell>
        </row>
        <row r="5535">
          <cell r="C5535" t="str">
            <v>อ.อาจสามารถ</v>
          </cell>
          <cell r="D5535" t="str">
            <v>ต.หนองขาม</v>
          </cell>
          <cell r="E5535" t="str">
            <v>45160</v>
          </cell>
        </row>
        <row r="5536">
          <cell r="C5536" t="str">
            <v>อ.อาจสามารถ</v>
          </cell>
          <cell r="D5536" t="str">
            <v>ต.โหรา</v>
          </cell>
          <cell r="E5536" t="str">
            <v>45160</v>
          </cell>
        </row>
        <row r="5537">
          <cell r="C5537" t="str">
            <v>อ.อาจสามารถ</v>
          </cell>
          <cell r="D5537" t="str">
            <v>ต.หนองบัว</v>
          </cell>
          <cell r="E5537" t="str">
            <v>45160</v>
          </cell>
        </row>
        <row r="5538">
          <cell r="C5538" t="str">
            <v>อ.อาจสามารถ</v>
          </cell>
          <cell r="D5538" t="str">
            <v>ต.ขี้เหล็ก</v>
          </cell>
          <cell r="E5538" t="str">
            <v>45160</v>
          </cell>
        </row>
        <row r="5539">
          <cell r="C5539" t="str">
            <v>อ.อาจสามารถ</v>
          </cell>
          <cell r="D5539" t="str">
            <v>ต.บ้านดู่</v>
          </cell>
          <cell r="E5539" t="str">
            <v>45160</v>
          </cell>
        </row>
        <row r="5540">
          <cell r="C5540" t="str">
            <v>อ.เมยวดี</v>
          </cell>
          <cell r="D5540" t="str">
            <v>ต.เมยวดี</v>
          </cell>
          <cell r="E5540" t="str">
            <v>45250</v>
          </cell>
        </row>
        <row r="5541">
          <cell r="C5541" t="str">
            <v>อ.เมยวดี</v>
          </cell>
          <cell r="D5541" t="str">
            <v>ต.ชุมพร</v>
          </cell>
          <cell r="E5541" t="str">
            <v>45250</v>
          </cell>
        </row>
        <row r="5542">
          <cell r="C5542" t="str">
            <v>อ.เมยวดี</v>
          </cell>
          <cell r="D5542" t="str">
            <v>ต.บุ่งเลิศ</v>
          </cell>
          <cell r="E5542" t="str">
            <v>45250</v>
          </cell>
        </row>
        <row r="5543">
          <cell r="C5543" t="str">
            <v>อ.เมยวดี</v>
          </cell>
          <cell r="D5543" t="str">
            <v>ต.ชมสะอาด</v>
          </cell>
          <cell r="E5543" t="str">
            <v>45250</v>
          </cell>
        </row>
        <row r="5544">
          <cell r="C5544" t="str">
            <v>อ.ศรีสมเด็จ</v>
          </cell>
          <cell r="D5544" t="str">
            <v>ต.โพธิ์ทอง</v>
          </cell>
          <cell r="E5544" t="str">
            <v>45000</v>
          </cell>
        </row>
        <row r="5545">
          <cell r="C5545" t="str">
            <v>อ.ศรีสมเด็จ</v>
          </cell>
          <cell r="D5545" t="str">
            <v>ต.ศรีสมเด็จ</v>
          </cell>
          <cell r="E5545" t="str">
            <v>45000</v>
          </cell>
        </row>
        <row r="5546">
          <cell r="C5546" t="str">
            <v>อ.ศรีสมเด็จ</v>
          </cell>
          <cell r="D5546" t="str">
            <v>ต.เมืองเปลือย</v>
          </cell>
          <cell r="E5546" t="str">
            <v>45000</v>
          </cell>
        </row>
        <row r="5547">
          <cell r="C5547" t="str">
            <v>อ.ศรีสมเด็จ</v>
          </cell>
          <cell r="D5547" t="str">
            <v>ต.หนองใหญ่</v>
          </cell>
          <cell r="E5547" t="str">
            <v>45000</v>
          </cell>
        </row>
        <row r="5548">
          <cell r="C5548" t="str">
            <v>อ.ศรีสมเด็จ</v>
          </cell>
          <cell r="D5548" t="str">
            <v>ต.สวนจิก</v>
          </cell>
          <cell r="E5548" t="str">
            <v>45280</v>
          </cell>
        </row>
        <row r="5549">
          <cell r="C5549" t="str">
            <v>อ.ศรีสมเด็จ</v>
          </cell>
          <cell r="D5549" t="str">
            <v>ต.โพธิ์สัย</v>
          </cell>
          <cell r="E5549" t="str">
            <v>45280</v>
          </cell>
        </row>
        <row r="5550">
          <cell r="C5550" t="str">
            <v>อ.ศรีสมเด็จ</v>
          </cell>
          <cell r="D5550" t="str">
            <v>ต.หนองแวงควง</v>
          </cell>
          <cell r="E5550" t="str">
            <v>45000</v>
          </cell>
        </row>
        <row r="5551">
          <cell r="C5551" t="str">
            <v>อ.ศรีสมเด็จ</v>
          </cell>
          <cell r="D5551" t="str">
            <v>ต.บ้านบาก</v>
          </cell>
          <cell r="E5551" t="str">
            <v>45000</v>
          </cell>
        </row>
        <row r="5552">
          <cell r="C5552" t="str">
            <v>อ.จังหาร</v>
          </cell>
          <cell r="D5552" t="str">
            <v>ต.ดินดำ</v>
          </cell>
          <cell r="E5552" t="str">
            <v>45000</v>
          </cell>
        </row>
        <row r="5553">
          <cell r="C5553" t="str">
            <v>อ.จังหาร</v>
          </cell>
          <cell r="D5553" t="str">
            <v>ต.ปาฝา</v>
          </cell>
          <cell r="E5553" t="str">
            <v>45000</v>
          </cell>
        </row>
        <row r="5554">
          <cell r="C5554" t="str">
            <v>อ.จังหาร</v>
          </cell>
          <cell r="D5554" t="str">
            <v>ต.ม่วงลาด</v>
          </cell>
          <cell r="E5554" t="str">
            <v>45000</v>
          </cell>
        </row>
        <row r="5555">
          <cell r="C5555" t="str">
            <v>อ.จังหาร</v>
          </cell>
          <cell r="D5555" t="str">
            <v>ต.จังหาร</v>
          </cell>
          <cell r="E5555" t="str">
            <v>45000</v>
          </cell>
        </row>
        <row r="5556">
          <cell r="C5556" t="str">
            <v>อ.จังหาร</v>
          </cell>
          <cell r="D5556" t="str">
            <v>ต.ดงสิงห์</v>
          </cell>
          <cell r="E5556" t="str">
            <v>45000</v>
          </cell>
        </row>
        <row r="5557">
          <cell r="C5557" t="str">
            <v>อ.จังหาร</v>
          </cell>
          <cell r="D5557" t="str">
            <v>ต.ยางใหญ่</v>
          </cell>
          <cell r="E5557" t="str">
            <v>45000</v>
          </cell>
        </row>
        <row r="5558">
          <cell r="C5558" t="str">
            <v>อ.จังหาร</v>
          </cell>
          <cell r="D5558" t="str">
            <v>ต.ผักแว่น</v>
          </cell>
          <cell r="E5558" t="str">
            <v>45000</v>
          </cell>
        </row>
        <row r="5559">
          <cell r="C5559" t="str">
            <v>อ.จังหาร</v>
          </cell>
          <cell r="D5559" t="str">
            <v>ต.แสนชาติ</v>
          </cell>
          <cell r="E5559" t="str">
            <v>45000</v>
          </cell>
        </row>
        <row r="5560">
          <cell r="C5560" t="str">
            <v>อ.เชียงขวัญ</v>
          </cell>
          <cell r="D5560" t="str">
            <v>ต.เชียงขวัญ</v>
          </cell>
          <cell r="E5560" t="str">
            <v>45000</v>
          </cell>
        </row>
        <row r="5561">
          <cell r="C5561" t="str">
            <v>อ.เชียงขวัญ</v>
          </cell>
          <cell r="D5561" t="str">
            <v>ต.พลับพลา</v>
          </cell>
          <cell r="E5561" t="str">
            <v>45170</v>
          </cell>
        </row>
        <row r="5562">
          <cell r="C5562" t="str">
            <v>อ.เชียงขวัญ</v>
          </cell>
          <cell r="D5562" t="str">
            <v>ต.พระธาตุ</v>
          </cell>
          <cell r="E5562" t="str">
            <v>45000</v>
          </cell>
        </row>
        <row r="5563">
          <cell r="C5563" t="str">
            <v>อ.เชียงขวัญ</v>
          </cell>
          <cell r="D5563" t="str">
            <v>ต.พระเจ้า</v>
          </cell>
          <cell r="E5563" t="str">
            <v>45000</v>
          </cell>
        </row>
        <row r="5564">
          <cell r="C5564" t="str">
            <v>อ.เชียงขวัญ</v>
          </cell>
          <cell r="D5564" t="str">
            <v>ต.หมูม้น</v>
          </cell>
          <cell r="E5564" t="str">
            <v>45170</v>
          </cell>
        </row>
        <row r="5565">
          <cell r="C5565" t="str">
            <v>อ.เชียงขวัญ</v>
          </cell>
          <cell r="D5565" t="str">
            <v>ต.บ้านเขือง</v>
          </cell>
          <cell r="E5565" t="str">
            <v>45000</v>
          </cell>
        </row>
        <row r="5566">
          <cell r="C5566" t="str">
            <v>อ.หนองฮี</v>
          </cell>
          <cell r="D5566" t="str">
            <v>ต.หนองฮี</v>
          </cell>
          <cell r="E5566" t="str">
            <v>45140</v>
          </cell>
        </row>
        <row r="5567">
          <cell r="C5567" t="str">
            <v>อ.หนองฮี</v>
          </cell>
          <cell r="D5567" t="str">
            <v>ต.สาวแห</v>
          </cell>
          <cell r="E5567" t="str">
            <v>45140</v>
          </cell>
        </row>
        <row r="5568">
          <cell r="C5568" t="str">
            <v>อ.หนองฮี</v>
          </cell>
          <cell r="D5568" t="str">
            <v>ต.ดูกอึ่ง</v>
          </cell>
          <cell r="E5568" t="str">
            <v>45140</v>
          </cell>
        </row>
        <row r="5569">
          <cell r="C5569" t="str">
            <v>อ.หนองฮี</v>
          </cell>
          <cell r="D5569" t="str">
            <v>ต.เด่นราษฎร์</v>
          </cell>
          <cell r="E5569" t="str">
            <v>45140</v>
          </cell>
        </row>
        <row r="5570">
          <cell r="C5570" t="str">
            <v>อ.ทุ่งเขาหลวง</v>
          </cell>
          <cell r="D5570" t="str">
            <v>ต.ทุ่งเขาหลวง</v>
          </cell>
          <cell r="E5570" t="str">
            <v>45170</v>
          </cell>
        </row>
        <row r="5571">
          <cell r="C5571" t="str">
            <v>อ.ทุ่งเขาหลวง</v>
          </cell>
          <cell r="D5571" t="str">
            <v>ต.เทอดไทย</v>
          </cell>
          <cell r="E5571" t="str">
            <v>45170</v>
          </cell>
        </row>
        <row r="5572">
          <cell r="C5572" t="str">
            <v>อ.ทุ่งเขาหลวง</v>
          </cell>
          <cell r="D5572" t="str">
            <v>ต.บึงงาม</v>
          </cell>
          <cell r="E5572" t="str">
            <v>45170</v>
          </cell>
        </row>
        <row r="5573">
          <cell r="C5573" t="str">
            <v>อ.ทุ่งเขาหลวง</v>
          </cell>
          <cell r="D5573" t="str">
            <v>ต.มะบ้า</v>
          </cell>
          <cell r="E5573" t="str">
            <v>45170</v>
          </cell>
        </row>
        <row r="5574">
          <cell r="C5574" t="str">
            <v>อ.ทุ่งเขาหลวง</v>
          </cell>
          <cell r="D5574" t="str">
            <v>ต.เหล่า</v>
          </cell>
          <cell r="E5574" t="str">
            <v>45170</v>
          </cell>
        </row>
        <row r="5575">
          <cell r="C5575" t="str">
            <v>อ.เมืองระนอง</v>
          </cell>
          <cell r="D5575" t="str">
            <v>ต.เขานิเวศน์</v>
          </cell>
          <cell r="E5575" t="str">
            <v>85000</v>
          </cell>
        </row>
        <row r="5576">
          <cell r="C5576" t="str">
            <v>อ.เมืองระนอง</v>
          </cell>
          <cell r="D5576" t="str">
            <v>ต.ราชกรูด</v>
          </cell>
          <cell r="E5576" t="str">
            <v>85000</v>
          </cell>
        </row>
        <row r="5577">
          <cell r="C5577" t="str">
            <v>อ.เมืองระนอง</v>
          </cell>
          <cell r="D5577" t="str">
            <v>ต.หงาว</v>
          </cell>
          <cell r="E5577" t="str">
            <v>85000</v>
          </cell>
        </row>
        <row r="5578">
          <cell r="C5578" t="str">
            <v>อ.เมืองระนอง</v>
          </cell>
          <cell r="D5578" t="str">
            <v>ต.บางริ้น</v>
          </cell>
          <cell r="E5578" t="str">
            <v>85000</v>
          </cell>
        </row>
        <row r="5579">
          <cell r="C5579" t="str">
            <v>อ.เมืองระนอง</v>
          </cell>
          <cell r="D5579" t="str">
            <v>ต.ปากน้ำ</v>
          </cell>
          <cell r="E5579" t="str">
            <v>85000</v>
          </cell>
        </row>
        <row r="5580">
          <cell r="C5580" t="str">
            <v>อ.เมืองระนอง</v>
          </cell>
          <cell r="D5580" t="str">
            <v>ต.บางนอน</v>
          </cell>
          <cell r="E5580" t="str">
            <v>85000</v>
          </cell>
        </row>
        <row r="5581">
          <cell r="C5581" t="str">
            <v>อ.เมืองระนอง</v>
          </cell>
          <cell r="D5581" t="str">
            <v>ต.หาดส้มแป้น</v>
          </cell>
          <cell r="E5581" t="str">
            <v>85000</v>
          </cell>
        </row>
        <row r="5582">
          <cell r="C5582" t="str">
            <v>อ.เมืองระนอง</v>
          </cell>
          <cell r="D5582" t="str">
            <v>ต.ทรายแดง</v>
          </cell>
          <cell r="E5582" t="str">
            <v>85130</v>
          </cell>
        </row>
        <row r="5583">
          <cell r="C5583" t="str">
            <v>อ.เมืองระนอง</v>
          </cell>
          <cell r="D5583" t="str">
            <v>ต.เกาะพยาม</v>
          </cell>
          <cell r="E5583" t="str">
            <v>85000</v>
          </cell>
        </row>
        <row r="5584">
          <cell r="C5584" t="str">
            <v>อ.ละอุ่น</v>
          </cell>
          <cell r="D5584" t="str">
            <v>ต.ละอุ่นใต้</v>
          </cell>
          <cell r="E5584" t="str">
            <v>85130</v>
          </cell>
        </row>
        <row r="5585">
          <cell r="C5585" t="str">
            <v>อ.ละอุ่น</v>
          </cell>
          <cell r="D5585" t="str">
            <v>ต.ละอุ่นเหนือ</v>
          </cell>
          <cell r="E5585" t="str">
            <v>85130</v>
          </cell>
        </row>
        <row r="5586">
          <cell r="C5586" t="str">
            <v>อ.ละอุ่น</v>
          </cell>
          <cell r="D5586" t="str">
            <v>ต.บางพระใต้</v>
          </cell>
          <cell r="E5586" t="str">
            <v>85130</v>
          </cell>
        </row>
        <row r="5587">
          <cell r="C5587" t="str">
            <v>อ.ละอุ่น</v>
          </cell>
          <cell r="D5587" t="str">
            <v>ต.บางพระเหนือ</v>
          </cell>
          <cell r="E5587" t="str">
            <v>85130</v>
          </cell>
        </row>
        <row r="5588">
          <cell r="C5588" t="str">
            <v>อ.ละอุ่น</v>
          </cell>
          <cell r="D5588" t="str">
            <v>ต.บางแก้ว</v>
          </cell>
          <cell r="E5588" t="str">
            <v>85130</v>
          </cell>
        </row>
        <row r="5589">
          <cell r="C5589" t="str">
            <v>อ.ละอุ่น</v>
          </cell>
          <cell r="D5589" t="str">
            <v>ต.ในวงเหนือ</v>
          </cell>
          <cell r="E5589" t="str">
            <v>85130</v>
          </cell>
        </row>
        <row r="5590">
          <cell r="C5590" t="str">
            <v>อ.ละอุ่น</v>
          </cell>
          <cell r="D5590" t="str">
            <v>ต.ในวงใต้</v>
          </cell>
          <cell r="E5590" t="str">
            <v>85130</v>
          </cell>
        </row>
        <row r="5591">
          <cell r="C5591" t="str">
            <v>อ.กะเปอร์</v>
          </cell>
          <cell r="D5591" t="str">
            <v>ต.ม่วงกลวง</v>
          </cell>
          <cell r="E5591" t="str">
            <v>85120</v>
          </cell>
        </row>
        <row r="5592">
          <cell r="C5592" t="str">
            <v>อ.กะเปอร์</v>
          </cell>
          <cell r="D5592" t="str">
            <v>ต.กะเปอร์</v>
          </cell>
          <cell r="E5592" t="str">
            <v>85120</v>
          </cell>
        </row>
        <row r="5593">
          <cell r="C5593" t="str">
            <v>อ.กะเปอร์</v>
          </cell>
          <cell r="D5593" t="str">
            <v>ต.เชี่ยวเหลียง</v>
          </cell>
          <cell r="E5593" t="str">
            <v>85120</v>
          </cell>
        </row>
        <row r="5594">
          <cell r="C5594" t="str">
            <v>อ.กะเปอร์</v>
          </cell>
          <cell r="D5594" t="str">
            <v>ต.บ้านนา</v>
          </cell>
          <cell r="E5594" t="str">
            <v>85120</v>
          </cell>
        </row>
        <row r="5595">
          <cell r="C5595" t="str">
            <v>อ.กะเปอร์</v>
          </cell>
          <cell r="D5595" t="str">
            <v>ต.บางหิน</v>
          </cell>
          <cell r="E5595" t="str">
            <v>85120</v>
          </cell>
        </row>
        <row r="5596">
          <cell r="C5596" t="str">
            <v>อ.กะเปอร์</v>
          </cell>
          <cell r="D5596" t="str">
            <v>ต.นาคา</v>
          </cell>
          <cell r="E5596" t="str">
            <v>โปรดระบุ</v>
          </cell>
        </row>
        <row r="5597">
          <cell r="C5597" t="str">
            <v>อ.กะเปอร์</v>
          </cell>
          <cell r="D5597" t="str">
            <v>ต.กำพวน</v>
          </cell>
          <cell r="E5597" t="str">
            <v>โปรดระบุ</v>
          </cell>
        </row>
        <row r="5598">
          <cell r="C5598" t="str">
            <v>อ.กระบุรี</v>
          </cell>
          <cell r="D5598" t="str">
            <v>ต.น้ำจืด</v>
          </cell>
          <cell r="E5598" t="str">
            <v>85110</v>
          </cell>
        </row>
        <row r="5599">
          <cell r="C5599" t="str">
            <v>อ.กระบุรี</v>
          </cell>
          <cell r="D5599" t="str">
            <v>ต.น้ำจืดน้อย</v>
          </cell>
          <cell r="E5599" t="str">
            <v>85110</v>
          </cell>
        </row>
        <row r="5600">
          <cell r="C5600" t="str">
            <v>อ.กระบุรี</v>
          </cell>
          <cell r="D5600" t="str">
            <v>ต.มะมุ</v>
          </cell>
          <cell r="E5600" t="str">
            <v>85110</v>
          </cell>
        </row>
        <row r="5601">
          <cell r="C5601" t="str">
            <v>อ.กระบุรี</v>
          </cell>
          <cell r="D5601" t="str">
            <v>ต.ปากจั่น</v>
          </cell>
          <cell r="E5601" t="str">
            <v>85110</v>
          </cell>
        </row>
        <row r="5602">
          <cell r="C5602" t="str">
            <v>อ.กระบุรี</v>
          </cell>
          <cell r="D5602" t="str">
            <v>ต.ลำเลียง</v>
          </cell>
          <cell r="E5602" t="str">
            <v>85110</v>
          </cell>
        </row>
        <row r="5603">
          <cell r="C5603" t="str">
            <v>อ.กระบุรี</v>
          </cell>
          <cell r="D5603" t="str">
            <v>ต.จ.ป.ร.</v>
          </cell>
          <cell r="E5603" t="str">
            <v>85110</v>
          </cell>
        </row>
        <row r="5604">
          <cell r="C5604" t="str">
            <v>อ.กระบุรี</v>
          </cell>
          <cell r="D5604" t="str">
            <v>ต.บางใหญ่</v>
          </cell>
          <cell r="E5604" t="str">
            <v>85110</v>
          </cell>
        </row>
        <row r="5605">
          <cell r="C5605" t="str">
            <v>อ.สุขสำราญ</v>
          </cell>
          <cell r="D5605" t="str">
            <v>ต.นาคา</v>
          </cell>
          <cell r="E5605" t="str">
            <v>85120</v>
          </cell>
        </row>
        <row r="5606">
          <cell r="C5606" t="str">
            <v>อ.สุขสำราญ</v>
          </cell>
          <cell r="D5606" t="str">
            <v>ต.กำพวน</v>
          </cell>
          <cell r="E5606" t="str">
            <v>85120</v>
          </cell>
        </row>
        <row r="5607">
          <cell r="C5607" t="str">
            <v>อ.เมืองระยอง</v>
          </cell>
          <cell r="D5607" t="str">
            <v>ต.ท่าประดู่</v>
          </cell>
          <cell r="E5607" t="str">
            <v>21000</v>
          </cell>
        </row>
        <row r="5608">
          <cell r="C5608" t="str">
            <v>อ.เมืองระยอง</v>
          </cell>
          <cell r="D5608" t="str">
            <v>ต.เชิงเนิน</v>
          </cell>
          <cell r="E5608" t="str">
            <v>21000</v>
          </cell>
        </row>
        <row r="5609">
          <cell r="C5609" t="str">
            <v>อ.เมืองระยอง</v>
          </cell>
          <cell r="D5609" t="str">
            <v>ต.ตะพง</v>
          </cell>
          <cell r="E5609" t="str">
            <v>21000</v>
          </cell>
        </row>
        <row r="5610">
          <cell r="C5610" t="str">
            <v>อ.เมืองระยอง</v>
          </cell>
          <cell r="D5610" t="str">
            <v>ต.ปากน้ำ</v>
          </cell>
          <cell r="E5610" t="str">
            <v>21000</v>
          </cell>
        </row>
        <row r="5611">
          <cell r="C5611" t="str">
            <v>อ.เมืองระยอง</v>
          </cell>
          <cell r="D5611" t="str">
            <v>ต.เพ</v>
          </cell>
          <cell r="E5611" t="str">
            <v>21160</v>
          </cell>
        </row>
        <row r="5612">
          <cell r="C5612" t="str">
            <v>อ.เมืองระยอง</v>
          </cell>
          <cell r="D5612" t="str">
            <v>ต.แกลง</v>
          </cell>
          <cell r="E5612" t="str">
            <v>21160</v>
          </cell>
        </row>
        <row r="5613">
          <cell r="C5613" t="str">
            <v>อ.เมืองระยอง</v>
          </cell>
          <cell r="D5613" t="str">
            <v>ต.บ้านแลง</v>
          </cell>
          <cell r="E5613" t="str">
            <v>21000</v>
          </cell>
        </row>
        <row r="5614">
          <cell r="C5614" t="str">
            <v>อ.เมืองระยอง</v>
          </cell>
          <cell r="D5614" t="str">
            <v>ต.นาตาขวัญ</v>
          </cell>
          <cell r="E5614" t="str">
            <v>21000</v>
          </cell>
        </row>
        <row r="5615">
          <cell r="C5615" t="str">
            <v>อ.เมืองระยอง</v>
          </cell>
          <cell r="D5615" t="str">
            <v>ต.เนินพระ</v>
          </cell>
          <cell r="E5615" t="str">
            <v>21000</v>
          </cell>
        </row>
        <row r="5616">
          <cell r="C5616" t="str">
            <v>อ.เมืองระยอง</v>
          </cell>
          <cell r="D5616" t="str">
            <v>ต.กะเฉด</v>
          </cell>
          <cell r="E5616" t="str">
            <v>21100</v>
          </cell>
        </row>
        <row r="5617">
          <cell r="C5617" t="str">
            <v>อ.เมืองระยอง</v>
          </cell>
          <cell r="D5617" t="str">
            <v>ต.ทับมา</v>
          </cell>
          <cell r="E5617" t="str">
            <v>21000</v>
          </cell>
        </row>
        <row r="5618">
          <cell r="C5618" t="str">
            <v>อ.เมืองระยอง</v>
          </cell>
          <cell r="D5618" t="str">
            <v>ต.น้ำคอก</v>
          </cell>
          <cell r="E5618" t="str">
            <v>21000</v>
          </cell>
        </row>
        <row r="5619">
          <cell r="C5619" t="str">
            <v>อ.เมืองระยอง</v>
          </cell>
          <cell r="D5619" t="str">
            <v>ต.ห้วยโป่ง</v>
          </cell>
          <cell r="E5619" t="str">
            <v>21150</v>
          </cell>
        </row>
        <row r="5620">
          <cell r="C5620" t="str">
            <v>อ.เมืองระยอง</v>
          </cell>
          <cell r="D5620" t="str">
            <v>ต.มาบตาพุด</v>
          </cell>
          <cell r="E5620" t="str">
            <v>21150</v>
          </cell>
        </row>
        <row r="5621">
          <cell r="C5621" t="str">
            <v>อ.เมืองระยอง</v>
          </cell>
          <cell r="D5621" t="str">
            <v>ต.สำนักทอง</v>
          </cell>
          <cell r="E5621" t="str">
            <v>21100</v>
          </cell>
        </row>
        <row r="5622">
          <cell r="C5622" t="str">
            <v>อ.เมืองระยอง</v>
          </cell>
          <cell r="D5622" t="str">
            <v>ต.สำนักท้อน</v>
          </cell>
          <cell r="E5622" t="str">
            <v>โปรดระบุ</v>
          </cell>
        </row>
        <row r="5623">
          <cell r="C5623" t="str">
            <v>อ.เมืองระยอง</v>
          </cell>
          <cell r="D5623" t="str">
            <v>ต.พลา</v>
          </cell>
          <cell r="E5623" t="str">
            <v>โปรดระบุ</v>
          </cell>
        </row>
        <row r="5624">
          <cell r="C5624" t="str">
            <v>อ.บ้านฉาง</v>
          </cell>
          <cell r="D5624" t="str">
            <v>ต.สำนักท้อน</v>
          </cell>
          <cell r="E5624" t="str">
            <v>21130</v>
          </cell>
        </row>
        <row r="5625">
          <cell r="C5625" t="str">
            <v>อ.บ้านฉาง</v>
          </cell>
          <cell r="D5625" t="str">
            <v>ต.พลา</v>
          </cell>
          <cell r="E5625" t="str">
            <v>21130</v>
          </cell>
        </row>
        <row r="5626">
          <cell r="C5626" t="str">
            <v>อ.บ้านฉาง</v>
          </cell>
          <cell r="D5626" t="str">
            <v>ต.บ้านฉาง</v>
          </cell>
          <cell r="E5626" t="str">
            <v>21130</v>
          </cell>
        </row>
        <row r="5627">
          <cell r="C5627" t="str">
            <v>อ.แกลง</v>
          </cell>
          <cell r="D5627" t="str">
            <v>ต.ทางเกวียน</v>
          </cell>
          <cell r="E5627" t="str">
            <v>21110</v>
          </cell>
        </row>
        <row r="5628">
          <cell r="C5628" t="str">
            <v>อ.แกลง</v>
          </cell>
          <cell r="D5628" t="str">
            <v>ต.วังหว้า</v>
          </cell>
          <cell r="E5628" t="str">
            <v>21110</v>
          </cell>
        </row>
        <row r="5629">
          <cell r="C5629" t="str">
            <v>อ.แกลง</v>
          </cell>
          <cell r="D5629" t="str">
            <v>ต.ชากโดน</v>
          </cell>
          <cell r="E5629" t="str">
            <v>21110</v>
          </cell>
        </row>
        <row r="5630">
          <cell r="C5630" t="str">
            <v>อ.แกลง</v>
          </cell>
          <cell r="D5630" t="str">
            <v>ต.เนินฆ้อ</v>
          </cell>
          <cell r="E5630" t="str">
            <v>21110</v>
          </cell>
        </row>
        <row r="5631">
          <cell r="C5631" t="str">
            <v>อ.แกลง</v>
          </cell>
          <cell r="D5631" t="str">
            <v>ต.กร่ำ</v>
          </cell>
          <cell r="E5631" t="str">
            <v>21190</v>
          </cell>
        </row>
        <row r="5632">
          <cell r="C5632" t="str">
            <v>อ.แกลง</v>
          </cell>
          <cell r="D5632" t="str">
            <v>ต.ชากพง</v>
          </cell>
          <cell r="E5632" t="str">
            <v>21190</v>
          </cell>
        </row>
        <row r="5633">
          <cell r="C5633" t="str">
            <v>อ.แกลง</v>
          </cell>
          <cell r="D5633" t="str">
            <v>ต.กระแสบน</v>
          </cell>
          <cell r="E5633" t="str">
            <v>21110</v>
          </cell>
        </row>
        <row r="5634">
          <cell r="C5634" t="str">
            <v>อ.แกลง</v>
          </cell>
          <cell r="D5634" t="str">
            <v>ต.บ้านนา</v>
          </cell>
          <cell r="E5634" t="str">
            <v>21110</v>
          </cell>
        </row>
        <row r="5635">
          <cell r="C5635" t="str">
            <v>อ.แกลง</v>
          </cell>
          <cell r="D5635" t="str">
            <v>ต.ทุ่งควายกิน</v>
          </cell>
          <cell r="E5635" t="str">
            <v>21110</v>
          </cell>
        </row>
        <row r="5636">
          <cell r="C5636" t="str">
            <v>อ.แกลง</v>
          </cell>
          <cell r="D5636" t="str">
            <v>ต.กองดิน</v>
          </cell>
          <cell r="E5636" t="str">
            <v>22160</v>
          </cell>
        </row>
        <row r="5637">
          <cell r="C5637" t="str">
            <v>อ.แกลง</v>
          </cell>
          <cell r="D5637" t="str">
            <v>ต.คลองปูน</v>
          </cell>
          <cell r="E5637" t="str">
            <v>21170</v>
          </cell>
        </row>
        <row r="5638">
          <cell r="C5638" t="str">
            <v>อ.แกลง</v>
          </cell>
          <cell r="D5638" t="str">
            <v>ต.พังราด</v>
          </cell>
          <cell r="E5638" t="str">
            <v>21110</v>
          </cell>
        </row>
        <row r="5639">
          <cell r="C5639" t="str">
            <v>อ.แกลง</v>
          </cell>
          <cell r="D5639" t="str">
            <v>ต.ปากน้ำกระแส</v>
          </cell>
          <cell r="E5639" t="str">
            <v>21170</v>
          </cell>
        </row>
        <row r="5640">
          <cell r="C5640" t="str">
            <v>อ.แกลง</v>
          </cell>
          <cell r="D5640" t="str">
            <v>ต.น้ำเป็น</v>
          </cell>
          <cell r="E5640" t="str">
            <v>โปรดระบุ</v>
          </cell>
        </row>
        <row r="5641">
          <cell r="C5641" t="str">
            <v>อ.แกลง</v>
          </cell>
          <cell r="D5641" t="str">
            <v>ต.ชำฆ้อ</v>
          </cell>
          <cell r="E5641" t="str">
            <v>โปรดระบุ</v>
          </cell>
        </row>
        <row r="5642">
          <cell r="C5642" t="str">
            <v>อ.แกลง</v>
          </cell>
          <cell r="D5642" t="str">
            <v>ต.ห้วยทับมอญ</v>
          </cell>
          <cell r="E5642" t="str">
            <v>โปรดระบุ</v>
          </cell>
        </row>
        <row r="5643">
          <cell r="C5643" t="str">
            <v>อ.แกลง</v>
          </cell>
          <cell r="D5643" t="str">
            <v>ต.ห้วยยาง</v>
          </cell>
          <cell r="E5643" t="str">
            <v>21110</v>
          </cell>
        </row>
        <row r="5644">
          <cell r="C5644" t="str">
            <v>อ.แกลง</v>
          </cell>
          <cell r="D5644" t="str">
            <v>ต.สองสลึง</v>
          </cell>
          <cell r="E5644" t="str">
            <v>21110</v>
          </cell>
        </row>
        <row r="5645">
          <cell r="C5645" t="str">
            <v>อ.แกลง</v>
          </cell>
          <cell r="D5645" t="str">
            <v>ต.เขาน้อย</v>
          </cell>
          <cell r="E5645" t="str">
            <v>โปรดระบุ</v>
          </cell>
        </row>
        <row r="5646">
          <cell r="C5646" t="str">
            <v>อ.แกลง</v>
          </cell>
          <cell r="D5646" t="str">
            <v>ต.ชุมแสง</v>
          </cell>
          <cell r="E5646" t="str">
            <v>โปรดระบุ</v>
          </cell>
        </row>
        <row r="5647">
          <cell r="C5647" t="str">
            <v>อ.แกลง</v>
          </cell>
          <cell r="D5647" t="str">
            <v>ต.วังจันทร์</v>
          </cell>
          <cell r="E5647" t="str">
            <v>โปรดระบุ</v>
          </cell>
        </row>
        <row r="5648">
          <cell r="C5648" t="str">
            <v>อ.วังจันทร์</v>
          </cell>
          <cell r="D5648" t="str">
            <v>ต.วังจันทร์</v>
          </cell>
          <cell r="E5648" t="str">
            <v>21210</v>
          </cell>
        </row>
        <row r="5649">
          <cell r="C5649" t="str">
            <v>อ.วังจันทร์</v>
          </cell>
          <cell r="D5649" t="str">
            <v>ต.ชุมแสง</v>
          </cell>
          <cell r="E5649" t="str">
            <v>21210</v>
          </cell>
        </row>
        <row r="5650">
          <cell r="C5650" t="str">
            <v>อ.วังจันทร์</v>
          </cell>
          <cell r="D5650" t="str">
            <v>ต.ป่ายุบใน</v>
          </cell>
          <cell r="E5650" t="str">
            <v>21210</v>
          </cell>
        </row>
        <row r="5651">
          <cell r="C5651" t="str">
            <v>อ.วังจันทร์</v>
          </cell>
          <cell r="D5651" t="str">
            <v>ต.พลงตาเอี่ยม</v>
          </cell>
          <cell r="E5651" t="str">
            <v>21210</v>
          </cell>
        </row>
        <row r="5652">
          <cell r="C5652" t="str">
            <v>อ.บ้านค่าย</v>
          </cell>
          <cell r="D5652" t="str">
            <v>ต.บ้านค่าย</v>
          </cell>
          <cell r="E5652" t="str">
            <v>21120</v>
          </cell>
        </row>
        <row r="5653">
          <cell r="C5653" t="str">
            <v>อ.บ้านค่าย</v>
          </cell>
          <cell r="D5653" t="str">
            <v>ต.หนองละลอก</v>
          </cell>
          <cell r="E5653" t="str">
            <v>21120</v>
          </cell>
        </row>
        <row r="5654">
          <cell r="C5654" t="str">
            <v>อ.บ้านค่าย</v>
          </cell>
          <cell r="D5654" t="str">
            <v>ต.หนองตะพาน</v>
          </cell>
          <cell r="E5654" t="str">
            <v>21120</v>
          </cell>
        </row>
        <row r="5655">
          <cell r="C5655" t="str">
            <v>อ.บ้านค่าย</v>
          </cell>
          <cell r="D5655" t="str">
            <v>ต.ตาขัน</v>
          </cell>
          <cell r="E5655" t="str">
            <v>21120</v>
          </cell>
        </row>
        <row r="5656">
          <cell r="C5656" t="str">
            <v>อ.บ้านค่าย</v>
          </cell>
          <cell r="D5656" t="str">
            <v>ต.บางบุตร</v>
          </cell>
          <cell r="E5656" t="str">
            <v>21120</v>
          </cell>
        </row>
        <row r="5657">
          <cell r="C5657" t="str">
            <v>อ.บ้านค่าย</v>
          </cell>
          <cell r="D5657" t="str">
            <v>ต.หนองบัว</v>
          </cell>
          <cell r="E5657" t="str">
            <v>21120</v>
          </cell>
        </row>
        <row r="5658">
          <cell r="C5658" t="str">
            <v>อ.บ้านค่าย</v>
          </cell>
          <cell r="D5658" t="str">
            <v>ต.ชากบก</v>
          </cell>
          <cell r="E5658" t="str">
            <v>21120</v>
          </cell>
        </row>
        <row r="5659">
          <cell r="C5659" t="str">
            <v>อ.บ้านค่าย</v>
          </cell>
          <cell r="D5659" t="str">
            <v>ต.มาบข่า</v>
          </cell>
          <cell r="E5659" t="str">
            <v>โปรดระบุ</v>
          </cell>
        </row>
        <row r="5660">
          <cell r="C5660" t="str">
            <v>อ.บ้านค่าย</v>
          </cell>
          <cell r="D5660" t="str">
            <v>ต.พนานิคม</v>
          </cell>
          <cell r="E5660" t="str">
            <v>โปรดระบุ</v>
          </cell>
        </row>
        <row r="5661">
          <cell r="C5661" t="str">
            <v>อ.บ้านค่าย</v>
          </cell>
          <cell r="D5661" t="str">
            <v>ต.นิคมพัฒนา</v>
          </cell>
          <cell r="E5661" t="str">
            <v>โปรดระบุ</v>
          </cell>
        </row>
        <row r="5662">
          <cell r="C5662" t="str">
            <v>อ.บ้านค่าย</v>
          </cell>
          <cell r="D5662" t="str">
            <v>ต.มะขามคู่</v>
          </cell>
          <cell r="E5662" t="str">
            <v>โปรดระบุ</v>
          </cell>
        </row>
        <row r="5663">
          <cell r="C5663" t="str">
            <v>อ.บ้านค่าย</v>
          </cell>
          <cell r="D5663" t="str">
            <v>ต.หนองไร่</v>
          </cell>
          <cell r="E5663" t="str">
            <v>โปรดระบุ</v>
          </cell>
        </row>
        <row r="5664">
          <cell r="C5664" t="str">
            <v>อ.บ้านค่าย</v>
          </cell>
          <cell r="D5664" t="str">
            <v>ต.มาบยางพร</v>
          </cell>
          <cell r="E5664" t="str">
            <v>โปรดระบุ</v>
          </cell>
        </row>
        <row r="5665">
          <cell r="C5665" t="str">
            <v>อ.บ้านค่าย</v>
          </cell>
          <cell r="D5665" t="str">
            <v>ต.แม่น้ำคู้</v>
          </cell>
          <cell r="E5665" t="str">
            <v>โปรดระบุ</v>
          </cell>
        </row>
        <row r="5666">
          <cell r="C5666" t="str">
            <v>อ.บ้านค่าย</v>
          </cell>
          <cell r="D5666" t="str">
            <v>ต.ละหาร</v>
          </cell>
          <cell r="E5666" t="str">
            <v>โปรดระบุ</v>
          </cell>
        </row>
        <row r="5667">
          <cell r="C5667" t="str">
            <v>อ.บ้านค่าย</v>
          </cell>
          <cell r="D5667" t="str">
            <v>ต.ตาสิทธิ์</v>
          </cell>
          <cell r="E5667" t="str">
            <v>โปรดระบุ</v>
          </cell>
        </row>
        <row r="5668">
          <cell r="C5668" t="str">
            <v>อ.บ้านค่าย</v>
          </cell>
          <cell r="D5668" t="str">
            <v>ต.ปลวกแดง</v>
          </cell>
          <cell r="E5668" t="str">
            <v>โปรดระบุ</v>
          </cell>
        </row>
        <row r="5669">
          <cell r="C5669" t="str">
            <v>อ.ปลวกแดง</v>
          </cell>
          <cell r="D5669" t="str">
            <v>ต.ปลวกแดง</v>
          </cell>
          <cell r="E5669" t="str">
            <v>21140</v>
          </cell>
        </row>
        <row r="5670">
          <cell r="C5670" t="str">
            <v>อ.ปลวกแดง</v>
          </cell>
          <cell r="D5670" t="str">
            <v>ต.ตาสิทธิ์</v>
          </cell>
          <cell r="E5670" t="str">
            <v>21140</v>
          </cell>
        </row>
        <row r="5671">
          <cell r="C5671" t="str">
            <v>อ.ปลวกแดง</v>
          </cell>
          <cell r="D5671" t="str">
            <v>ต.ละหาร</v>
          </cell>
          <cell r="E5671" t="str">
            <v>21140</v>
          </cell>
        </row>
        <row r="5672">
          <cell r="C5672" t="str">
            <v>อ.ปลวกแดง</v>
          </cell>
          <cell r="D5672" t="str">
            <v>ต.แม่น้ำคู้</v>
          </cell>
          <cell r="E5672" t="str">
            <v>21140</v>
          </cell>
        </row>
        <row r="5673">
          <cell r="C5673" t="str">
            <v>อ.ปลวกแดง</v>
          </cell>
          <cell r="D5673" t="str">
            <v>ต.มาบยางพร</v>
          </cell>
          <cell r="E5673" t="str">
            <v>21140</v>
          </cell>
        </row>
        <row r="5674">
          <cell r="C5674" t="str">
            <v>อ.ปลวกแดง</v>
          </cell>
          <cell r="D5674" t="str">
            <v>ต.หนองไร่</v>
          </cell>
          <cell r="E5674" t="str">
            <v>21140</v>
          </cell>
        </row>
        <row r="5675">
          <cell r="C5675" t="str">
            <v>อ.เขาชะเมา</v>
          </cell>
          <cell r="D5675" t="str">
            <v>ต.น้ำเป็น</v>
          </cell>
          <cell r="E5675" t="str">
            <v>21110</v>
          </cell>
        </row>
        <row r="5676">
          <cell r="C5676" t="str">
            <v>อ.เขาชะเมา</v>
          </cell>
          <cell r="D5676" t="str">
            <v>ต.ห้วยทับมอญ</v>
          </cell>
          <cell r="E5676" t="str">
            <v>21110</v>
          </cell>
        </row>
        <row r="5677">
          <cell r="C5677" t="str">
            <v>อ.เขาชะเมา</v>
          </cell>
          <cell r="D5677" t="str">
            <v>ต.ชำฆ้อ</v>
          </cell>
          <cell r="E5677" t="str">
            <v>21110</v>
          </cell>
        </row>
        <row r="5678">
          <cell r="C5678" t="str">
            <v>อ.เขาชะเมา</v>
          </cell>
          <cell r="D5678" t="str">
            <v>ต.เขาน้อย</v>
          </cell>
          <cell r="E5678" t="str">
            <v>21110</v>
          </cell>
        </row>
        <row r="5679">
          <cell r="C5679" t="str">
            <v>อ.นิคมพัฒนา</v>
          </cell>
          <cell r="D5679" t="str">
            <v>ต.นิคมพัฒนา</v>
          </cell>
          <cell r="E5679" t="str">
            <v>21180</v>
          </cell>
        </row>
        <row r="5680">
          <cell r="C5680" t="str">
            <v>อ.นิคมพัฒนา</v>
          </cell>
          <cell r="D5680" t="str">
            <v>ต.มาบข่า</v>
          </cell>
          <cell r="E5680" t="str">
            <v>21180</v>
          </cell>
        </row>
        <row r="5681">
          <cell r="C5681" t="str">
            <v>อ.นิคมพัฒนา</v>
          </cell>
          <cell r="D5681" t="str">
            <v>ต.พนานิคม</v>
          </cell>
          <cell r="E5681" t="str">
            <v>21180</v>
          </cell>
        </row>
        <row r="5682">
          <cell r="C5682" t="str">
            <v>อ.นิคมพัฒนา</v>
          </cell>
          <cell r="D5682" t="str">
            <v>ต.มะขามคู่</v>
          </cell>
          <cell r="E5682" t="str">
            <v>21180</v>
          </cell>
        </row>
        <row r="5683">
          <cell r="C5683" t="str">
            <v>อ.เมืองราชบุรี</v>
          </cell>
          <cell r="D5683" t="str">
            <v>ต.หน้าเมือง</v>
          </cell>
          <cell r="E5683" t="str">
            <v>70000</v>
          </cell>
        </row>
        <row r="5684">
          <cell r="C5684" t="str">
            <v>อ.เมืองราชบุรี</v>
          </cell>
          <cell r="D5684" t="str">
            <v>ต.เจดีย์หัก</v>
          </cell>
          <cell r="E5684" t="str">
            <v>70000</v>
          </cell>
        </row>
        <row r="5685">
          <cell r="C5685" t="str">
            <v>อ.เมืองราชบุรี</v>
          </cell>
          <cell r="D5685" t="str">
            <v>ต.ดอนตะโก</v>
          </cell>
          <cell r="E5685" t="str">
            <v>70000</v>
          </cell>
        </row>
        <row r="5686">
          <cell r="C5686" t="str">
            <v>อ.เมืองราชบุรี</v>
          </cell>
          <cell r="D5686" t="str">
            <v>ต.หนองกลางนา</v>
          </cell>
          <cell r="E5686" t="str">
            <v>70000</v>
          </cell>
        </row>
        <row r="5687">
          <cell r="C5687" t="str">
            <v>อ.เมืองราชบุรี</v>
          </cell>
          <cell r="D5687" t="str">
            <v>ต.ห้วยไผ่</v>
          </cell>
          <cell r="E5687" t="str">
            <v>70000</v>
          </cell>
        </row>
        <row r="5688">
          <cell r="C5688" t="str">
            <v>อ.เมืองราชบุรี</v>
          </cell>
          <cell r="D5688" t="str">
            <v>ต.คุ้งน้ำวน</v>
          </cell>
          <cell r="E5688" t="str">
            <v>70000</v>
          </cell>
        </row>
        <row r="5689">
          <cell r="C5689" t="str">
            <v>อ.เมืองราชบุรี</v>
          </cell>
          <cell r="D5689" t="str">
            <v>ต.คุ้งกระถิน</v>
          </cell>
          <cell r="E5689" t="str">
            <v>70000</v>
          </cell>
        </row>
        <row r="5690">
          <cell r="C5690" t="str">
            <v>อ.เมืองราชบุรี</v>
          </cell>
          <cell r="D5690" t="str">
            <v>ต.อ่างทอง</v>
          </cell>
          <cell r="E5690" t="str">
            <v>70000</v>
          </cell>
        </row>
        <row r="5691">
          <cell r="C5691" t="str">
            <v>อ.เมืองราชบุรี</v>
          </cell>
          <cell r="D5691" t="str">
            <v>ต.โคกหม้อ</v>
          </cell>
          <cell r="E5691" t="str">
            <v>70000</v>
          </cell>
        </row>
        <row r="5692">
          <cell r="C5692" t="str">
            <v>อ.เมืองราชบุรี</v>
          </cell>
          <cell r="D5692" t="str">
            <v>ต.สามเรือน</v>
          </cell>
          <cell r="E5692" t="str">
            <v>70000</v>
          </cell>
        </row>
        <row r="5693">
          <cell r="C5693" t="str">
            <v>อ.เมืองราชบุรี</v>
          </cell>
          <cell r="D5693" t="str">
            <v>ต.พิกุลทอง</v>
          </cell>
          <cell r="E5693" t="str">
            <v>70000</v>
          </cell>
        </row>
        <row r="5694">
          <cell r="C5694" t="str">
            <v>อ.เมืองราชบุรี</v>
          </cell>
          <cell r="D5694" t="str">
            <v>ต.น้ำพุ</v>
          </cell>
          <cell r="E5694" t="str">
            <v>70000</v>
          </cell>
        </row>
        <row r="5695">
          <cell r="C5695" t="str">
            <v>อ.เมืองราชบุรี</v>
          </cell>
          <cell r="D5695" t="str">
            <v>ต.ดอนแร่</v>
          </cell>
          <cell r="E5695" t="str">
            <v>70000</v>
          </cell>
        </row>
        <row r="5696">
          <cell r="C5696" t="str">
            <v>อ.เมืองราชบุรี</v>
          </cell>
          <cell r="D5696" t="str">
            <v>ต.หินกอง</v>
          </cell>
          <cell r="E5696" t="str">
            <v>70000</v>
          </cell>
        </row>
        <row r="5697">
          <cell r="C5697" t="str">
            <v>อ.เมืองราชบุรี</v>
          </cell>
          <cell r="D5697" t="str">
            <v>ต.เขาแร้ง</v>
          </cell>
          <cell r="E5697" t="str">
            <v>70000</v>
          </cell>
        </row>
        <row r="5698">
          <cell r="C5698" t="str">
            <v>อ.เมืองราชบุรี</v>
          </cell>
          <cell r="D5698" t="str">
            <v>ต.เกาะพลับพลา</v>
          </cell>
          <cell r="E5698" t="str">
            <v>70000</v>
          </cell>
        </row>
        <row r="5699">
          <cell r="C5699" t="str">
            <v>อ.เมืองราชบุรี</v>
          </cell>
          <cell r="D5699" t="str">
            <v>ต.หลุมดิน</v>
          </cell>
          <cell r="E5699" t="str">
            <v>70000</v>
          </cell>
        </row>
        <row r="5700">
          <cell r="C5700" t="str">
            <v>อ.เมืองราชบุรี</v>
          </cell>
          <cell r="D5700" t="str">
            <v>ต.บางป่า</v>
          </cell>
          <cell r="E5700" t="str">
            <v>70000</v>
          </cell>
        </row>
        <row r="5701">
          <cell r="C5701" t="str">
            <v>อ.เมืองราชบุรี</v>
          </cell>
          <cell r="D5701" t="str">
            <v>ต.พงสวาย</v>
          </cell>
          <cell r="E5701" t="str">
            <v>70000</v>
          </cell>
        </row>
        <row r="5702">
          <cell r="C5702" t="str">
            <v>อ.เมืองราชบุรี</v>
          </cell>
          <cell r="D5702" t="str">
            <v>ต.คูบัว</v>
          </cell>
          <cell r="E5702" t="str">
            <v>70000</v>
          </cell>
        </row>
        <row r="5703">
          <cell r="C5703" t="str">
            <v>อ.เมืองราชบุรี</v>
          </cell>
          <cell r="D5703" t="str">
            <v>ต.ท่าราบ</v>
          </cell>
          <cell r="E5703" t="str">
            <v>70000</v>
          </cell>
        </row>
        <row r="5704">
          <cell r="C5704" t="str">
            <v>อ.เมืองราชบุรี</v>
          </cell>
          <cell r="D5704" t="str">
            <v>ต.บ้านไร่</v>
          </cell>
          <cell r="E5704" t="str">
            <v>70000</v>
          </cell>
        </row>
        <row r="5705">
          <cell r="C5705" t="str">
            <v>อ.จอมบึง</v>
          </cell>
          <cell r="D5705" t="str">
            <v>ต.จอมบึง</v>
          </cell>
          <cell r="E5705" t="str">
            <v>70150</v>
          </cell>
        </row>
        <row r="5706">
          <cell r="C5706" t="str">
            <v>อ.จอมบึง</v>
          </cell>
          <cell r="D5706" t="str">
            <v>ต.ปากช่อง</v>
          </cell>
          <cell r="E5706" t="str">
            <v>70150</v>
          </cell>
        </row>
        <row r="5707">
          <cell r="C5707" t="str">
            <v>อ.จอมบึง</v>
          </cell>
          <cell r="D5707" t="str">
            <v>ต.เบิกไพร</v>
          </cell>
          <cell r="E5707" t="str">
            <v>70150</v>
          </cell>
        </row>
        <row r="5708">
          <cell r="C5708" t="str">
            <v>อ.จอมบึง</v>
          </cell>
          <cell r="D5708" t="str">
            <v>ต.ด่านทับตะโก</v>
          </cell>
          <cell r="E5708" t="str">
            <v>70150</v>
          </cell>
        </row>
        <row r="5709">
          <cell r="C5709" t="str">
            <v>อ.จอมบึง</v>
          </cell>
          <cell r="D5709" t="str">
            <v>ต.แก้มอ้น</v>
          </cell>
          <cell r="E5709" t="str">
            <v>70150</v>
          </cell>
        </row>
        <row r="5710">
          <cell r="C5710" t="str">
            <v>อ.จอมบึง</v>
          </cell>
          <cell r="D5710" t="str">
            <v>ต.รางบัว</v>
          </cell>
          <cell r="E5710" t="str">
            <v>70150</v>
          </cell>
        </row>
        <row r="5711">
          <cell r="C5711" t="str">
            <v>อ.จอมบึง</v>
          </cell>
          <cell r="D5711" t="str">
            <v>ต.ป่าหวาย</v>
          </cell>
          <cell r="E5711" t="str">
            <v>โปรดระบุ</v>
          </cell>
        </row>
        <row r="5712">
          <cell r="C5712" t="str">
            <v>อ.จอมบึง</v>
          </cell>
          <cell r="D5712" t="str">
            <v>ต.บ้านผึ้ง</v>
          </cell>
          <cell r="E5712" t="str">
            <v>โปรดระบุ</v>
          </cell>
        </row>
        <row r="5713">
          <cell r="C5713" t="str">
            <v>อ.จอมบึง</v>
          </cell>
          <cell r="D5713" t="str">
            <v>ต.สวนผึ้ง</v>
          </cell>
          <cell r="E5713" t="str">
            <v>โปรดระบุ</v>
          </cell>
        </row>
        <row r="5714">
          <cell r="C5714" t="str">
            <v>อ.สวนผึ้ง</v>
          </cell>
          <cell r="D5714" t="str">
            <v>ต.สวนผึ้ง</v>
          </cell>
          <cell r="E5714" t="str">
            <v>70180</v>
          </cell>
        </row>
        <row r="5715">
          <cell r="C5715" t="str">
            <v>อ.สวนผึ้ง</v>
          </cell>
          <cell r="D5715" t="str">
            <v>ต.ป่าหวาย</v>
          </cell>
          <cell r="E5715" t="str">
            <v>70180</v>
          </cell>
        </row>
        <row r="5716">
          <cell r="C5716" t="str">
            <v>อ.สวนผึ้ง</v>
          </cell>
          <cell r="D5716" t="str">
            <v>ต.บ้านบึง</v>
          </cell>
          <cell r="E5716" t="str">
            <v>โปรดระบุ</v>
          </cell>
        </row>
        <row r="5717">
          <cell r="C5717" t="str">
            <v>อ.สวนผึ้ง</v>
          </cell>
          <cell r="D5717" t="str">
            <v>ต.ท่าเคย</v>
          </cell>
          <cell r="E5717" t="str">
            <v>70180</v>
          </cell>
        </row>
        <row r="5718">
          <cell r="C5718" t="str">
            <v>อ.สวนผึ้ง</v>
          </cell>
          <cell r="D5718" t="str">
            <v>ต.บ้านคา</v>
          </cell>
          <cell r="E5718" t="str">
            <v>โปรดระบุ</v>
          </cell>
        </row>
        <row r="5719">
          <cell r="C5719" t="str">
            <v>อ.สวนผึ้ง</v>
          </cell>
          <cell r="D5719" t="str">
            <v>ต.หนองพันจันทร์</v>
          </cell>
          <cell r="E5719" t="str">
            <v>โปรดระบุ</v>
          </cell>
        </row>
        <row r="5720">
          <cell r="C5720" t="str">
            <v>อ.สวนผึ้ง</v>
          </cell>
          <cell r="D5720" t="str">
            <v>ต.ตะนาวศรี</v>
          </cell>
          <cell r="E5720" t="str">
            <v>70180</v>
          </cell>
        </row>
        <row r="5721">
          <cell r="C5721" t="str">
            <v>อ.ดำเนินสะดวก</v>
          </cell>
          <cell r="D5721" t="str">
            <v>ต.ดำเนินสะดวก</v>
          </cell>
          <cell r="E5721" t="str">
            <v>70130</v>
          </cell>
        </row>
        <row r="5722">
          <cell r="C5722" t="str">
            <v>อ.ดำเนินสะดวก</v>
          </cell>
          <cell r="D5722" t="str">
            <v>ต.ประสาทสิทธิ์</v>
          </cell>
          <cell r="E5722" t="str">
            <v>70210</v>
          </cell>
        </row>
        <row r="5723">
          <cell r="C5723" t="str">
            <v>อ.ดำเนินสะดวก</v>
          </cell>
          <cell r="D5723" t="str">
            <v>ต.ศรีสุราษฎร์</v>
          </cell>
          <cell r="E5723" t="str">
            <v>70130</v>
          </cell>
        </row>
        <row r="5724">
          <cell r="C5724" t="str">
            <v>อ.ดำเนินสะดวก</v>
          </cell>
          <cell r="D5724" t="str">
            <v>ต.ตาหลวง</v>
          </cell>
          <cell r="E5724" t="str">
            <v>70130</v>
          </cell>
        </row>
        <row r="5725">
          <cell r="C5725" t="str">
            <v>อ.ดำเนินสะดวก</v>
          </cell>
          <cell r="D5725" t="str">
            <v>ต.ดอนกรวย</v>
          </cell>
          <cell r="E5725" t="str">
            <v>70130</v>
          </cell>
        </row>
        <row r="5726">
          <cell r="C5726" t="str">
            <v>อ.ดำเนินสะดวก</v>
          </cell>
          <cell r="D5726" t="str">
            <v>ต.ดอนคลัง</v>
          </cell>
          <cell r="E5726" t="str">
            <v>70130</v>
          </cell>
        </row>
        <row r="5727">
          <cell r="C5727" t="str">
            <v>อ.ดำเนินสะดวก</v>
          </cell>
          <cell r="D5727" t="str">
            <v>ต.บัวงาม</v>
          </cell>
          <cell r="E5727" t="str">
            <v>70210</v>
          </cell>
        </row>
        <row r="5728">
          <cell r="C5728" t="str">
            <v>อ.ดำเนินสะดวก</v>
          </cell>
          <cell r="D5728" t="str">
            <v>ต.บ้านไร่</v>
          </cell>
          <cell r="E5728" t="str">
            <v>70130</v>
          </cell>
        </row>
        <row r="5729">
          <cell r="C5729" t="str">
            <v>อ.ดำเนินสะดวก</v>
          </cell>
          <cell r="D5729" t="str">
            <v>ต.แพงพวย</v>
          </cell>
          <cell r="E5729" t="str">
            <v>70130</v>
          </cell>
        </row>
        <row r="5730">
          <cell r="C5730" t="str">
            <v>อ.ดำเนินสะดวก</v>
          </cell>
          <cell r="D5730" t="str">
            <v>ต.สี่หมื่น</v>
          </cell>
          <cell r="E5730" t="str">
            <v>70130</v>
          </cell>
        </row>
        <row r="5731">
          <cell r="C5731" t="str">
            <v>อ.ดำเนินสะดวก</v>
          </cell>
          <cell r="D5731" t="str">
            <v>ต.ท่านัด</v>
          </cell>
          <cell r="E5731" t="str">
            <v>70130</v>
          </cell>
        </row>
        <row r="5732">
          <cell r="C5732" t="str">
            <v>อ.ดำเนินสะดวก</v>
          </cell>
          <cell r="D5732" t="str">
            <v>ต.ขุนพิทักษ์</v>
          </cell>
          <cell r="E5732" t="str">
            <v>70130</v>
          </cell>
        </row>
        <row r="5733">
          <cell r="C5733" t="str">
            <v>อ.ดำเนินสะดวก</v>
          </cell>
          <cell r="D5733" t="str">
            <v>ต.ดอนไผ่</v>
          </cell>
          <cell r="E5733" t="str">
            <v>70130</v>
          </cell>
        </row>
        <row r="5734">
          <cell r="C5734" t="str">
            <v>อ.บ้านโป่ง</v>
          </cell>
          <cell r="D5734" t="str">
            <v>ต.บ้านโป่ง</v>
          </cell>
          <cell r="E5734" t="str">
            <v>70110</v>
          </cell>
        </row>
        <row r="5735">
          <cell r="C5735" t="str">
            <v>อ.บ้านโป่ง</v>
          </cell>
          <cell r="D5735" t="str">
            <v>ต.ท่าผา</v>
          </cell>
          <cell r="E5735" t="str">
            <v>70110</v>
          </cell>
        </row>
        <row r="5736">
          <cell r="C5736" t="str">
            <v>อ.บ้านโป่ง</v>
          </cell>
          <cell r="D5736" t="str">
            <v>ต.กรับใหญ่</v>
          </cell>
          <cell r="E5736" t="str">
            <v>70190</v>
          </cell>
        </row>
        <row r="5737">
          <cell r="C5737" t="str">
            <v>อ.บ้านโป่ง</v>
          </cell>
          <cell r="D5737" t="str">
            <v>ต.ปากแรต</v>
          </cell>
          <cell r="E5737" t="str">
            <v>70110</v>
          </cell>
        </row>
        <row r="5738">
          <cell r="C5738" t="str">
            <v>อ.บ้านโป่ง</v>
          </cell>
          <cell r="D5738" t="str">
            <v>ต.หนองกบ</v>
          </cell>
          <cell r="E5738" t="str">
            <v>70110</v>
          </cell>
        </row>
        <row r="5739">
          <cell r="C5739" t="str">
            <v>อ.บ้านโป่ง</v>
          </cell>
          <cell r="D5739" t="str">
            <v>ต.หนองอ้อ</v>
          </cell>
          <cell r="E5739" t="str">
            <v>70110</v>
          </cell>
        </row>
        <row r="5740">
          <cell r="C5740" t="str">
            <v>อ.บ้านโป่ง</v>
          </cell>
          <cell r="D5740" t="str">
            <v>ต.ดอนกระเบื้อง</v>
          </cell>
          <cell r="E5740" t="str">
            <v>70110</v>
          </cell>
        </row>
        <row r="5741">
          <cell r="C5741" t="str">
            <v>อ.บ้านโป่ง</v>
          </cell>
          <cell r="D5741" t="str">
            <v>ต.สวนกล้วย</v>
          </cell>
          <cell r="E5741" t="str">
            <v>70110</v>
          </cell>
        </row>
        <row r="5742">
          <cell r="C5742" t="str">
            <v>อ.บ้านโป่ง</v>
          </cell>
          <cell r="D5742" t="str">
            <v>ต.นครชุมน์</v>
          </cell>
          <cell r="E5742" t="str">
            <v>70110</v>
          </cell>
        </row>
        <row r="5743">
          <cell r="C5743" t="str">
            <v>อ.บ้านโป่ง</v>
          </cell>
          <cell r="D5743" t="str">
            <v>ต.บ้านม่วง</v>
          </cell>
          <cell r="E5743" t="str">
            <v>70110</v>
          </cell>
        </row>
        <row r="5744">
          <cell r="C5744" t="str">
            <v>อ.บ้านโป่ง</v>
          </cell>
          <cell r="D5744" t="str">
            <v>ต.คุ้งพยอม</v>
          </cell>
          <cell r="E5744" t="str">
            <v>70110</v>
          </cell>
        </row>
        <row r="5745">
          <cell r="C5745" t="str">
            <v>อ.บ้านโป่ง</v>
          </cell>
          <cell r="D5745" t="str">
            <v>ต.หนองปลาหมอ</v>
          </cell>
          <cell r="E5745" t="str">
            <v>70110</v>
          </cell>
        </row>
        <row r="5746">
          <cell r="C5746" t="str">
            <v>อ.บ้านโป่ง</v>
          </cell>
          <cell r="D5746" t="str">
            <v>ต.เขาขลุง</v>
          </cell>
          <cell r="E5746" t="str">
            <v>70110</v>
          </cell>
        </row>
        <row r="5747">
          <cell r="C5747" t="str">
            <v>อ.บ้านโป่ง</v>
          </cell>
          <cell r="D5747" t="str">
            <v>ต.เบิกไพร</v>
          </cell>
          <cell r="E5747" t="str">
            <v>70110</v>
          </cell>
        </row>
        <row r="5748">
          <cell r="C5748" t="str">
            <v>อ.บ้านโป่ง</v>
          </cell>
          <cell r="D5748" t="str">
            <v>ต.ลาดบัวขาว</v>
          </cell>
          <cell r="E5748" t="str">
            <v>70110</v>
          </cell>
        </row>
        <row r="5749">
          <cell r="C5749" t="str">
            <v>อ.บางแพ</v>
          </cell>
          <cell r="D5749" t="str">
            <v>ต.บางแพ</v>
          </cell>
          <cell r="E5749" t="str">
            <v>70160</v>
          </cell>
        </row>
        <row r="5750">
          <cell r="C5750" t="str">
            <v>อ.บางแพ</v>
          </cell>
          <cell r="D5750" t="str">
            <v>ต.วังเย็น</v>
          </cell>
          <cell r="E5750" t="str">
            <v>70160</v>
          </cell>
        </row>
        <row r="5751">
          <cell r="C5751" t="str">
            <v>อ.บางแพ</v>
          </cell>
          <cell r="D5751" t="str">
            <v>ต.หัวโพ</v>
          </cell>
          <cell r="E5751" t="str">
            <v>70160</v>
          </cell>
        </row>
        <row r="5752">
          <cell r="C5752" t="str">
            <v>อ.บางแพ</v>
          </cell>
          <cell r="D5752" t="str">
            <v>ต.วัดแก้ว</v>
          </cell>
          <cell r="E5752" t="str">
            <v>70160</v>
          </cell>
        </row>
        <row r="5753">
          <cell r="C5753" t="str">
            <v>อ.บางแพ</v>
          </cell>
          <cell r="D5753" t="str">
            <v>ต.ดอนใหญ่</v>
          </cell>
          <cell r="E5753" t="str">
            <v>70160</v>
          </cell>
        </row>
        <row r="5754">
          <cell r="C5754" t="str">
            <v>อ.บางแพ</v>
          </cell>
          <cell r="D5754" t="str">
            <v>ต.ดอนคา</v>
          </cell>
          <cell r="E5754" t="str">
            <v>70160</v>
          </cell>
        </row>
        <row r="5755">
          <cell r="C5755" t="str">
            <v>อ.บางแพ</v>
          </cell>
          <cell r="D5755" t="str">
            <v>ต.โพหัก</v>
          </cell>
          <cell r="E5755" t="str">
            <v>70160</v>
          </cell>
        </row>
        <row r="5756">
          <cell r="C5756" t="str">
            <v>อ.โพธาราม</v>
          </cell>
          <cell r="D5756" t="str">
            <v>ต.โพธาราม</v>
          </cell>
          <cell r="E5756" t="str">
            <v>70120</v>
          </cell>
        </row>
        <row r="5757">
          <cell r="C5757" t="str">
            <v>อ.โพธาราม</v>
          </cell>
          <cell r="D5757" t="str">
            <v>ต.ดอนกระเบื้อง</v>
          </cell>
          <cell r="E5757" t="str">
            <v>70120</v>
          </cell>
        </row>
        <row r="5758">
          <cell r="C5758" t="str">
            <v>อ.โพธาราม</v>
          </cell>
          <cell r="D5758" t="str">
            <v>ต.หนองโพ</v>
          </cell>
          <cell r="E5758" t="str">
            <v>70120</v>
          </cell>
        </row>
        <row r="5759">
          <cell r="C5759" t="str">
            <v>อ.โพธาราม</v>
          </cell>
          <cell r="D5759" t="str">
            <v>ต.บ้านเลือก</v>
          </cell>
          <cell r="E5759" t="str">
            <v>70120</v>
          </cell>
        </row>
        <row r="5760">
          <cell r="C5760" t="str">
            <v>อ.โพธาราม</v>
          </cell>
          <cell r="D5760" t="str">
            <v>ต.คลองตาคต</v>
          </cell>
          <cell r="E5760" t="str">
            <v>70120</v>
          </cell>
        </row>
        <row r="5761">
          <cell r="C5761" t="str">
            <v>อ.โพธาราม</v>
          </cell>
          <cell r="D5761" t="str">
            <v>ต.บ้านฆ้อง</v>
          </cell>
          <cell r="E5761" t="str">
            <v>70120</v>
          </cell>
        </row>
        <row r="5762">
          <cell r="C5762" t="str">
            <v>อ.โพธาราม</v>
          </cell>
          <cell r="D5762" t="str">
            <v>ต.บ้านสิงห์</v>
          </cell>
          <cell r="E5762" t="str">
            <v>70120</v>
          </cell>
        </row>
        <row r="5763">
          <cell r="C5763" t="str">
            <v>อ.โพธาราม</v>
          </cell>
          <cell r="D5763" t="str">
            <v>ต.ดอนทราย</v>
          </cell>
          <cell r="E5763" t="str">
            <v>70120</v>
          </cell>
        </row>
        <row r="5764">
          <cell r="C5764" t="str">
            <v>อ.โพธาราม</v>
          </cell>
          <cell r="D5764" t="str">
            <v>ต.เจ็ดเสมียน</v>
          </cell>
          <cell r="E5764" t="str">
            <v>70120</v>
          </cell>
        </row>
        <row r="5765">
          <cell r="C5765" t="str">
            <v>อ.โพธาราม</v>
          </cell>
          <cell r="D5765" t="str">
            <v>ต.คลองข่อย</v>
          </cell>
          <cell r="E5765" t="str">
            <v>70120</v>
          </cell>
        </row>
        <row r="5766">
          <cell r="C5766" t="str">
            <v>อ.โพธาราม</v>
          </cell>
          <cell r="D5766" t="str">
            <v>ต.ชำแระ</v>
          </cell>
          <cell r="E5766" t="str">
            <v>70120</v>
          </cell>
        </row>
        <row r="5767">
          <cell r="C5767" t="str">
            <v>อ.โพธาราม</v>
          </cell>
          <cell r="D5767" t="str">
            <v>ต.สร้อยฟ้า</v>
          </cell>
          <cell r="E5767" t="str">
            <v>70120</v>
          </cell>
        </row>
        <row r="5768">
          <cell r="C5768" t="str">
            <v>อ.โพธาราม</v>
          </cell>
          <cell r="D5768" t="str">
            <v>ต.ท่าชุมพล</v>
          </cell>
          <cell r="E5768" t="str">
            <v>70120</v>
          </cell>
        </row>
        <row r="5769">
          <cell r="C5769" t="str">
            <v>อ.โพธาราม</v>
          </cell>
          <cell r="D5769" t="str">
            <v>ต.บางโตนด</v>
          </cell>
          <cell r="E5769" t="str">
            <v>70120</v>
          </cell>
        </row>
        <row r="5770">
          <cell r="C5770" t="str">
            <v>อ.โพธาราม</v>
          </cell>
          <cell r="D5770" t="str">
            <v>ต.เตาปูน</v>
          </cell>
          <cell r="E5770" t="str">
            <v>70120</v>
          </cell>
        </row>
        <row r="5771">
          <cell r="C5771" t="str">
            <v>อ.โพธาราม</v>
          </cell>
          <cell r="D5771" t="str">
            <v>ต.นางแก้ว</v>
          </cell>
          <cell r="E5771" t="str">
            <v>70120</v>
          </cell>
        </row>
        <row r="5772">
          <cell r="C5772" t="str">
            <v>อ.โพธาราม</v>
          </cell>
          <cell r="D5772" t="str">
            <v>ต.ธรรมเสน</v>
          </cell>
          <cell r="E5772" t="str">
            <v>70120</v>
          </cell>
        </row>
        <row r="5773">
          <cell r="C5773" t="str">
            <v>อ.โพธาราม</v>
          </cell>
          <cell r="D5773" t="str">
            <v>ต.เขาชะงุ้ม</v>
          </cell>
          <cell r="E5773" t="str">
            <v>70120</v>
          </cell>
        </row>
        <row r="5774">
          <cell r="C5774" t="str">
            <v>อ.โพธาราม</v>
          </cell>
          <cell r="D5774" t="str">
            <v>ต.หนองกวาง</v>
          </cell>
          <cell r="E5774" t="str">
            <v>70120</v>
          </cell>
        </row>
        <row r="5775">
          <cell r="C5775" t="str">
            <v>อ.ปากท่อ</v>
          </cell>
          <cell r="D5775" t="str">
            <v>ต.ทุ่งหลวง</v>
          </cell>
          <cell r="E5775" t="str">
            <v>70140</v>
          </cell>
        </row>
        <row r="5776">
          <cell r="C5776" t="str">
            <v>อ.ปากท่อ</v>
          </cell>
          <cell r="D5776" t="str">
            <v>ต.วังมะนาว</v>
          </cell>
          <cell r="E5776" t="str">
            <v>70140</v>
          </cell>
        </row>
        <row r="5777">
          <cell r="C5777" t="str">
            <v>อ.ปากท่อ</v>
          </cell>
          <cell r="D5777" t="str">
            <v>ต.ดอนทราย</v>
          </cell>
          <cell r="E5777" t="str">
            <v>70140</v>
          </cell>
        </row>
        <row r="5778">
          <cell r="C5778" t="str">
            <v>อ.ปากท่อ</v>
          </cell>
          <cell r="D5778" t="str">
            <v>ต.หนองกระทุ่ม</v>
          </cell>
          <cell r="E5778" t="str">
            <v>70140</v>
          </cell>
        </row>
        <row r="5779">
          <cell r="C5779" t="str">
            <v>อ.ปากท่อ</v>
          </cell>
          <cell r="D5779" t="str">
            <v>ต.ปากท่อ</v>
          </cell>
          <cell r="E5779" t="str">
            <v>70140</v>
          </cell>
        </row>
        <row r="5780">
          <cell r="C5780" t="str">
            <v>อ.ปากท่อ</v>
          </cell>
          <cell r="D5780" t="str">
            <v>ต.ป่าไก่</v>
          </cell>
          <cell r="E5780" t="str">
            <v>70140</v>
          </cell>
        </row>
        <row r="5781">
          <cell r="C5781" t="str">
            <v>อ.ปากท่อ</v>
          </cell>
          <cell r="D5781" t="str">
            <v>ต.วัดยางงาม</v>
          </cell>
          <cell r="E5781" t="str">
            <v>70140</v>
          </cell>
        </row>
        <row r="5782">
          <cell r="C5782" t="str">
            <v>อ.ปากท่อ</v>
          </cell>
          <cell r="D5782" t="str">
            <v>ต.อ่างหิน</v>
          </cell>
          <cell r="E5782" t="str">
            <v>70140</v>
          </cell>
        </row>
        <row r="5783">
          <cell r="C5783" t="str">
            <v>อ.ปากท่อ</v>
          </cell>
          <cell r="D5783" t="str">
            <v>ต.บ่อกระดาน</v>
          </cell>
          <cell r="E5783" t="str">
            <v>70140</v>
          </cell>
        </row>
        <row r="5784">
          <cell r="C5784" t="str">
            <v>อ.ปากท่อ</v>
          </cell>
          <cell r="D5784" t="str">
            <v>ต.ยางหัก</v>
          </cell>
          <cell r="E5784" t="str">
            <v>70140</v>
          </cell>
        </row>
        <row r="5785">
          <cell r="C5785" t="str">
            <v>อ.ปากท่อ</v>
          </cell>
          <cell r="D5785" t="str">
            <v>ต.วันดาว</v>
          </cell>
          <cell r="E5785" t="str">
            <v>70140</v>
          </cell>
        </row>
        <row r="5786">
          <cell r="C5786" t="str">
            <v>อ.ปากท่อ</v>
          </cell>
          <cell r="D5786" t="str">
            <v>ต.ห้วยยางโทน</v>
          </cell>
          <cell r="E5786" t="str">
            <v>70140</v>
          </cell>
        </row>
        <row r="5787">
          <cell r="C5787" t="str">
            <v>อ.วัดเพลง</v>
          </cell>
          <cell r="D5787" t="str">
            <v>ต.เกาะศาลพระ</v>
          </cell>
          <cell r="E5787" t="str">
            <v>70170</v>
          </cell>
        </row>
        <row r="5788">
          <cell r="C5788" t="str">
            <v>อ.วัดเพลง</v>
          </cell>
          <cell r="D5788" t="str">
            <v>ต.จอมประทัด</v>
          </cell>
          <cell r="E5788" t="str">
            <v>70170</v>
          </cell>
        </row>
        <row r="5789">
          <cell r="C5789" t="str">
            <v>อ.วัดเพลง</v>
          </cell>
          <cell r="D5789" t="str">
            <v>ต.วัดเพลง</v>
          </cell>
          <cell r="E5789" t="str">
            <v>70170</v>
          </cell>
        </row>
        <row r="5790">
          <cell r="C5790" t="str">
            <v>อ.บ้านคา</v>
          </cell>
          <cell r="D5790" t="str">
            <v>ต.บ้านคา</v>
          </cell>
          <cell r="E5790" t="str">
            <v>70180</v>
          </cell>
        </row>
        <row r="5791">
          <cell r="C5791" t="str">
            <v>อ.บ้านคา</v>
          </cell>
          <cell r="D5791" t="str">
            <v>ต.บ้านบึง</v>
          </cell>
          <cell r="E5791" t="str">
            <v>70180</v>
          </cell>
        </row>
        <row r="5792">
          <cell r="C5792" t="str">
            <v>อ.บ้านคา</v>
          </cell>
          <cell r="D5792" t="str">
            <v>ต.หนองพันจันทร์</v>
          </cell>
          <cell r="E5792" t="str">
            <v>70180</v>
          </cell>
        </row>
        <row r="5793">
          <cell r="C5793" t="str">
            <v>อ.เมืองลพบุรี</v>
          </cell>
          <cell r="D5793" t="str">
            <v>ต.ทะเลชุบศร</v>
          </cell>
          <cell r="E5793" t="str">
            <v>15000</v>
          </cell>
        </row>
        <row r="5794">
          <cell r="C5794" t="str">
            <v>อ.เมืองลพบุรี</v>
          </cell>
          <cell r="D5794" t="str">
            <v>ต.ท่าหิน</v>
          </cell>
          <cell r="E5794" t="str">
            <v>15000</v>
          </cell>
        </row>
        <row r="5795">
          <cell r="C5795" t="str">
            <v>อ.เมืองลพบุรี</v>
          </cell>
          <cell r="D5795" t="str">
            <v>ต.กกโก</v>
          </cell>
          <cell r="E5795" t="str">
            <v>15000</v>
          </cell>
        </row>
        <row r="5796">
          <cell r="C5796" t="str">
            <v>อ.เมืองลพบุรี</v>
          </cell>
          <cell r="D5796" t="str">
            <v>ต.โก่งธนู</v>
          </cell>
          <cell r="E5796" t="str">
            <v>13240</v>
          </cell>
        </row>
        <row r="5797">
          <cell r="C5797" t="str">
            <v>อ.เมืองลพบุรี</v>
          </cell>
          <cell r="D5797" t="str">
            <v>ต.เขาพระงาม</v>
          </cell>
          <cell r="E5797" t="str">
            <v>15000</v>
          </cell>
        </row>
        <row r="5798">
          <cell r="C5798" t="str">
            <v>อ.เมืองลพบุรี</v>
          </cell>
          <cell r="D5798" t="str">
            <v>ต.เขาสามยอด</v>
          </cell>
          <cell r="E5798" t="str">
            <v>15000</v>
          </cell>
        </row>
        <row r="5799">
          <cell r="C5799" t="str">
            <v>อ.เมืองลพบุรี</v>
          </cell>
          <cell r="D5799" t="str">
            <v>ต.โคกกะเทียม</v>
          </cell>
          <cell r="E5799" t="str">
            <v>15000</v>
          </cell>
        </row>
        <row r="5800">
          <cell r="C5800" t="str">
            <v>อ.เมืองลพบุรี</v>
          </cell>
          <cell r="D5800" t="str">
            <v>ต.โคกลำพาน</v>
          </cell>
          <cell r="E5800" t="str">
            <v>15000</v>
          </cell>
        </row>
        <row r="5801">
          <cell r="C5801" t="str">
            <v>อ.เมืองลพบุรี</v>
          </cell>
          <cell r="D5801" t="str">
            <v>ต.โคกตูม</v>
          </cell>
          <cell r="E5801" t="str">
            <v>15210</v>
          </cell>
        </row>
        <row r="5802">
          <cell r="C5802" t="str">
            <v>อ.เมืองลพบุรี</v>
          </cell>
          <cell r="D5802" t="str">
            <v>ต.งิ้วราย</v>
          </cell>
          <cell r="E5802" t="str">
            <v>15000</v>
          </cell>
        </row>
        <row r="5803">
          <cell r="C5803" t="str">
            <v>อ.เมืองลพบุรี</v>
          </cell>
          <cell r="D5803" t="str">
            <v>ต.ดอนโพธิ์</v>
          </cell>
          <cell r="E5803" t="str">
            <v>15000</v>
          </cell>
        </row>
        <row r="5804">
          <cell r="C5804" t="str">
            <v>อ.เมืองลพบุรี</v>
          </cell>
          <cell r="D5804" t="str">
            <v>ต.ตะลุง</v>
          </cell>
          <cell r="E5804" t="str">
            <v>15000</v>
          </cell>
        </row>
        <row r="5805">
          <cell r="C5805" t="str">
            <v>อ.เมืองลพบุรี</v>
          </cell>
          <cell r="D5805" t="str">
            <v>ต.ทะเลชุบศร</v>
          </cell>
          <cell r="E5805" t="str">
            <v>โปรดระบุ</v>
          </cell>
        </row>
        <row r="5806">
          <cell r="C5806" t="str">
            <v>อ.เมืองลพบุรี</v>
          </cell>
          <cell r="D5806" t="str">
            <v>ต.ท่าแค</v>
          </cell>
          <cell r="E5806" t="str">
            <v>15000</v>
          </cell>
        </row>
        <row r="5807">
          <cell r="C5807" t="str">
            <v>อ.เมืองลพบุรี</v>
          </cell>
          <cell r="D5807" t="str">
            <v>ต.ท่าศาลา</v>
          </cell>
          <cell r="E5807" t="str">
            <v>15000</v>
          </cell>
        </row>
        <row r="5808">
          <cell r="C5808" t="str">
            <v>อ.เมืองลพบุรี</v>
          </cell>
          <cell r="D5808" t="str">
            <v>ต.นิคมสร้างตนเอง</v>
          </cell>
          <cell r="E5808" t="str">
            <v>15000</v>
          </cell>
        </row>
        <row r="5809">
          <cell r="C5809" t="str">
            <v>อ.เมืองลพบุรี</v>
          </cell>
          <cell r="D5809" t="str">
            <v>ต.บางขันหมาก</v>
          </cell>
          <cell r="E5809" t="str">
            <v>15000</v>
          </cell>
        </row>
        <row r="5810">
          <cell r="C5810" t="str">
            <v>อ.เมืองลพบุรี</v>
          </cell>
          <cell r="D5810" t="str">
            <v>ต.บ้านข่อย</v>
          </cell>
          <cell r="E5810" t="str">
            <v>15000</v>
          </cell>
        </row>
        <row r="5811">
          <cell r="C5811" t="str">
            <v>อ.เมืองลพบุรี</v>
          </cell>
          <cell r="D5811" t="str">
            <v>ต.ท้ายตลาด</v>
          </cell>
          <cell r="E5811" t="str">
            <v>15000</v>
          </cell>
        </row>
        <row r="5812">
          <cell r="C5812" t="str">
            <v>อ.เมืองลพบุรี</v>
          </cell>
          <cell r="D5812" t="str">
            <v>ต.ป่าตาล</v>
          </cell>
          <cell r="E5812" t="str">
            <v>15000</v>
          </cell>
        </row>
        <row r="5813">
          <cell r="C5813" t="str">
            <v>อ.เมืองลพบุรี</v>
          </cell>
          <cell r="D5813" t="str">
            <v>ต.พรหมมาสตร์</v>
          </cell>
          <cell r="E5813" t="str">
            <v>15000</v>
          </cell>
        </row>
        <row r="5814">
          <cell r="C5814" t="str">
            <v>อ.เมืองลพบุรี</v>
          </cell>
          <cell r="D5814" t="str">
            <v>ต.โพธิ์เก้าต้น</v>
          </cell>
          <cell r="E5814" t="str">
            <v>15000</v>
          </cell>
        </row>
        <row r="5815">
          <cell r="C5815" t="str">
            <v>อ.เมืองลพบุรี</v>
          </cell>
          <cell r="D5815" t="str">
            <v>ต.โพธิ์ตรุ</v>
          </cell>
          <cell r="E5815" t="str">
            <v>15000</v>
          </cell>
        </row>
        <row r="5816">
          <cell r="C5816" t="str">
            <v>อ.เมืองลพบุรี</v>
          </cell>
          <cell r="D5816" t="str">
            <v>ต.สี่คลอง</v>
          </cell>
          <cell r="E5816" t="str">
            <v>15000</v>
          </cell>
        </row>
        <row r="5817">
          <cell r="C5817" t="str">
            <v>อ.เมืองลพบุรี</v>
          </cell>
          <cell r="D5817" t="str">
            <v>ต.ถนนใหญ่</v>
          </cell>
          <cell r="E5817" t="str">
            <v>15000</v>
          </cell>
        </row>
        <row r="5818">
          <cell r="C5818" t="str">
            <v>อ.พัฒนานิคม</v>
          </cell>
          <cell r="D5818" t="str">
            <v>ต.พัฒนานิคม</v>
          </cell>
          <cell r="E5818" t="str">
            <v>15140</v>
          </cell>
        </row>
        <row r="5819">
          <cell r="C5819" t="str">
            <v>อ.พัฒนานิคม</v>
          </cell>
          <cell r="D5819" t="str">
            <v>ต.ช่องสาริกา</v>
          </cell>
          <cell r="E5819" t="str">
            <v>15220</v>
          </cell>
        </row>
        <row r="5820">
          <cell r="C5820" t="str">
            <v>อ.พัฒนานิคม</v>
          </cell>
          <cell r="D5820" t="str">
            <v>ต.มะนาวหวาน</v>
          </cell>
          <cell r="E5820" t="str">
            <v>15140</v>
          </cell>
        </row>
        <row r="5821">
          <cell r="C5821" t="str">
            <v>อ.พัฒนานิคม</v>
          </cell>
          <cell r="D5821" t="str">
            <v>ต.ดีลัง</v>
          </cell>
          <cell r="E5821" t="str">
            <v>15220</v>
          </cell>
        </row>
        <row r="5822">
          <cell r="C5822" t="str">
            <v>อ.พัฒนานิคม</v>
          </cell>
          <cell r="D5822" t="str">
            <v>ต.โคกสลุง</v>
          </cell>
          <cell r="E5822" t="str">
            <v>15140</v>
          </cell>
        </row>
        <row r="5823">
          <cell r="C5823" t="str">
            <v>อ.พัฒนานิคม</v>
          </cell>
          <cell r="D5823" t="str">
            <v>ต.ชอนน้อย</v>
          </cell>
          <cell r="E5823" t="str">
            <v>15140</v>
          </cell>
        </row>
        <row r="5824">
          <cell r="C5824" t="str">
            <v>อ.พัฒนานิคม</v>
          </cell>
          <cell r="D5824" t="str">
            <v>ต.หนองบัว</v>
          </cell>
          <cell r="E5824" t="str">
            <v>15140</v>
          </cell>
        </row>
        <row r="5825">
          <cell r="C5825" t="str">
            <v>อ.พัฒนานิคม</v>
          </cell>
          <cell r="D5825" t="str">
            <v>ต.ห้วยขุนราม</v>
          </cell>
          <cell r="E5825" t="str">
            <v>18220</v>
          </cell>
        </row>
        <row r="5826">
          <cell r="C5826" t="str">
            <v>อ.พัฒนานิคม</v>
          </cell>
          <cell r="D5826" t="str">
            <v>ต.น้ำสุด</v>
          </cell>
          <cell r="E5826" t="str">
            <v>15140</v>
          </cell>
        </row>
        <row r="5827">
          <cell r="C5827" t="str">
            <v>อ.โคกสำโรง</v>
          </cell>
          <cell r="D5827" t="str">
            <v>ต.โคกสำโรง</v>
          </cell>
          <cell r="E5827" t="str">
            <v>15120</v>
          </cell>
        </row>
        <row r="5828">
          <cell r="C5828" t="str">
            <v>อ.โคกสำโรง</v>
          </cell>
          <cell r="D5828" t="str">
            <v>ต.เกาะแก้ว</v>
          </cell>
          <cell r="E5828" t="str">
            <v>15120</v>
          </cell>
        </row>
        <row r="5829">
          <cell r="C5829" t="str">
            <v>อ.โคกสำโรง</v>
          </cell>
          <cell r="D5829" t="str">
            <v>ต.ถลุงเหล็ก</v>
          </cell>
          <cell r="E5829" t="str">
            <v>15120</v>
          </cell>
        </row>
        <row r="5830">
          <cell r="C5830" t="str">
            <v>อ.โคกสำโรง</v>
          </cell>
          <cell r="D5830" t="str">
            <v>ต.หลุมข้าว</v>
          </cell>
          <cell r="E5830" t="str">
            <v>15120</v>
          </cell>
        </row>
        <row r="5831">
          <cell r="C5831" t="str">
            <v>อ.โคกสำโรง</v>
          </cell>
          <cell r="D5831" t="str">
            <v>ต.ห้วยโป่ง</v>
          </cell>
          <cell r="E5831" t="str">
            <v>15120</v>
          </cell>
        </row>
        <row r="5832">
          <cell r="C5832" t="str">
            <v>อ.โคกสำโรง</v>
          </cell>
          <cell r="D5832" t="str">
            <v>ต.คลองเกตุ</v>
          </cell>
          <cell r="E5832" t="str">
            <v>15120</v>
          </cell>
        </row>
        <row r="5833">
          <cell r="C5833" t="str">
            <v>อ.โคกสำโรง</v>
          </cell>
          <cell r="D5833" t="str">
            <v>ต.สะแกราบ</v>
          </cell>
          <cell r="E5833" t="str">
            <v>15120</v>
          </cell>
        </row>
        <row r="5834">
          <cell r="C5834" t="str">
            <v>อ.โคกสำโรง</v>
          </cell>
          <cell r="D5834" t="str">
            <v>ต.เพนียด</v>
          </cell>
          <cell r="E5834" t="str">
            <v>15120</v>
          </cell>
        </row>
        <row r="5835">
          <cell r="C5835" t="str">
            <v>อ.โคกสำโรง</v>
          </cell>
          <cell r="D5835" t="str">
            <v>ต.วังเพลิง</v>
          </cell>
          <cell r="E5835" t="str">
            <v>15120</v>
          </cell>
        </row>
        <row r="5836">
          <cell r="C5836" t="str">
            <v>อ.โคกสำโรง</v>
          </cell>
          <cell r="D5836" t="str">
            <v>ต.ดงมะรุม</v>
          </cell>
          <cell r="E5836" t="str">
            <v>15120</v>
          </cell>
        </row>
        <row r="5837">
          <cell r="C5837" t="str">
            <v>อ.โคกสำโรง</v>
          </cell>
          <cell r="D5837" t="str">
            <v>ต.ชอนสารเดช</v>
          </cell>
          <cell r="E5837" t="str">
            <v>โปรดระบุ</v>
          </cell>
        </row>
        <row r="5838">
          <cell r="C5838" t="str">
            <v>อ.โคกสำโรง</v>
          </cell>
          <cell r="D5838" t="str">
            <v>ต.หนองม่วง</v>
          </cell>
          <cell r="E5838" t="str">
            <v>โปรดระบุ</v>
          </cell>
        </row>
        <row r="5839">
          <cell r="C5839" t="str">
            <v>อ.โคกสำโรง</v>
          </cell>
          <cell r="D5839" t="str">
            <v>ต.บ่อทอง</v>
          </cell>
          <cell r="E5839" t="str">
            <v>โปรดระบุ</v>
          </cell>
        </row>
        <row r="5840">
          <cell r="C5840" t="str">
            <v>อ.โคกสำโรง</v>
          </cell>
          <cell r="D5840" t="str">
            <v>ต.ยางโทน</v>
          </cell>
          <cell r="E5840" t="str">
            <v>โปรดระบุ</v>
          </cell>
        </row>
        <row r="5841">
          <cell r="C5841" t="str">
            <v>อ.โคกสำโรง</v>
          </cell>
          <cell r="D5841" t="str">
            <v>ต.ชอนสมบูรณ์</v>
          </cell>
          <cell r="E5841" t="str">
            <v>โปรดระบุ</v>
          </cell>
        </row>
        <row r="5842">
          <cell r="C5842" t="str">
            <v>อ.โคกสำโรง</v>
          </cell>
          <cell r="D5842" t="str">
            <v>ต.โคกเจริญ</v>
          </cell>
          <cell r="E5842" t="str">
            <v>โปรดระบุ</v>
          </cell>
        </row>
        <row r="5843">
          <cell r="C5843" t="str">
            <v>อ.โคกสำโรง</v>
          </cell>
          <cell r="D5843" t="str">
            <v>ต.ยางราก</v>
          </cell>
          <cell r="E5843" t="str">
            <v>โปรดระบุ</v>
          </cell>
        </row>
        <row r="5844">
          <cell r="C5844" t="str">
            <v>อ.โคกสำโรง</v>
          </cell>
          <cell r="D5844" t="str">
            <v>ต.วังขอนขว้าง</v>
          </cell>
          <cell r="E5844" t="str">
            <v>15120</v>
          </cell>
        </row>
        <row r="5845">
          <cell r="C5845" t="str">
            <v>อ.โคกสำโรง</v>
          </cell>
          <cell r="D5845" t="str">
            <v>ต.ดงดินแดง</v>
          </cell>
          <cell r="E5845" t="str">
            <v>โปรดระบุ</v>
          </cell>
        </row>
        <row r="5846">
          <cell r="C5846" t="str">
            <v>อ.โคกสำโรง</v>
          </cell>
          <cell r="D5846" t="str">
            <v>ต.วังจั่น</v>
          </cell>
          <cell r="E5846" t="str">
            <v>15120</v>
          </cell>
        </row>
        <row r="5847">
          <cell r="C5847" t="str">
            <v>อ.โคกสำโรง</v>
          </cell>
          <cell r="D5847" t="str">
            <v>ต.หนองมะค่า</v>
          </cell>
          <cell r="E5847" t="str">
            <v>โปรดระบุ</v>
          </cell>
        </row>
        <row r="5848">
          <cell r="C5848" t="str">
            <v>อ.โคกสำโรง</v>
          </cell>
          <cell r="D5848" t="str">
            <v>ต.หนองแขม</v>
          </cell>
          <cell r="E5848" t="str">
            <v>15120</v>
          </cell>
        </row>
        <row r="5849">
          <cell r="C5849" t="str">
            <v>อ.โคกสำโรง</v>
          </cell>
          <cell r="D5849" t="str">
            <v>ต.วังทอง</v>
          </cell>
          <cell r="E5849" t="str">
            <v>โปรดระบุ</v>
          </cell>
        </row>
        <row r="5850">
          <cell r="C5850" t="str">
            <v>อ.โคกสำโรง</v>
          </cell>
          <cell r="D5850" t="str">
            <v>ต.ชอนสารเดช</v>
          </cell>
          <cell r="E5850" t="str">
            <v>โปรดระบุ</v>
          </cell>
        </row>
        <row r="5851">
          <cell r="C5851" t="str">
            <v>อ.โคกสำโรง</v>
          </cell>
          <cell r="D5851" t="str">
            <v>ต.ยางโทน</v>
          </cell>
          <cell r="E5851" t="str">
            <v>โปรดระบุ</v>
          </cell>
        </row>
        <row r="5852">
          <cell r="C5852" t="str">
            <v>อ.โคกสำโรง</v>
          </cell>
          <cell r="D5852" t="str">
            <v>ต.ชอนสมบูรณ์</v>
          </cell>
          <cell r="E5852" t="str">
            <v>โปรดระบุ</v>
          </cell>
        </row>
        <row r="5853">
          <cell r="C5853" t="str">
            <v>อ.โคกสำโรง</v>
          </cell>
          <cell r="D5853" t="str">
            <v>ต.ดงดินแดง</v>
          </cell>
          <cell r="E5853" t="str">
            <v>โปรดระบุ</v>
          </cell>
        </row>
        <row r="5854">
          <cell r="C5854" t="str">
            <v>อ.โคกสำโรง</v>
          </cell>
          <cell r="D5854" t="str">
            <v>ต.บ่อทอง</v>
          </cell>
          <cell r="E5854" t="str">
            <v>โปรดระบุ</v>
          </cell>
        </row>
        <row r="5855">
          <cell r="C5855" t="str">
            <v>อ.โคกสำโรง</v>
          </cell>
          <cell r="D5855" t="str">
            <v>ต.หนองม่วง</v>
          </cell>
          <cell r="E5855" t="str">
            <v>โปรดระบุ</v>
          </cell>
        </row>
        <row r="5856">
          <cell r="C5856" t="str">
            <v>อ.โคกสำโรง</v>
          </cell>
          <cell r="D5856" t="str">
            <v>ต.ยางราก</v>
          </cell>
          <cell r="E5856" t="str">
            <v>โปรดระบุ</v>
          </cell>
        </row>
        <row r="5857">
          <cell r="C5857" t="str">
            <v>อ.โคกสำโรง</v>
          </cell>
          <cell r="D5857" t="str">
            <v>ต.โคกเจริญ</v>
          </cell>
          <cell r="E5857" t="str">
            <v>โปรดระบุ</v>
          </cell>
        </row>
        <row r="5858">
          <cell r="C5858" t="str">
            <v>อ.โคกสำโรง</v>
          </cell>
          <cell r="D5858" t="str">
            <v>ต.ทุ่งท่าช้าง</v>
          </cell>
          <cell r="E5858" t="str">
            <v>โปรดระบุ</v>
          </cell>
        </row>
        <row r="5859">
          <cell r="C5859" t="str">
            <v>อ.โคกสำโรง</v>
          </cell>
          <cell r="D5859" t="str">
            <v>ต.มหาโพธิ์</v>
          </cell>
          <cell r="E5859" t="str">
            <v>โปรดระบุ</v>
          </cell>
        </row>
        <row r="5860">
          <cell r="C5860" t="str">
            <v>อ.โคกสำโรง</v>
          </cell>
          <cell r="D5860" t="str">
            <v>ต.สระโบสถ์</v>
          </cell>
          <cell r="E5860" t="str">
            <v>โปรดระบุ</v>
          </cell>
        </row>
        <row r="5861">
          <cell r="C5861" t="str">
            <v>อ.ชัยบาดาล</v>
          </cell>
          <cell r="D5861" t="str">
            <v>ต.ลำนารายณ์</v>
          </cell>
          <cell r="E5861" t="str">
            <v>15130</v>
          </cell>
        </row>
        <row r="5862">
          <cell r="C5862" t="str">
            <v>อ.ชัยบาดาล</v>
          </cell>
          <cell r="D5862" t="str">
            <v>ต.ชัยนารายณ์</v>
          </cell>
          <cell r="E5862" t="str">
            <v>15130</v>
          </cell>
        </row>
        <row r="5863">
          <cell r="C5863" t="str">
            <v>อ.ชัยบาดาล</v>
          </cell>
          <cell r="D5863" t="str">
            <v>ต.ศิลาทิพย์</v>
          </cell>
          <cell r="E5863" t="str">
            <v>15130</v>
          </cell>
        </row>
        <row r="5864">
          <cell r="C5864" t="str">
            <v>อ.ชัยบาดาล</v>
          </cell>
          <cell r="D5864" t="str">
            <v>ต.ห้วยหิน</v>
          </cell>
          <cell r="E5864" t="str">
            <v>15130</v>
          </cell>
        </row>
        <row r="5865">
          <cell r="C5865" t="str">
            <v>อ.ชัยบาดาล</v>
          </cell>
          <cell r="D5865" t="str">
            <v>ต.ม่วงค่อม</v>
          </cell>
          <cell r="E5865" t="str">
            <v>15230</v>
          </cell>
        </row>
        <row r="5866">
          <cell r="C5866" t="str">
            <v>อ.ชัยบาดาล</v>
          </cell>
          <cell r="D5866" t="str">
            <v>ต.บัวชุม</v>
          </cell>
          <cell r="E5866" t="str">
            <v>15130</v>
          </cell>
        </row>
        <row r="5867">
          <cell r="C5867" t="str">
            <v>อ.ชัยบาดาล</v>
          </cell>
          <cell r="D5867" t="str">
            <v>ต.ท่าดินดำ</v>
          </cell>
          <cell r="E5867" t="str">
            <v>15130</v>
          </cell>
        </row>
        <row r="5868">
          <cell r="C5868" t="str">
            <v>อ.ชัยบาดาล</v>
          </cell>
          <cell r="D5868" t="str">
            <v>ต.มะกอกหวาน</v>
          </cell>
          <cell r="E5868" t="str">
            <v>15230</v>
          </cell>
        </row>
        <row r="5869">
          <cell r="C5869" t="str">
            <v>อ.ชัยบาดาล</v>
          </cell>
          <cell r="D5869" t="str">
            <v>ต.ซับตะเคียน</v>
          </cell>
          <cell r="E5869" t="str">
            <v>15130</v>
          </cell>
        </row>
        <row r="5870">
          <cell r="C5870" t="str">
            <v>อ.ชัยบาดาล</v>
          </cell>
          <cell r="D5870" t="str">
            <v>ต.นาโสม</v>
          </cell>
          <cell r="E5870" t="str">
            <v>15190</v>
          </cell>
        </row>
        <row r="5871">
          <cell r="C5871" t="str">
            <v>อ.ชัยบาดาล</v>
          </cell>
          <cell r="D5871" t="str">
            <v>ต.หนองยายโต๊ะ</v>
          </cell>
          <cell r="E5871" t="str">
            <v>15130</v>
          </cell>
        </row>
        <row r="5872">
          <cell r="C5872" t="str">
            <v>อ.ชัยบาดาล</v>
          </cell>
          <cell r="D5872" t="str">
            <v>ต.เกาะรัง</v>
          </cell>
          <cell r="E5872" t="str">
            <v>15130</v>
          </cell>
        </row>
        <row r="5873">
          <cell r="C5873" t="str">
            <v>อ.ชัยบาดาล</v>
          </cell>
          <cell r="D5873" t="str">
            <v>ต.หนองรี</v>
          </cell>
          <cell r="E5873" t="str">
            <v>โปรดระบุ</v>
          </cell>
        </row>
        <row r="5874">
          <cell r="C5874" t="str">
            <v>อ.ชัยบาดาล</v>
          </cell>
          <cell r="D5874" t="str">
            <v>ต.ท่ามะนาว</v>
          </cell>
          <cell r="E5874" t="str">
            <v>15130</v>
          </cell>
        </row>
        <row r="5875">
          <cell r="C5875" t="str">
            <v>อ.ชัยบาดาล</v>
          </cell>
          <cell r="D5875" t="str">
            <v>ต.กุดตาเพชร</v>
          </cell>
          <cell r="E5875" t="str">
            <v>โปรดระบุ</v>
          </cell>
        </row>
        <row r="5876">
          <cell r="C5876" t="str">
            <v>อ.ชัยบาดาล</v>
          </cell>
          <cell r="D5876" t="str">
            <v>ต.ลำสนธิ</v>
          </cell>
          <cell r="E5876" t="str">
            <v>โปรดระบุ</v>
          </cell>
        </row>
        <row r="5877">
          <cell r="C5877" t="str">
            <v>อ.ชัยบาดาล</v>
          </cell>
          <cell r="D5877" t="str">
            <v>ต.นิคมลำนารายณ์</v>
          </cell>
          <cell r="E5877" t="str">
            <v>15130</v>
          </cell>
        </row>
        <row r="5878">
          <cell r="C5878" t="str">
            <v>อ.ชัยบาดาล</v>
          </cell>
          <cell r="D5878" t="str">
            <v>ต.ชัยบาดาล</v>
          </cell>
          <cell r="E5878" t="str">
            <v>15230</v>
          </cell>
        </row>
        <row r="5879">
          <cell r="C5879" t="str">
            <v>อ.ชัยบาดาล</v>
          </cell>
          <cell r="D5879" t="str">
            <v>ต.บ้านใหม่สามัคคี</v>
          </cell>
          <cell r="E5879" t="str">
            <v>15130</v>
          </cell>
        </row>
        <row r="5880">
          <cell r="C5880" t="str">
            <v>อ.ชัยบาดาล</v>
          </cell>
          <cell r="D5880" t="str">
            <v>ต.ซับสมบูรณ์</v>
          </cell>
          <cell r="E5880" t="str">
            <v>โปรดระบุ</v>
          </cell>
        </row>
        <row r="5881">
          <cell r="C5881" t="str">
            <v>อ.ชัยบาดาล</v>
          </cell>
          <cell r="D5881" t="str">
            <v>ต.เขารวก</v>
          </cell>
          <cell r="E5881" t="str">
            <v>โปรดระบุ</v>
          </cell>
        </row>
        <row r="5882">
          <cell r="C5882" t="str">
            <v>อ.ชัยบาดาล</v>
          </cell>
          <cell r="D5882" t="str">
            <v>ต.เขาแหลม</v>
          </cell>
          <cell r="E5882" t="str">
            <v>15130</v>
          </cell>
        </row>
        <row r="5883">
          <cell r="C5883" t="str">
            <v>อ.ชัยบาดาล</v>
          </cell>
          <cell r="D5883" t="str">
            <v>ต.เขาฉกรรจ์</v>
          </cell>
          <cell r="E5883" t="str">
            <v>โปรดระบุ</v>
          </cell>
        </row>
        <row r="5884">
          <cell r="C5884" t="str">
            <v>อ.ชัยบาดาล</v>
          </cell>
          <cell r="D5884" t="str">
            <v>ต.กุดตาเพชร</v>
          </cell>
          <cell r="E5884" t="str">
            <v>โปรดระบุ</v>
          </cell>
        </row>
        <row r="5885">
          <cell r="C5885" t="str">
            <v>อ.ชัยบาดาล</v>
          </cell>
          <cell r="D5885" t="str">
            <v>ต.หนองรี</v>
          </cell>
          <cell r="E5885" t="str">
            <v>โปรดระบุ</v>
          </cell>
        </row>
        <row r="5886">
          <cell r="C5886" t="str">
            <v>อ.ชัยบาดาล</v>
          </cell>
          <cell r="D5886" t="str">
            <v>ต.ลำสนธิ</v>
          </cell>
          <cell r="E5886" t="str">
            <v>โปรดระบุ</v>
          </cell>
        </row>
        <row r="5887">
          <cell r="C5887" t="str">
            <v>อ.ชัยบาดาล</v>
          </cell>
          <cell r="D5887" t="str">
            <v>ต.หนองผักแว่น</v>
          </cell>
          <cell r="E5887" t="str">
            <v>โปรดระบุ</v>
          </cell>
        </row>
        <row r="5888">
          <cell r="C5888" t="str">
            <v>อ.ชัยบาดาล</v>
          </cell>
          <cell r="D5888" t="str">
            <v>ต.ซับจำปา</v>
          </cell>
          <cell r="E5888" t="str">
            <v>โปรดระบุ</v>
          </cell>
        </row>
        <row r="5889">
          <cell r="C5889" t="str">
            <v>อ.ชัยบาดาล</v>
          </cell>
          <cell r="D5889" t="str">
            <v>ต.แก่งผักกูด</v>
          </cell>
          <cell r="E5889" t="str">
            <v>โปรดระบุ</v>
          </cell>
        </row>
        <row r="5890">
          <cell r="C5890" t="str">
            <v>อ.ชัยบาดาล</v>
          </cell>
          <cell r="D5890" t="str">
            <v>ต.ท่าหลวง</v>
          </cell>
          <cell r="E5890" t="str">
            <v>โปรดระบุ</v>
          </cell>
        </row>
        <row r="5891">
          <cell r="C5891" t="str">
            <v>อ.ท่าวุ้ง</v>
          </cell>
          <cell r="D5891" t="str">
            <v>ต.ท่าวุ้ง</v>
          </cell>
          <cell r="E5891" t="str">
            <v>15150</v>
          </cell>
        </row>
        <row r="5892">
          <cell r="C5892" t="str">
            <v>อ.ท่าวุ้ง</v>
          </cell>
          <cell r="D5892" t="str">
            <v>ต.บางคู้</v>
          </cell>
          <cell r="E5892" t="str">
            <v>15150</v>
          </cell>
        </row>
        <row r="5893">
          <cell r="C5893" t="str">
            <v>อ.ท่าวุ้ง</v>
          </cell>
          <cell r="D5893" t="str">
            <v>ต.โพตลาดแก้ว</v>
          </cell>
          <cell r="E5893" t="str">
            <v>15150</v>
          </cell>
        </row>
        <row r="5894">
          <cell r="C5894" t="str">
            <v>อ.ท่าวุ้ง</v>
          </cell>
          <cell r="D5894" t="str">
            <v>ต.บางลี่</v>
          </cell>
          <cell r="E5894" t="str">
            <v>15150</v>
          </cell>
        </row>
        <row r="5895">
          <cell r="C5895" t="str">
            <v>อ.ท่าวุ้ง</v>
          </cell>
          <cell r="D5895" t="str">
            <v>ต.บางงา</v>
          </cell>
          <cell r="E5895" t="str">
            <v>15150</v>
          </cell>
        </row>
        <row r="5896">
          <cell r="C5896" t="str">
            <v>อ.ท่าวุ้ง</v>
          </cell>
          <cell r="D5896" t="str">
            <v>ต.โคกสลุด</v>
          </cell>
          <cell r="E5896" t="str">
            <v>15150</v>
          </cell>
        </row>
        <row r="5897">
          <cell r="C5897" t="str">
            <v>อ.ท่าวุ้ง</v>
          </cell>
          <cell r="D5897" t="str">
            <v>ต.เขาสมอคอน</v>
          </cell>
          <cell r="E5897" t="str">
            <v>15180</v>
          </cell>
        </row>
        <row r="5898">
          <cell r="C5898" t="str">
            <v>อ.ท่าวุ้ง</v>
          </cell>
          <cell r="D5898" t="str">
            <v>ต.หัวสำโรง</v>
          </cell>
          <cell r="E5898" t="str">
            <v>15150</v>
          </cell>
        </row>
        <row r="5899">
          <cell r="C5899" t="str">
            <v>อ.ท่าวุ้ง</v>
          </cell>
          <cell r="D5899" t="str">
            <v>ต.ลาดสาลี่</v>
          </cell>
          <cell r="E5899" t="str">
            <v>15150</v>
          </cell>
        </row>
        <row r="5900">
          <cell r="C5900" t="str">
            <v>อ.ท่าวุ้ง</v>
          </cell>
          <cell r="D5900" t="str">
            <v>ต.บ้านเบิก</v>
          </cell>
          <cell r="E5900" t="str">
            <v>15150</v>
          </cell>
        </row>
        <row r="5901">
          <cell r="C5901" t="str">
            <v>อ.ท่าวุ้ง</v>
          </cell>
          <cell r="D5901" t="str">
            <v>ต.มุจลินท์</v>
          </cell>
          <cell r="E5901" t="str">
            <v>15150</v>
          </cell>
        </row>
        <row r="5902">
          <cell r="C5902" t="str">
            <v>อ.บ้านหมี่</v>
          </cell>
          <cell r="D5902" t="str">
            <v>ต.ไผ่ใหญ่</v>
          </cell>
          <cell r="E5902" t="str">
            <v>15110</v>
          </cell>
        </row>
        <row r="5903">
          <cell r="C5903" t="str">
            <v>อ.บ้านหมี่</v>
          </cell>
          <cell r="D5903" t="str">
            <v>ต.บ้านทราย</v>
          </cell>
          <cell r="E5903" t="str">
            <v>15110</v>
          </cell>
        </row>
        <row r="5904">
          <cell r="C5904" t="str">
            <v>อ.บ้านหมี่</v>
          </cell>
          <cell r="D5904" t="str">
            <v>ต.บ้านกล้วย</v>
          </cell>
          <cell r="E5904" t="str">
            <v>15110</v>
          </cell>
        </row>
        <row r="5905">
          <cell r="C5905" t="str">
            <v>อ.บ้านหมี่</v>
          </cell>
          <cell r="D5905" t="str">
            <v>ต.ดงพลับ</v>
          </cell>
          <cell r="E5905" t="str">
            <v>15110</v>
          </cell>
        </row>
        <row r="5906">
          <cell r="C5906" t="str">
            <v>อ.บ้านหมี่</v>
          </cell>
          <cell r="D5906" t="str">
            <v>ต.บ้านชี</v>
          </cell>
          <cell r="E5906" t="str">
            <v>15180</v>
          </cell>
        </row>
        <row r="5907">
          <cell r="C5907" t="str">
            <v>อ.บ้านหมี่</v>
          </cell>
          <cell r="D5907" t="str">
            <v>ต.พุคา</v>
          </cell>
          <cell r="E5907" t="str">
            <v>15110</v>
          </cell>
        </row>
        <row r="5908">
          <cell r="C5908" t="str">
            <v>อ.บ้านหมี่</v>
          </cell>
          <cell r="D5908" t="str">
            <v>ต.หินปัก</v>
          </cell>
          <cell r="E5908" t="str">
            <v>15110</v>
          </cell>
        </row>
        <row r="5909">
          <cell r="C5909" t="str">
            <v>อ.บ้านหมี่</v>
          </cell>
          <cell r="D5909" t="str">
            <v>ต.บางพึ่ง</v>
          </cell>
          <cell r="E5909" t="str">
            <v>15110</v>
          </cell>
        </row>
        <row r="5910">
          <cell r="C5910" t="str">
            <v>อ.บ้านหมี่</v>
          </cell>
          <cell r="D5910" t="str">
            <v>ต.หนองทรายขาว</v>
          </cell>
          <cell r="E5910" t="str">
            <v>15110</v>
          </cell>
        </row>
        <row r="5911">
          <cell r="C5911" t="str">
            <v>อ.บ้านหมี่</v>
          </cell>
          <cell r="D5911" t="str">
            <v>ต.บางกะพี้</v>
          </cell>
          <cell r="E5911" t="str">
            <v>15110</v>
          </cell>
        </row>
        <row r="5912">
          <cell r="C5912" t="str">
            <v>อ.บ้านหมี่</v>
          </cell>
          <cell r="D5912" t="str">
            <v>ต.หนองเต่า</v>
          </cell>
          <cell r="E5912" t="str">
            <v>15110</v>
          </cell>
        </row>
        <row r="5913">
          <cell r="C5913" t="str">
            <v>อ.บ้านหมี่</v>
          </cell>
          <cell r="D5913" t="str">
            <v>ต.โพนทอง</v>
          </cell>
          <cell r="E5913" t="str">
            <v>15110</v>
          </cell>
        </row>
        <row r="5914">
          <cell r="C5914" t="str">
            <v>อ.บ้านหมี่</v>
          </cell>
          <cell r="D5914" t="str">
            <v>ต.บางขาม</v>
          </cell>
          <cell r="E5914" t="str">
            <v>15180</v>
          </cell>
        </row>
        <row r="5915">
          <cell r="C5915" t="str">
            <v>อ.บ้านหมี่</v>
          </cell>
          <cell r="D5915" t="str">
            <v>ต.ดอนดึง</v>
          </cell>
          <cell r="E5915" t="str">
            <v>15110</v>
          </cell>
        </row>
        <row r="5916">
          <cell r="C5916" t="str">
            <v>อ.บ้านหมี่</v>
          </cell>
          <cell r="D5916" t="str">
            <v>ต.ชอนม่วง</v>
          </cell>
          <cell r="E5916" t="str">
            <v>15110</v>
          </cell>
        </row>
        <row r="5917">
          <cell r="C5917" t="str">
            <v>อ.บ้านหมี่</v>
          </cell>
          <cell r="D5917" t="str">
            <v>ต.หนองกระเบียน</v>
          </cell>
          <cell r="E5917" t="str">
            <v>15110</v>
          </cell>
        </row>
        <row r="5918">
          <cell r="C5918" t="str">
            <v>อ.บ้านหมี่</v>
          </cell>
          <cell r="D5918" t="str">
            <v>ต.สายห้วยแก้ว</v>
          </cell>
          <cell r="E5918" t="str">
            <v>15110</v>
          </cell>
        </row>
        <row r="5919">
          <cell r="C5919" t="str">
            <v>อ.บ้านหมี่</v>
          </cell>
          <cell r="D5919" t="str">
            <v>ต.มหาสอน</v>
          </cell>
          <cell r="E5919" t="str">
            <v>15110</v>
          </cell>
        </row>
        <row r="5920">
          <cell r="C5920" t="str">
            <v>อ.บ้านหมี่</v>
          </cell>
          <cell r="D5920" t="str">
            <v>ต.บ้านหมี่</v>
          </cell>
          <cell r="E5920" t="str">
            <v>15110</v>
          </cell>
        </row>
        <row r="5921">
          <cell r="C5921" t="str">
            <v>อ.บ้านหมี่</v>
          </cell>
          <cell r="D5921" t="str">
            <v>ต.เชียงงา</v>
          </cell>
          <cell r="E5921" t="str">
            <v>15110</v>
          </cell>
        </row>
        <row r="5922">
          <cell r="C5922" t="str">
            <v>อ.บ้านหมี่</v>
          </cell>
          <cell r="D5922" t="str">
            <v>ต.หนองเมือง</v>
          </cell>
          <cell r="E5922" t="str">
            <v>15110</v>
          </cell>
        </row>
        <row r="5923">
          <cell r="C5923" t="str">
            <v>อ.บ้านหมี่</v>
          </cell>
          <cell r="D5923" t="str">
            <v>ต.สนามแจง</v>
          </cell>
          <cell r="E5923" t="str">
            <v>15110</v>
          </cell>
        </row>
        <row r="5924">
          <cell r="C5924" t="str">
            <v>อ.ท่าหลวง</v>
          </cell>
          <cell r="D5924" t="str">
            <v>ต.ท่าหลวง</v>
          </cell>
          <cell r="E5924" t="str">
            <v>15230</v>
          </cell>
        </row>
        <row r="5925">
          <cell r="C5925" t="str">
            <v>อ.ท่าหลวง</v>
          </cell>
          <cell r="D5925" t="str">
            <v>ต.แก่งผักกูด</v>
          </cell>
          <cell r="E5925" t="str">
            <v>15230</v>
          </cell>
        </row>
        <row r="5926">
          <cell r="C5926" t="str">
            <v>อ.ท่าหลวง</v>
          </cell>
          <cell r="D5926" t="str">
            <v>ต.ซับจำปา</v>
          </cell>
          <cell r="E5926" t="str">
            <v>15230</v>
          </cell>
        </row>
        <row r="5927">
          <cell r="C5927" t="str">
            <v>อ.ท่าหลวง</v>
          </cell>
          <cell r="D5927" t="str">
            <v>ต.หนองผักแว่น</v>
          </cell>
          <cell r="E5927" t="str">
            <v>15230</v>
          </cell>
        </row>
        <row r="5928">
          <cell r="C5928" t="str">
            <v>อ.ท่าหลวง</v>
          </cell>
          <cell r="D5928" t="str">
            <v>ต.ทะเลวังวัด</v>
          </cell>
          <cell r="E5928" t="str">
            <v>15230</v>
          </cell>
        </row>
        <row r="5929">
          <cell r="C5929" t="str">
            <v>อ.ท่าหลวง</v>
          </cell>
          <cell r="D5929" t="str">
            <v>ต.หัวลำ</v>
          </cell>
          <cell r="E5929" t="str">
            <v>15230</v>
          </cell>
        </row>
        <row r="5930">
          <cell r="C5930" t="str">
            <v>อ.สระโบสถ์</v>
          </cell>
          <cell r="D5930" t="str">
            <v>ต.สระโบสถ์</v>
          </cell>
          <cell r="E5930" t="str">
            <v>15240</v>
          </cell>
        </row>
        <row r="5931">
          <cell r="C5931" t="str">
            <v>อ.สระโบสถ์</v>
          </cell>
          <cell r="D5931" t="str">
            <v>ต.มหาโพธิ</v>
          </cell>
          <cell r="E5931" t="str">
            <v>15240</v>
          </cell>
        </row>
        <row r="5932">
          <cell r="C5932" t="str">
            <v>อ.สระโบสถ์</v>
          </cell>
          <cell r="D5932" t="str">
            <v>ต.ทุ่งท่าช้าง</v>
          </cell>
          <cell r="E5932" t="str">
            <v>15240</v>
          </cell>
        </row>
        <row r="5933">
          <cell r="C5933" t="str">
            <v>อ.สระโบสถ์</v>
          </cell>
          <cell r="D5933" t="str">
            <v>ต.ห้วยใหญ่</v>
          </cell>
          <cell r="E5933" t="str">
            <v>15240</v>
          </cell>
        </row>
        <row r="5934">
          <cell r="C5934" t="str">
            <v>อ.สระโบสถ์</v>
          </cell>
          <cell r="D5934" t="str">
            <v>ต.นิยมชัย</v>
          </cell>
          <cell r="E5934" t="str">
            <v>15240</v>
          </cell>
        </row>
        <row r="5935">
          <cell r="C5935" t="str">
            <v>อ.โคกเจริญ</v>
          </cell>
          <cell r="D5935" t="str">
            <v>ต.โคกเจริญ</v>
          </cell>
          <cell r="E5935" t="str">
            <v>15250</v>
          </cell>
        </row>
        <row r="5936">
          <cell r="C5936" t="str">
            <v>อ.โคกเจริญ</v>
          </cell>
          <cell r="D5936" t="str">
            <v>ต.ยางราก</v>
          </cell>
          <cell r="E5936" t="str">
            <v>15250</v>
          </cell>
        </row>
        <row r="5937">
          <cell r="C5937" t="str">
            <v>อ.โคกเจริญ</v>
          </cell>
          <cell r="D5937" t="str">
            <v>ต.หนองมะค่า</v>
          </cell>
          <cell r="E5937" t="str">
            <v>15250</v>
          </cell>
        </row>
        <row r="5938">
          <cell r="C5938" t="str">
            <v>อ.โคกเจริญ</v>
          </cell>
          <cell r="D5938" t="str">
            <v>ต.วังทอง</v>
          </cell>
          <cell r="E5938" t="str">
            <v>15250</v>
          </cell>
        </row>
        <row r="5939">
          <cell r="C5939" t="str">
            <v>อ.โคกเจริญ</v>
          </cell>
          <cell r="D5939" t="str">
            <v>ต.โคกแสมสาร</v>
          </cell>
          <cell r="E5939" t="str">
            <v>15250</v>
          </cell>
        </row>
        <row r="5940">
          <cell r="C5940" t="str">
            <v>อ.ลำสนธิ</v>
          </cell>
          <cell r="D5940" t="str">
            <v>ต.ลำสนธิ</v>
          </cell>
          <cell r="E5940" t="str">
            <v>15190</v>
          </cell>
        </row>
        <row r="5941">
          <cell r="C5941" t="str">
            <v>อ.ลำสนธิ</v>
          </cell>
          <cell r="D5941" t="str">
            <v>ต.ซับสมบูรณ์</v>
          </cell>
          <cell r="E5941" t="str">
            <v>15190</v>
          </cell>
        </row>
        <row r="5942">
          <cell r="C5942" t="str">
            <v>อ.ลำสนธิ</v>
          </cell>
          <cell r="D5942" t="str">
            <v>ต.หนองรี</v>
          </cell>
          <cell r="E5942" t="str">
            <v>15190</v>
          </cell>
        </row>
        <row r="5943">
          <cell r="C5943" t="str">
            <v>อ.ลำสนธิ</v>
          </cell>
          <cell r="D5943" t="str">
            <v>ต.กุดตาเพชร</v>
          </cell>
          <cell r="E5943" t="str">
            <v>15190</v>
          </cell>
        </row>
        <row r="5944">
          <cell r="C5944" t="str">
            <v>อ.ลำสนธิ</v>
          </cell>
          <cell r="D5944" t="str">
            <v>ต.เขารวก</v>
          </cell>
          <cell r="E5944" t="str">
            <v>15190</v>
          </cell>
        </row>
        <row r="5945">
          <cell r="C5945" t="str">
            <v>อ.ลำสนธิ</v>
          </cell>
          <cell r="D5945" t="str">
            <v>ต.เขาน้อย</v>
          </cell>
          <cell r="E5945" t="str">
            <v>15130</v>
          </cell>
        </row>
        <row r="5946">
          <cell r="C5946" t="str">
            <v>อ.หนองม่วง</v>
          </cell>
          <cell r="D5946" t="str">
            <v>ต.หนองม่วง</v>
          </cell>
          <cell r="E5946" t="str">
            <v>15170</v>
          </cell>
        </row>
        <row r="5947">
          <cell r="C5947" t="str">
            <v>อ.หนองม่วง</v>
          </cell>
          <cell r="D5947" t="str">
            <v>ต.บ่อทอง</v>
          </cell>
          <cell r="E5947" t="str">
            <v>15170</v>
          </cell>
        </row>
        <row r="5948">
          <cell r="C5948" t="str">
            <v>อ.หนองม่วง</v>
          </cell>
          <cell r="D5948" t="str">
            <v>ต.ดงดินแดง</v>
          </cell>
          <cell r="E5948" t="str">
            <v>15170</v>
          </cell>
        </row>
        <row r="5949">
          <cell r="C5949" t="str">
            <v>อ.หนองม่วง</v>
          </cell>
          <cell r="D5949" t="str">
            <v>ต.ชอนสมบูรณ์</v>
          </cell>
          <cell r="E5949" t="str">
            <v>15170</v>
          </cell>
        </row>
        <row r="5950">
          <cell r="C5950" t="str">
            <v>อ.หนองม่วง</v>
          </cell>
          <cell r="D5950" t="str">
            <v>ต.ยางโทน</v>
          </cell>
          <cell r="E5950" t="str">
            <v>15170</v>
          </cell>
        </row>
        <row r="5951">
          <cell r="C5951" t="str">
            <v>อ.หนองม่วง</v>
          </cell>
          <cell r="D5951" t="str">
            <v>ต.ชอนสารเดช</v>
          </cell>
          <cell r="E5951" t="str">
            <v>15170</v>
          </cell>
        </row>
        <row r="5952">
          <cell r="C5952" t="str">
            <v>อ.เมืองลำปาง</v>
          </cell>
          <cell r="D5952" t="str">
            <v>ต.เวียงเหนือ</v>
          </cell>
          <cell r="E5952" t="str">
            <v>52000</v>
          </cell>
        </row>
        <row r="5953">
          <cell r="C5953" t="str">
            <v>อ.เมืองลำปาง</v>
          </cell>
          <cell r="D5953" t="str">
            <v>ต.หัวเวียง</v>
          </cell>
          <cell r="E5953" t="str">
            <v>52000</v>
          </cell>
        </row>
        <row r="5954">
          <cell r="C5954" t="str">
            <v>อ.เมืองลำปาง</v>
          </cell>
          <cell r="D5954" t="str">
            <v>ต.สวนดอก</v>
          </cell>
          <cell r="E5954" t="str">
            <v>52100</v>
          </cell>
        </row>
        <row r="5955">
          <cell r="C5955" t="str">
            <v>อ.เมืองลำปาง</v>
          </cell>
          <cell r="D5955" t="str">
            <v>ต.สบตุ๋ย</v>
          </cell>
          <cell r="E5955" t="str">
            <v>52100</v>
          </cell>
        </row>
        <row r="5956">
          <cell r="C5956" t="str">
            <v>อ.เมืองลำปาง</v>
          </cell>
          <cell r="D5956" t="str">
            <v>ต.พระบาท</v>
          </cell>
          <cell r="E5956" t="str">
            <v>52000</v>
          </cell>
        </row>
        <row r="5957">
          <cell r="C5957" t="str">
            <v>อ.เมืองลำปาง</v>
          </cell>
          <cell r="D5957" t="str">
            <v>ต.ชมพู</v>
          </cell>
          <cell r="E5957" t="str">
            <v>52100</v>
          </cell>
        </row>
        <row r="5958">
          <cell r="C5958" t="str">
            <v>อ.เมืองลำปาง</v>
          </cell>
          <cell r="D5958" t="str">
            <v>ต.กล้วยแพะ</v>
          </cell>
          <cell r="E5958" t="str">
            <v>52000</v>
          </cell>
        </row>
        <row r="5959">
          <cell r="C5959" t="str">
            <v>อ.เมืองลำปาง</v>
          </cell>
          <cell r="D5959" t="str">
            <v>ต.ปงแสนทอง</v>
          </cell>
          <cell r="E5959" t="str">
            <v>52100</v>
          </cell>
        </row>
        <row r="5960">
          <cell r="C5960" t="str">
            <v>อ.เมืองลำปาง</v>
          </cell>
          <cell r="D5960" t="str">
            <v>ต.บ้านแลง</v>
          </cell>
          <cell r="E5960" t="str">
            <v>52000</v>
          </cell>
        </row>
        <row r="5961">
          <cell r="C5961" t="str">
            <v>อ.เมืองลำปาง</v>
          </cell>
          <cell r="D5961" t="str">
            <v>ต.บ้านเสด็จ</v>
          </cell>
          <cell r="E5961" t="str">
            <v>52000</v>
          </cell>
        </row>
        <row r="5962">
          <cell r="C5962" t="str">
            <v>อ.เมืองลำปาง</v>
          </cell>
          <cell r="D5962" t="str">
            <v>ต.พิชัย</v>
          </cell>
          <cell r="E5962" t="str">
            <v>52000</v>
          </cell>
        </row>
        <row r="5963">
          <cell r="C5963" t="str">
            <v>อ.เมืองลำปาง</v>
          </cell>
          <cell r="D5963" t="str">
            <v>ต.ทุ่งฝาย</v>
          </cell>
          <cell r="E5963" t="str">
            <v>52000</v>
          </cell>
        </row>
        <row r="5964">
          <cell r="C5964" t="str">
            <v>อ.เมืองลำปาง</v>
          </cell>
          <cell r="D5964" t="str">
            <v>ต.บ้านเอื้อม</v>
          </cell>
          <cell r="E5964" t="str">
            <v>52100</v>
          </cell>
        </row>
        <row r="5965">
          <cell r="C5965" t="str">
            <v>อ.เมืองลำปาง</v>
          </cell>
          <cell r="D5965" t="str">
            <v>ต.บ้านเป้า</v>
          </cell>
          <cell r="E5965" t="str">
            <v>52100</v>
          </cell>
        </row>
        <row r="5966">
          <cell r="C5966" t="str">
            <v>อ.เมืองลำปาง</v>
          </cell>
          <cell r="D5966" t="str">
            <v>ต.บ้านค่า</v>
          </cell>
          <cell r="E5966" t="str">
            <v>52100</v>
          </cell>
        </row>
        <row r="5967">
          <cell r="C5967" t="str">
            <v>อ.เมืองลำปาง</v>
          </cell>
          <cell r="D5967" t="str">
            <v>ต.บ่อแฮ้ว</v>
          </cell>
          <cell r="E5967" t="str">
            <v>52100</v>
          </cell>
        </row>
        <row r="5968">
          <cell r="C5968" t="str">
            <v>อ.เมืองลำปาง</v>
          </cell>
          <cell r="D5968" t="str">
            <v>ต.ต้นธงชัย</v>
          </cell>
          <cell r="E5968" t="str">
            <v>52000</v>
          </cell>
        </row>
        <row r="5969">
          <cell r="C5969" t="str">
            <v>อ.เมืองลำปาง</v>
          </cell>
          <cell r="D5969" t="str">
            <v>ต.นิคมพัฒนา</v>
          </cell>
          <cell r="E5969" t="str">
            <v>52000</v>
          </cell>
        </row>
        <row r="5970">
          <cell r="C5970" t="str">
            <v>อ.เมืองลำปาง</v>
          </cell>
          <cell r="D5970" t="str">
            <v>ต.บุญนาคพัฒนา</v>
          </cell>
          <cell r="E5970" t="str">
            <v>52000</v>
          </cell>
        </row>
        <row r="5971">
          <cell r="C5971" t="str">
            <v>อ.เมืองลำปาง</v>
          </cell>
          <cell r="D5971" t="str">
            <v>ต.นาสัก</v>
          </cell>
          <cell r="E5971" t="str">
            <v>โปรดระบุ</v>
          </cell>
        </row>
        <row r="5972">
          <cell r="C5972" t="str">
            <v>อ.เมืองลำปาง</v>
          </cell>
          <cell r="D5972" t="str">
            <v>ต.บ้านดง</v>
          </cell>
          <cell r="E5972" t="str">
            <v>โปรดระบุ</v>
          </cell>
        </row>
        <row r="5973">
          <cell r="C5973" t="str">
            <v>อ.แม่เมาะ</v>
          </cell>
          <cell r="D5973" t="str">
            <v>ต.บ้านดง</v>
          </cell>
          <cell r="E5973" t="str">
            <v>52220</v>
          </cell>
        </row>
        <row r="5974">
          <cell r="C5974" t="str">
            <v>อ.แม่เมาะ</v>
          </cell>
          <cell r="D5974" t="str">
            <v>ต.นาสัก</v>
          </cell>
          <cell r="E5974" t="str">
            <v>52220</v>
          </cell>
        </row>
        <row r="5975">
          <cell r="C5975" t="str">
            <v>อ.แม่เมาะ</v>
          </cell>
          <cell r="D5975" t="str">
            <v>ต.จางเหนือ</v>
          </cell>
          <cell r="E5975" t="str">
            <v>52220</v>
          </cell>
        </row>
        <row r="5976">
          <cell r="C5976" t="str">
            <v>อ.แม่เมาะ</v>
          </cell>
          <cell r="D5976" t="str">
            <v>ต.แม่เมาะ</v>
          </cell>
          <cell r="E5976" t="str">
            <v>52220</v>
          </cell>
        </row>
        <row r="5977">
          <cell r="C5977" t="str">
            <v>อ.แม่เมาะ</v>
          </cell>
          <cell r="D5977" t="str">
            <v>ต.สบป้าด</v>
          </cell>
          <cell r="E5977" t="str">
            <v>52220</v>
          </cell>
        </row>
        <row r="5978">
          <cell r="C5978" t="str">
            <v>อ.เกาะคา</v>
          </cell>
          <cell r="D5978" t="str">
            <v>ต.ลำปางหลวง</v>
          </cell>
          <cell r="E5978" t="str">
            <v>52130</v>
          </cell>
        </row>
        <row r="5979">
          <cell r="C5979" t="str">
            <v>อ.เกาะคา</v>
          </cell>
          <cell r="D5979" t="str">
            <v>ต.นาแก้ว</v>
          </cell>
          <cell r="E5979" t="str">
            <v>52130</v>
          </cell>
        </row>
        <row r="5980">
          <cell r="C5980" t="str">
            <v>อ.เกาะคา</v>
          </cell>
          <cell r="D5980" t="str">
            <v>ต.ไหล่หิน</v>
          </cell>
          <cell r="E5980" t="str">
            <v>52130</v>
          </cell>
        </row>
        <row r="5981">
          <cell r="C5981" t="str">
            <v>อ.เกาะคา</v>
          </cell>
          <cell r="D5981" t="str">
            <v>ต.วังพร้าว</v>
          </cell>
          <cell r="E5981" t="str">
            <v>52130</v>
          </cell>
        </row>
        <row r="5982">
          <cell r="C5982" t="str">
            <v>อ.เกาะคา</v>
          </cell>
          <cell r="D5982" t="str">
            <v>ต.ศาลา</v>
          </cell>
          <cell r="E5982" t="str">
            <v>52130</v>
          </cell>
        </row>
        <row r="5983">
          <cell r="C5983" t="str">
            <v>อ.เกาะคา</v>
          </cell>
          <cell r="D5983" t="str">
            <v>ต.เกาะคา</v>
          </cell>
          <cell r="E5983" t="str">
            <v>52130</v>
          </cell>
        </row>
        <row r="5984">
          <cell r="C5984" t="str">
            <v>อ.เกาะคา</v>
          </cell>
          <cell r="D5984" t="str">
            <v>ต.นาแส่ง</v>
          </cell>
          <cell r="E5984" t="str">
            <v>52130</v>
          </cell>
        </row>
        <row r="5985">
          <cell r="C5985" t="str">
            <v>อ.เกาะคา</v>
          </cell>
          <cell r="D5985" t="str">
            <v>ต.ท่าผา</v>
          </cell>
          <cell r="E5985" t="str">
            <v>52130</v>
          </cell>
        </row>
        <row r="5986">
          <cell r="C5986" t="str">
            <v>อ.เกาะคา</v>
          </cell>
          <cell r="D5986" t="str">
            <v>ต.ใหม่พัฒนา</v>
          </cell>
          <cell r="E5986" t="str">
            <v>52130</v>
          </cell>
        </row>
        <row r="5987">
          <cell r="C5987" t="str">
            <v>อ.เสริมงาม</v>
          </cell>
          <cell r="D5987" t="str">
            <v>ต.ทุ่งงาม</v>
          </cell>
          <cell r="E5987" t="str">
            <v>52210</v>
          </cell>
        </row>
        <row r="5988">
          <cell r="C5988" t="str">
            <v>อ.เสริมงาม</v>
          </cell>
          <cell r="D5988" t="str">
            <v>ต.เสริมขวา</v>
          </cell>
          <cell r="E5988" t="str">
            <v>52210</v>
          </cell>
        </row>
        <row r="5989">
          <cell r="C5989" t="str">
            <v>อ.เสริมงาม</v>
          </cell>
          <cell r="D5989" t="str">
            <v>ต.เสริมซ้าย</v>
          </cell>
          <cell r="E5989" t="str">
            <v>52210</v>
          </cell>
        </row>
        <row r="5990">
          <cell r="C5990" t="str">
            <v>อ.เสริมงาม</v>
          </cell>
          <cell r="D5990" t="str">
            <v>ต.เสริมกลาง</v>
          </cell>
          <cell r="E5990" t="str">
            <v>52210</v>
          </cell>
        </row>
        <row r="5991">
          <cell r="C5991" t="str">
            <v>อ.งาว</v>
          </cell>
          <cell r="D5991" t="str">
            <v>ต.หลวงเหนือ</v>
          </cell>
          <cell r="E5991" t="str">
            <v>52110</v>
          </cell>
        </row>
        <row r="5992">
          <cell r="C5992" t="str">
            <v>อ.งาว</v>
          </cell>
          <cell r="D5992" t="str">
            <v>ต.หลวงใต้</v>
          </cell>
          <cell r="E5992" t="str">
            <v>52110</v>
          </cell>
        </row>
        <row r="5993">
          <cell r="C5993" t="str">
            <v>อ.งาว</v>
          </cell>
          <cell r="D5993" t="str">
            <v>ต.บ้านโป่ง</v>
          </cell>
          <cell r="E5993" t="str">
            <v>52110</v>
          </cell>
        </row>
        <row r="5994">
          <cell r="C5994" t="str">
            <v>อ.งาว</v>
          </cell>
          <cell r="D5994" t="str">
            <v>ต.บ้านร้อง</v>
          </cell>
          <cell r="E5994" t="str">
            <v>52110</v>
          </cell>
        </row>
        <row r="5995">
          <cell r="C5995" t="str">
            <v>อ.งาว</v>
          </cell>
          <cell r="D5995" t="str">
            <v>ต.ปงเตา</v>
          </cell>
          <cell r="E5995" t="str">
            <v>52110</v>
          </cell>
        </row>
        <row r="5996">
          <cell r="C5996" t="str">
            <v>อ.งาว</v>
          </cell>
          <cell r="D5996" t="str">
            <v>ต.นาแก</v>
          </cell>
          <cell r="E5996" t="str">
            <v>52110</v>
          </cell>
        </row>
        <row r="5997">
          <cell r="C5997" t="str">
            <v>อ.งาว</v>
          </cell>
          <cell r="D5997" t="str">
            <v>ต.บ้านอ้อน</v>
          </cell>
          <cell r="E5997" t="str">
            <v>52110</v>
          </cell>
        </row>
        <row r="5998">
          <cell r="C5998" t="str">
            <v>อ.งาว</v>
          </cell>
          <cell r="D5998" t="str">
            <v>ต.บ้านแหง</v>
          </cell>
          <cell r="E5998" t="str">
            <v>52110</v>
          </cell>
        </row>
        <row r="5999">
          <cell r="C5999" t="str">
            <v>อ.งาว</v>
          </cell>
          <cell r="D5999" t="str">
            <v>ต.บ้านหวด</v>
          </cell>
          <cell r="E5999" t="str">
            <v>52110</v>
          </cell>
        </row>
        <row r="6000">
          <cell r="C6000" t="str">
            <v>อ.งาว</v>
          </cell>
          <cell r="D6000" t="str">
            <v>ต.แม่ตีบ</v>
          </cell>
          <cell r="E6000" t="str">
            <v>52110</v>
          </cell>
        </row>
        <row r="6001">
          <cell r="C6001" t="str">
            <v>อ.แจ้ห่ม</v>
          </cell>
          <cell r="D6001" t="str">
            <v>ต.แจ้ห่ม</v>
          </cell>
          <cell r="E6001" t="str">
            <v>52120</v>
          </cell>
        </row>
        <row r="6002">
          <cell r="C6002" t="str">
            <v>อ.แจ้ห่ม</v>
          </cell>
          <cell r="D6002" t="str">
            <v>ต.บ้านสา</v>
          </cell>
          <cell r="E6002" t="str">
            <v>52120</v>
          </cell>
        </row>
        <row r="6003">
          <cell r="C6003" t="str">
            <v>อ.แจ้ห่ม</v>
          </cell>
          <cell r="D6003" t="str">
            <v>ต.ปงดอน</v>
          </cell>
          <cell r="E6003" t="str">
            <v>52120</v>
          </cell>
        </row>
        <row r="6004">
          <cell r="C6004" t="str">
            <v>อ.แจ้ห่ม</v>
          </cell>
          <cell r="D6004" t="str">
            <v>ต.แม่สุก</v>
          </cell>
          <cell r="E6004" t="str">
            <v>52120</v>
          </cell>
        </row>
        <row r="6005">
          <cell r="C6005" t="str">
            <v>อ.แจ้ห่ม</v>
          </cell>
          <cell r="D6005" t="str">
            <v>ต.เมืองมาย</v>
          </cell>
          <cell r="E6005" t="str">
            <v>52120</v>
          </cell>
        </row>
        <row r="6006">
          <cell r="C6006" t="str">
            <v>อ.แจ้ห่ม</v>
          </cell>
          <cell r="D6006" t="str">
            <v>ต.ทุ่งผึ้ง</v>
          </cell>
          <cell r="E6006" t="str">
            <v>52120</v>
          </cell>
        </row>
        <row r="6007">
          <cell r="C6007" t="str">
            <v>อ.แจ้ห่ม</v>
          </cell>
          <cell r="D6007" t="str">
            <v>ต.วิเชตนคร</v>
          </cell>
          <cell r="E6007" t="str">
            <v>52120</v>
          </cell>
        </row>
        <row r="6008">
          <cell r="C6008" t="str">
            <v>อ.แจ้ห่ม</v>
          </cell>
          <cell r="D6008" t="str">
            <v>ต.แจ้ซ้อน</v>
          </cell>
          <cell r="E6008" t="str">
            <v>โปรดระบุ</v>
          </cell>
        </row>
        <row r="6009">
          <cell r="C6009" t="str">
            <v>อ.แจ้ห่ม</v>
          </cell>
          <cell r="D6009" t="str">
            <v>ต.ทุ่งกว๋าว</v>
          </cell>
          <cell r="E6009" t="str">
            <v>โปรดระบุ</v>
          </cell>
        </row>
        <row r="6010">
          <cell r="C6010" t="str">
            <v>อ.แจ้ห่ม</v>
          </cell>
          <cell r="D6010" t="str">
            <v>ต.บ้านขอ</v>
          </cell>
          <cell r="E6010" t="str">
            <v>โปรดระบุ</v>
          </cell>
        </row>
        <row r="6011">
          <cell r="C6011" t="str">
            <v>อ.แจ้ห่ม</v>
          </cell>
          <cell r="D6011" t="str">
            <v>ต.เมืองปาน</v>
          </cell>
          <cell r="E6011" t="str">
            <v>โปรดระบุ</v>
          </cell>
        </row>
        <row r="6012">
          <cell r="C6012" t="str">
            <v>อ.วังเหนือ</v>
          </cell>
          <cell r="D6012" t="str">
            <v>ต.ทุ่งฮั้ว</v>
          </cell>
          <cell r="E6012" t="str">
            <v>52140</v>
          </cell>
        </row>
        <row r="6013">
          <cell r="C6013" t="str">
            <v>อ.วังเหนือ</v>
          </cell>
          <cell r="D6013" t="str">
            <v>ต.วังเหนือ</v>
          </cell>
          <cell r="E6013" t="str">
            <v>52140</v>
          </cell>
        </row>
        <row r="6014">
          <cell r="C6014" t="str">
            <v>อ.วังเหนือ</v>
          </cell>
          <cell r="D6014" t="str">
            <v>ต.วังใต้</v>
          </cell>
          <cell r="E6014" t="str">
            <v>52140</v>
          </cell>
        </row>
        <row r="6015">
          <cell r="C6015" t="str">
            <v>อ.วังเหนือ</v>
          </cell>
          <cell r="D6015" t="str">
            <v>ต.ร่องเคาะ</v>
          </cell>
          <cell r="E6015" t="str">
            <v>52140</v>
          </cell>
        </row>
        <row r="6016">
          <cell r="C6016" t="str">
            <v>อ.วังเหนือ</v>
          </cell>
          <cell r="D6016" t="str">
            <v>ต.วังทอง</v>
          </cell>
          <cell r="E6016" t="str">
            <v>52140</v>
          </cell>
        </row>
        <row r="6017">
          <cell r="C6017" t="str">
            <v>อ.วังเหนือ</v>
          </cell>
          <cell r="D6017" t="str">
            <v>ต.วังซ้าย</v>
          </cell>
          <cell r="E6017" t="str">
            <v>52140</v>
          </cell>
        </row>
        <row r="6018">
          <cell r="C6018" t="str">
            <v>อ.วังเหนือ</v>
          </cell>
          <cell r="D6018" t="str">
            <v>ต.วังแก้ว</v>
          </cell>
          <cell r="E6018" t="str">
            <v>52140</v>
          </cell>
        </row>
        <row r="6019">
          <cell r="C6019" t="str">
            <v>อ.วังเหนือ</v>
          </cell>
          <cell r="D6019" t="str">
            <v>ต.วังทรายคำ</v>
          </cell>
          <cell r="E6019" t="str">
            <v>52140</v>
          </cell>
        </row>
        <row r="6020">
          <cell r="C6020" t="str">
            <v>อ.เถิน</v>
          </cell>
          <cell r="D6020" t="str">
            <v>ต.ล้อมแรด</v>
          </cell>
          <cell r="E6020" t="str">
            <v>52160</v>
          </cell>
        </row>
        <row r="6021">
          <cell r="C6021" t="str">
            <v>อ.เถิน</v>
          </cell>
          <cell r="D6021" t="str">
            <v>ต.แม่วะ</v>
          </cell>
          <cell r="E6021" t="str">
            <v>52230</v>
          </cell>
        </row>
        <row r="6022">
          <cell r="C6022" t="str">
            <v>อ.เถิน</v>
          </cell>
          <cell r="D6022" t="str">
            <v>ต.แม่ปะ</v>
          </cell>
          <cell r="E6022" t="str">
            <v>52160</v>
          </cell>
        </row>
        <row r="6023">
          <cell r="C6023" t="str">
            <v>อ.เถิน</v>
          </cell>
          <cell r="D6023" t="str">
            <v>ต.แม่มอก</v>
          </cell>
          <cell r="E6023" t="str">
            <v>52160</v>
          </cell>
        </row>
        <row r="6024">
          <cell r="C6024" t="str">
            <v>อ.เถิน</v>
          </cell>
          <cell r="D6024" t="str">
            <v>ต.เวียงมอก</v>
          </cell>
          <cell r="E6024" t="str">
            <v>52160</v>
          </cell>
        </row>
        <row r="6025">
          <cell r="C6025" t="str">
            <v>อ.เถิน</v>
          </cell>
          <cell r="D6025" t="str">
            <v>ต.นาโป่ง</v>
          </cell>
          <cell r="E6025" t="str">
            <v>52160</v>
          </cell>
        </row>
        <row r="6026">
          <cell r="C6026" t="str">
            <v>อ.เถิน</v>
          </cell>
          <cell r="D6026" t="str">
            <v>ต.แม่ถอด</v>
          </cell>
          <cell r="E6026" t="str">
            <v>52160</v>
          </cell>
        </row>
        <row r="6027">
          <cell r="C6027" t="str">
            <v>อ.เถิน</v>
          </cell>
          <cell r="D6027" t="str">
            <v>ต.เถินบุรี</v>
          </cell>
          <cell r="E6027" t="str">
            <v>52160</v>
          </cell>
        </row>
        <row r="6028">
          <cell r="C6028" t="str">
            <v>อ.แม่พริก</v>
          </cell>
          <cell r="D6028" t="str">
            <v>ต.แม่พริก</v>
          </cell>
          <cell r="E6028" t="str">
            <v>52180</v>
          </cell>
        </row>
        <row r="6029">
          <cell r="C6029" t="str">
            <v>อ.แม่พริก</v>
          </cell>
          <cell r="D6029" t="str">
            <v>ต.ผาปัง</v>
          </cell>
          <cell r="E6029" t="str">
            <v>52180</v>
          </cell>
        </row>
        <row r="6030">
          <cell r="C6030" t="str">
            <v>อ.แม่พริก</v>
          </cell>
          <cell r="D6030" t="str">
            <v>ต.แม่ปุ</v>
          </cell>
          <cell r="E6030" t="str">
            <v>52180</v>
          </cell>
        </row>
        <row r="6031">
          <cell r="C6031" t="str">
            <v>อ.แม่พริก</v>
          </cell>
          <cell r="D6031" t="str">
            <v>ต.พระบาทวังตวง</v>
          </cell>
          <cell r="E6031" t="str">
            <v>52180</v>
          </cell>
        </row>
        <row r="6032">
          <cell r="C6032" t="str">
            <v>อ.แม่ทะ</v>
          </cell>
          <cell r="D6032" t="str">
            <v>ต.แม่ทะ</v>
          </cell>
          <cell r="E6032" t="str">
            <v>52150</v>
          </cell>
        </row>
        <row r="6033">
          <cell r="C6033" t="str">
            <v>อ.แม่ทะ</v>
          </cell>
          <cell r="D6033" t="str">
            <v>ต.นาครัว</v>
          </cell>
          <cell r="E6033" t="str">
            <v>52150</v>
          </cell>
        </row>
        <row r="6034">
          <cell r="C6034" t="str">
            <v>อ.แม่ทะ</v>
          </cell>
          <cell r="D6034" t="str">
            <v>ต.ป่าตัน</v>
          </cell>
          <cell r="E6034" t="str">
            <v>52150</v>
          </cell>
        </row>
        <row r="6035">
          <cell r="C6035" t="str">
            <v>อ.แม่ทะ</v>
          </cell>
          <cell r="D6035" t="str">
            <v>ต.บ้านกิ่ว</v>
          </cell>
          <cell r="E6035" t="str">
            <v>52150</v>
          </cell>
        </row>
        <row r="6036">
          <cell r="C6036" t="str">
            <v>อ.แม่ทะ</v>
          </cell>
          <cell r="D6036" t="str">
            <v>ต.บ้านบอม</v>
          </cell>
          <cell r="E6036" t="str">
            <v>52150</v>
          </cell>
        </row>
        <row r="6037">
          <cell r="C6037" t="str">
            <v>อ.แม่ทะ</v>
          </cell>
          <cell r="D6037" t="str">
            <v>ต.น้ำโจ้</v>
          </cell>
          <cell r="E6037" t="str">
            <v>52150</v>
          </cell>
        </row>
        <row r="6038">
          <cell r="C6038" t="str">
            <v>อ.แม่ทะ</v>
          </cell>
          <cell r="D6038" t="str">
            <v>ต.ดอนไฟ</v>
          </cell>
          <cell r="E6038" t="str">
            <v>52150</v>
          </cell>
        </row>
        <row r="6039">
          <cell r="C6039" t="str">
            <v>อ.แม่ทะ</v>
          </cell>
          <cell r="D6039" t="str">
            <v>ต.หัวเสือ</v>
          </cell>
          <cell r="E6039" t="str">
            <v>52150</v>
          </cell>
        </row>
        <row r="6040">
          <cell r="C6040" t="str">
            <v>อ.แม่ทะ</v>
          </cell>
          <cell r="D6040" t="str">
            <v>ต.สบป้าด</v>
          </cell>
          <cell r="E6040" t="str">
            <v>โปรดระบุ</v>
          </cell>
        </row>
        <row r="6041">
          <cell r="C6041" t="str">
            <v>อ.แม่ทะ</v>
          </cell>
          <cell r="D6041" t="str">
            <v>ต.วังเงิน</v>
          </cell>
          <cell r="E6041" t="str">
            <v>52150</v>
          </cell>
        </row>
        <row r="6042">
          <cell r="C6042" t="str">
            <v>อ.แม่ทะ</v>
          </cell>
          <cell r="D6042" t="str">
            <v>ต.สันดอนแก้ว</v>
          </cell>
          <cell r="E6042" t="str">
            <v>52150</v>
          </cell>
        </row>
        <row r="6043">
          <cell r="C6043" t="str">
            <v>อ.สบปราบ</v>
          </cell>
          <cell r="D6043" t="str">
            <v>ต.สบปราบ</v>
          </cell>
          <cell r="E6043" t="str">
            <v>52170</v>
          </cell>
        </row>
        <row r="6044">
          <cell r="C6044" t="str">
            <v>อ.สบปราบ</v>
          </cell>
          <cell r="D6044" t="str">
            <v>ต.สมัย</v>
          </cell>
          <cell r="E6044" t="str">
            <v>52170</v>
          </cell>
        </row>
        <row r="6045">
          <cell r="C6045" t="str">
            <v>อ.สบปราบ</v>
          </cell>
          <cell r="D6045" t="str">
            <v>ต.แม่กัวะ</v>
          </cell>
          <cell r="E6045" t="str">
            <v>52170</v>
          </cell>
        </row>
        <row r="6046">
          <cell r="C6046" t="str">
            <v>อ.สบปราบ</v>
          </cell>
          <cell r="D6046" t="str">
            <v>ต.นายาง</v>
          </cell>
          <cell r="E6046" t="str">
            <v>52170</v>
          </cell>
        </row>
        <row r="6047">
          <cell r="C6047" t="str">
            <v>อ.ห้างฉัตร</v>
          </cell>
          <cell r="D6047" t="str">
            <v>ต.ห้างฉัตร</v>
          </cell>
          <cell r="E6047" t="str">
            <v>52190</v>
          </cell>
        </row>
        <row r="6048">
          <cell r="C6048" t="str">
            <v>อ.ห้างฉัตร</v>
          </cell>
          <cell r="D6048" t="str">
            <v>ต.หนองหล่ม</v>
          </cell>
          <cell r="E6048" t="str">
            <v>52190</v>
          </cell>
        </row>
        <row r="6049">
          <cell r="C6049" t="str">
            <v>อ.ห้างฉัตร</v>
          </cell>
          <cell r="D6049" t="str">
            <v>ต.เมืองยาว</v>
          </cell>
          <cell r="E6049" t="str">
            <v>52190</v>
          </cell>
        </row>
        <row r="6050">
          <cell r="C6050" t="str">
            <v>อ.ห้างฉัตร</v>
          </cell>
          <cell r="D6050" t="str">
            <v>ต.ปงยางคก</v>
          </cell>
          <cell r="E6050" t="str">
            <v>52190</v>
          </cell>
        </row>
        <row r="6051">
          <cell r="C6051" t="str">
            <v>อ.ห้างฉัตร</v>
          </cell>
          <cell r="D6051" t="str">
            <v>ต.เวียงตาล</v>
          </cell>
          <cell r="E6051" t="str">
            <v>52190</v>
          </cell>
        </row>
        <row r="6052">
          <cell r="C6052" t="str">
            <v>อ.ห้างฉัตร</v>
          </cell>
          <cell r="D6052" t="str">
            <v>ต.แม่สัน</v>
          </cell>
          <cell r="E6052" t="str">
            <v>52190</v>
          </cell>
        </row>
        <row r="6053">
          <cell r="C6053" t="str">
            <v>อ.ห้างฉัตร</v>
          </cell>
          <cell r="D6053" t="str">
            <v>ต.วอแก้ว</v>
          </cell>
          <cell r="E6053" t="str">
            <v>52190</v>
          </cell>
        </row>
        <row r="6054">
          <cell r="C6054" t="str">
            <v>อ.เมืองปาน</v>
          </cell>
          <cell r="D6054" t="str">
            <v>ต.เมืองปาน</v>
          </cell>
          <cell r="E6054" t="str">
            <v>52240</v>
          </cell>
        </row>
        <row r="6055">
          <cell r="C6055" t="str">
            <v>อ.เมืองปาน</v>
          </cell>
          <cell r="D6055" t="str">
            <v>ต.บ้านขอ</v>
          </cell>
          <cell r="E6055" t="str">
            <v>52240</v>
          </cell>
        </row>
        <row r="6056">
          <cell r="C6056" t="str">
            <v>อ.เมืองปาน</v>
          </cell>
          <cell r="D6056" t="str">
            <v>ต.ทุ่งกว๋าว</v>
          </cell>
          <cell r="E6056" t="str">
            <v>52240</v>
          </cell>
        </row>
        <row r="6057">
          <cell r="C6057" t="str">
            <v>อ.เมืองปาน</v>
          </cell>
          <cell r="D6057" t="str">
            <v>ต.แจ้ซ้อน</v>
          </cell>
          <cell r="E6057" t="str">
            <v>52240</v>
          </cell>
        </row>
        <row r="6058">
          <cell r="C6058" t="str">
            <v>อ.เมืองปาน</v>
          </cell>
          <cell r="D6058" t="str">
            <v>ต.หัวเมือง</v>
          </cell>
          <cell r="E6058" t="str">
            <v>52240</v>
          </cell>
        </row>
        <row r="6059">
          <cell r="C6059" t="str">
            <v>อ.เมืองลำพูน</v>
          </cell>
          <cell r="D6059" t="str">
            <v>ต.ในเมือง</v>
          </cell>
          <cell r="E6059" t="str">
            <v>51000</v>
          </cell>
        </row>
        <row r="6060">
          <cell r="C6060" t="str">
            <v>อ.เมืองลำพูน</v>
          </cell>
          <cell r="D6060" t="str">
            <v>ต.เหมืองง่า</v>
          </cell>
          <cell r="E6060" t="str">
            <v>51000</v>
          </cell>
        </row>
        <row r="6061">
          <cell r="C6061" t="str">
            <v>อ.เมืองลำพูน</v>
          </cell>
          <cell r="D6061" t="str">
            <v>ต.อุโมงค์</v>
          </cell>
          <cell r="E6061" t="str">
            <v>51150</v>
          </cell>
        </row>
        <row r="6062">
          <cell r="C6062" t="str">
            <v>อ.เมืองลำพูน</v>
          </cell>
          <cell r="D6062" t="str">
            <v>ต.หนองช้างคืน</v>
          </cell>
          <cell r="E6062" t="str">
            <v>51150</v>
          </cell>
        </row>
        <row r="6063">
          <cell r="C6063" t="str">
            <v>อ.เมืองลำพูน</v>
          </cell>
          <cell r="D6063" t="str">
            <v>ต.ประตูป่า</v>
          </cell>
          <cell r="E6063" t="str">
            <v>51000</v>
          </cell>
        </row>
        <row r="6064">
          <cell r="C6064" t="str">
            <v>อ.เมืองลำพูน</v>
          </cell>
          <cell r="D6064" t="str">
            <v>ต.ริมปิง</v>
          </cell>
          <cell r="E6064" t="str">
            <v>51000</v>
          </cell>
        </row>
        <row r="6065">
          <cell r="C6065" t="str">
            <v>อ.เมืองลำพูน</v>
          </cell>
          <cell r="D6065" t="str">
            <v>ต.ต้นธง</v>
          </cell>
          <cell r="E6065" t="str">
            <v>51000</v>
          </cell>
        </row>
        <row r="6066">
          <cell r="C6066" t="str">
            <v>อ.เมืองลำพูน</v>
          </cell>
          <cell r="D6066" t="str">
            <v>ต.บ้านแป้น</v>
          </cell>
          <cell r="E6066" t="str">
            <v>51000</v>
          </cell>
        </row>
        <row r="6067">
          <cell r="C6067" t="str">
            <v>อ.เมืองลำพูน</v>
          </cell>
          <cell r="D6067" t="str">
            <v>ต.เหมืองจี้</v>
          </cell>
          <cell r="E6067" t="str">
            <v>51000</v>
          </cell>
        </row>
        <row r="6068">
          <cell r="C6068" t="str">
            <v>อ.เมืองลำพูน</v>
          </cell>
          <cell r="D6068" t="str">
            <v>ต.ป่าสัก</v>
          </cell>
          <cell r="E6068" t="str">
            <v>51000</v>
          </cell>
        </row>
        <row r="6069">
          <cell r="C6069" t="str">
            <v>อ.เมืองลำพูน</v>
          </cell>
          <cell r="D6069" t="str">
            <v>ต.เวียงยอง</v>
          </cell>
          <cell r="E6069" t="str">
            <v>51000</v>
          </cell>
        </row>
        <row r="6070">
          <cell r="C6070" t="str">
            <v>อ.เมืองลำพูน</v>
          </cell>
          <cell r="D6070" t="str">
            <v>ต.บ้านกลาง</v>
          </cell>
          <cell r="E6070" t="str">
            <v>51000</v>
          </cell>
        </row>
        <row r="6071">
          <cell r="C6071" t="str">
            <v>อ.เมืองลำพูน</v>
          </cell>
          <cell r="D6071" t="str">
            <v>ต.มะเขือแจ้</v>
          </cell>
          <cell r="E6071" t="str">
            <v>51000</v>
          </cell>
        </row>
        <row r="6072">
          <cell r="C6072" t="str">
            <v>อ.เมืองลำพูน</v>
          </cell>
          <cell r="D6072" t="str">
            <v>ต.บ้านธิ</v>
          </cell>
          <cell r="E6072" t="str">
            <v>โปรดระบุ</v>
          </cell>
        </row>
        <row r="6073">
          <cell r="C6073" t="str">
            <v>อ.เมืองลำพูน</v>
          </cell>
          <cell r="D6073" t="str">
            <v>ต.ห้วยยาบ</v>
          </cell>
          <cell r="E6073" t="str">
            <v>โปรดระบุ</v>
          </cell>
        </row>
        <row r="6074">
          <cell r="C6074" t="str">
            <v>อ.เมืองลำพูน</v>
          </cell>
          <cell r="D6074" t="str">
            <v>ต.ศรีบัวบาน</v>
          </cell>
          <cell r="E6074" t="str">
            <v>51000</v>
          </cell>
        </row>
        <row r="6075">
          <cell r="C6075" t="str">
            <v>อ.เมืองลำพูน</v>
          </cell>
          <cell r="D6075" t="str">
            <v>ต.หนองหนาม</v>
          </cell>
          <cell r="E6075" t="str">
            <v>51000</v>
          </cell>
        </row>
        <row r="6076">
          <cell r="C6076" t="str">
            <v>อ.เมืองลำพูน</v>
          </cell>
          <cell r="D6076" t="str">
            <v>ต.ห้วยยาบ</v>
          </cell>
          <cell r="E6076" t="str">
            <v>โปรดระบุ</v>
          </cell>
        </row>
        <row r="6077">
          <cell r="C6077" t="str">
            <v>อ.เมืองลำพูน</v>
          </cell>
          <cell r="D6077" t="str">
            <v>ต.บ้านธิ</v>
          </cell>
          <cell r="E6077" t="str">
            <v>โปรดระบุ</v>
          </cell>
        </row>
        <row r="6078">
          <cell r="C6078" t="str">
            <v>อ.แม่ทา</v>
          </cell>
          <cell r="D6078" t="str">
            <v>ต.ทาปลาดุก</v>
          </cell>
          <cell r="E6078" t="str">
            <v>51140</v>
          </cell>
        </row>
        <row r="6079">
          <cell r="C6079" t="str">
            <v>อ.แม่ทา</v>
          </cell>
          <cell r="D6079" t="str">
            <v>ต.ทาสบเส้า</v>
          </cell>
          <cell r="E6079" t="str">
            <v>51140</v>
          </cell>
        </row>
        <row r="6080">
          <cell r="C6080" t="str">
            <v>อ.แม่ทา</v>
          </cell>
          <cell r="D6080" t="str">
            <v>ต.ทากาศ</v>
          </cell>
          <cell r="E6080" t="str">
            <v>51170</v>
          </cell>
        </row>
        <row r="6081">
          <cell r="C6081" t="str">
            <v>อ.แม่ทา</v>
          </cell>
          <cell r="D6081" t="str">
            <v>ต.ทาขุมเงิน</v>
          </cell>
          <cell r="E6081" t="str">
            <v>51170</v>
          </cell>
        </row>
        <row r="6082">
          <cell r="C6082" t="str">
            <v>อ.แม่ทา</v>
          </cell>
          <cell r="D6082" t="str">
            <v>ต.ทาทุ่งหลวง</v>
          </cell>
          <cell r="E6082" t="str">
            <v>51170</v>
          </cell>
        </row>
        <row r="6083">
          <cell r="C6083" t="str">
            <v>อ.แม่ทา</v>
          </cell>
          <cell r="D6083" t="str">
            <v>ต.ทาแม่ลอบ</v>
          </cell>
          <cell r="E6083" t="str">
            <v>51170</v>
          </cell>
        </row>
        <row r="6084">
          <cell r="C6084" t="str">
            <v>อ.บ้านโฮ่ง</v>
          </cell>
          <cell r="D6084" t="str">
            <v>ต.บ้านโฮ่ง</v>
          </cell>
          <cell r="E6084" t="str">
            <v>51130</v>
          </cell>
        </row>
        <row r="6085">
          <cell r="C6085" t="str">
            <v>อ.บ้านโฮ่ง</v>
          </cell>
          <cell r="D6085" t="str">
            <v>ต.ป่าพลู</v>
          </cell>
          <cell r="E6085" t="str">
            <v>51130</v>
          </cell>
        </row>
        <row r="6086">
          <cell r="C6086" t="str">
            <v>อ.บ้านโฮ่ง</v>
          </cell>
          <cell r="D6086" t="str">
            <v>ต.เหล่ายาว</v>
          </cell>
          <cell r="E6086" t="str">
            <v>51130</v>
          </cell>
        </row>
        <row r="6087">
          <cell r="C6087" t="str">
            <v>อ.บ้านโฮ่ง</v>
          </cell>
          <cell r="D6087" t="str">
            <v>ต.ศรีเตี้ย</v>
          </cell>
          <cell r="E6087" t="str">
            <v>51130</v>
          </cell>
        </row>
        <row r="6088">
          <cell r="C6088" t="str">
            <v>อ.บ้านโฮ่ง</v>
          </cell>
          <cell r="D6088" t="str">
            <v>ต.หนองปลาสะวาย</v>
          </cell>
          <cell r="E6088" t="str">
            <v>51130</v>
          </cell>
        </row>
        <row r="6089">
          <cell r="C6089" t="str">
            <v>อ.ลี้</v>
          </cell>
          <cell r="D6089" t="str">
            <v>ต.ลี้</v>
          </cell>
          <cell r="E6089" t="str">
            <v>51110</v>
          </cell>
        </row>
        <row r="6090">
          <cell r="C6090" t="str">
            <v>อ.ลี้</v>
          </cell>
          <cell r="D6090" t="str">
            <v>ต.แม่ตืน</v>
          </cell>
          <cell r="E6090" t="str">
            <v>51110</v>
          </cell>
        </row>
        <row r="6091">
          <cell r="C6091" t="str">
            <v>อ.ลี้</v>
          </cell>
          <cell r="D6091" t="str">
            <v>ต.นาทราย</v>
          </cell>
          <cell r="E6091" t="str">
            <v>51110</v>
          </cell>
        </row>
        <row r="6092">
          <cell r="C6092" t="str">
            <v>อ.ลี้</v>
          </cell>
          <cell r="D6092" t="str">
            <v>ต.ดงดำ</v>
          </cell>
          <cell r="E6092" t="str">
            <v>51110</v>
          </cell>
        </row>
        <row r="6093">
          <cell r="C6093" t="str">
            <v>อ.ลี้</v>
          </cell>
          <cell r="D6093" t="str">
            <v>ต.ก้อ</v>
          </cell>
          <cell r="E6093" t="str">
            <v>51110</v>
          </cell>
        </row>
        <row r="6094">
          <cell r="C6094" t="str">
            <v>อ.ลี้</v>
          </cell>
          <cell r="D6094" t="str">
            <v>ต.แม่ลาน</v>
          </cell>
          <cell r="E6094" t="str">
            <v>51110</v>
          </cell>
        </row>
        <row r="6095">
          <cell r="C6095" t="str">
            <v>อ.ลี้</v>
          </cell>
          <cell r="D6095" t="str">
            <v>ต.บ้านไผ่</v>
          </cell>
          <cell r="E6095" t="str">
            <v>โปรดระบุ</v>
          </cell>
        </row>
        <row r="6096">
          <cell r="C6096" t="str">
            <v>อ.ลี้</v>
          </cell>
          <cell r="D6096" t="str">
            <v>ต.ป่าไผ่</v>
          </cell>
          <cell r="E6096" t="str">
            <v>51110</v>
          </cell>
        </row>
        <row r="6097">
          <cell r="C6097" t="str">
            <v>อ.ลี้</v>
          </cell>
          <cell r="D6097" t="str">
            <v>ต.ศรีวิชัย</v>
          </cell>
          <cell r="E6097" t="str">
            <v>51110</v>
          </cell>
        </row>
        <row r="6098">
          <cell r="C6098" t="str">
            <v>อ.ลี้</v>
          </cell>
          <cell r="D6098" t="str">
            <v>ต.บ้านปวง</v>
          </cell>
          <cell r="E6098" t="str">
            <v>โปรดระบุ</v>
          </cell>
        </row>
        <row r="6099">
          <cell r="C6099" t="str">
            <v>อ.ลี้</v>
          </cell>
          <cell r="D6099" t="str">
            <v>ต.ทุ่งหัวช้าง</v>
          </cell>
          <cell r="E6099" t="str">
            <v>โปรดระบุ</v>
          </cell>
        </row>
        <row r="6100">
          <cell r="C6100" t="str">
            <v>อ.ทุ่งหัวช้าง</v>
          </cell>
          <cell r="D6100" t="str">
            <v>ต.ทุ่งหัวช้าง</v>
          </cell>
          <cell r="E6100" t="str">
            <v>51160</v>
          </cell>
        </row>
        <row r="6101">
          <cell r="C6101" t="str">
            <v>อ.ทุ่งหัวช้าง</v>
          </cell>
          <cell r="D6101" t="str">
            <v>ต.บ้านปวง</v>
          </cell>
          <cell r="E6101" t="str">
            <v>51160</v>
          </cell>
        </row>
        <row r="6102">
          <cell r="C6102" t="str">
            <v>อ.ทุ่งหัวช้าง</v>
          </cell>
          <cell r="D6102" t="str">
            <v>ต.ตะเคียนปม</v>
          </cell>
          <cell r="E6102" t="str">
            <v>51160</v>
          </cell>
        </row>
        <row r="6103">
          <cell r="C6103" t="str">
            <v>อ.ป่าซาง</v>
          </cell>
          <cell r="D6103" t="str">
            <v>ต.ปากบ่อง</v>
          </cell>
          <cell r="E6103" t="str">
            <v>51120</v>
          </cell>
        </row>
        <row r="6104">
          <cell r="C6104" t="str">
            <v>อ.ป่าซาง</v>
          </cell>
          <cell r="D6104" t="str">
            <v>ต.ป่าซาง</v>
          </cell>
          <cell r="E6104" t="str">
            <v>51120</v>
          </cell>
        </row>
        <row r="6105">
          <cell r="C6105" t="str">
            <v>อ.ป่าซาง</v>
          </cell>
          <cell r="D6105" t="str">
            <v>ต.แม่แรง</v>
          </cell>
          <cell r="E6105" t="str">
            <v>51120</v>
          </cell>
        </row>
        <row r="6106">
          <cell r="C6106" t="str">
            <v>อ.ป่าซาง</v>
          </cell>
          <cell r="D6106" t="str">
            <v>ต.ม่วงน้อย</v>
          </cell>
          <cell r="E6106" t="str">
            <v>51120</v>
          </cell>
        </row>
        <row r="6107">
          <cell r="C6107" t="str">
            <v>อ.ป่าซาง</v>
          </cell>
          <cell r="D6107" t="str">
            <v>ต.บ้านเรือน</v>
          </cell>
          <cell r="E6107" t="str">
            <v>51120</v>
          </cell>
        </row>
        <row r="6108">
          <cell r="C6108" t="str">
            <v>อ.ป่าซาง</v>
          </cell>
          <cell r="D6108" t="str">
            <v>ต.มะกอก</v>
          </cell>
          <cell r="E6108" t="str">
            <v>51120</v>
          </cell>
        </row>
        <row r="6109">
          <cell r="C6109" t="str">
            <v>อ.ป่าซาง</v>
          </cell>
          <cell r="D6109" t="str">
            <v>ต.ท่าตุ้ม</v>
          </cell>
          <cell r="E6109" t="str">
            <v>51120</v>
          </cell>
        </row>
        <row r="6110">
          <cell r="C6110" t="str">
            <v>อ.ป่าซาง</v>
          </cell>
          <cell r="D6110" t="str">
            <v>ต.น้ำดิบ</v>
          </cell>
          <cell r="E6110" t="str">
            <v>51120</v>
          </cell>
        </row>
        <row r="6111">
          <cell r="C6111" t="str">
            <v>อ.ป่าซาง</v>
          </cell>
          <cell r="D6111" t="str">
            <v>ต.วังผาง</v>
          </cell>
          <cell r="E6111" t="str">
            <v>โปรดระบุ</v>
          </cell>
        </row>
        <row r="6112">
          <cell r="C6112" t="str">
            <v>อ.ป่าซาง</v>
          </cell>
          <cell r="D6112" t="str">
            <v>ต.หนองล่อง</v>
          </cell>
          <cell r="E6112" t="str">
            <v>โปรดระบุ</v>
          </cell>
        </row>
        <row r="6113">
          <cell r="C6113" t="str">
            <v>อ.ป่าซาง</v>
          </cell>
          <cell r="D6113" t="str">
            <v>ต.นครเจดีย์</v>
          </cell>
          <cell r="E6113" t="str">
            <v>51120</v>
          </cell>
        </row>
        <row r="6114">
          <cell r="C6114" t="str">
            <v>อ.ป่าซาง</v>
          </cell>
          <cell r="D6114" t="str">
            <v>ต.หนองยวง</v>
          </cell>
          <cell r="E6114" t="str">
            <v>โปรดระบุ</v>
          </cell>
        </row>
        <row r="6115">
          <cell r="C6115" t="str">
            <v>อ.บ้านธิ</v>
          </cell>
          <cell r="D6115" t="str">
            <v>ต.บ้านธิ</v>
          </cell>
          <cell r="E6115" t="str">
            <v>51180</v>
          </cell>
        </row>
        <row r="6116">
          <cell r="C6116" t="str">
            <v>อ.บ้านธิ</v>
          </cell>
          <cell r="D6116" t="str">
            <v>ต.ห้วยยาบ</v>
          </cell>
          <cell r="E6116" t="str">
            <v>51180</v>
          </cell>
        </row>
        <row r="6117">
          <cell r="C6117" t="str">
            <v>อ.เวียงหนองล่อง</v>
          </cell>
          <cell r="D6117" t="str">
            <v>ต.หนองล่อง</v>
          </cell>
          <cell r="E6117" t="str">
            <v>โปรดระบุ</v>
          </cell>
        </row>
        <row r="6118">
          <cell r="C6118" t="str">
            <v>อ.เวียงหนองล่อง</v>
          </cell>
          <cell r="D6118" t="str">
            <v>ต.หนองยวง</v>
          </cell>
          <cell r="E6118" t="str">
            <v>โปรดระบุ</v>
          </cell>
        </row>
        <row r="6119">
          <cell r="C6119" t="str">
            <v>อ.เวียงหนองล่อง</v>
          </cell>
          <cell r="D6119" t="str">
            <v>ต.วังผาง</v>
          </cell>
          <cell r="E6119" t="str">
            <v>โปรดระบุ</v>
          </cell>
        </row>
        <row r="6120">
          <cell r="C6120" t="str">
            <v>อ.เมืองเลย</v>
          </cell>
          <cell r="D6120" t="str">
            <v>ต.กุดป่อง</v>
          </cell>
          <cell r="E6120" t="str">
            <v>42000</v>
          </cell>
        </row>
        <row r="6121">
          <cell r="C6121" t="str">
            <v>อ.เมืองเลย</v>
          </cell>
          <cell r="D6121" t="str">
            <v>ต.เมือง</v>
          </cell>
          <cell r="E6121" t="str">
            <v>42000</v>
          </cell>
        </row>
        <row r="6122">
          <cell r="C6122" t="str">
            <v>อ.เมืองเลย</v>
          </cell>
          <cell r="D6122" t="str">
            <v>ต.นาอ้อ</v>
          </cell>
          <cell r="E6122" t="str">
            <v>42100</v>
          </cell>
        </row>
        <row r="6123">
          <cell r="C6123" t="str">
            <v>อ.เมืองเลย</v>
          </cell>
          <cell r="D6123" t="str">
            <v>ต.กกดู่</v>
          </cell>
          <cell r="E6123" t="str">
            <v>42000</v>
          </cell>
        </row>
        <row r="6124">
          <cell r="C6124" t="str">
            <v>อ.เมืองเลย</v>
          </cell>
          <cell r="D6124" t="str">
            <v>ต.น้ำหมาน</v>
          </cell>
          <cell r="E6124" t="str">
            <v>42000</v>
          </cell>
        </row>
        <row r="6125">
          <cell r="C6125" t="str">
            <v>อ.เมืองเลย</v>
          </cell>
          <cell r="D6125" t="str">
            <v>ต.เสี้ยว</v>
          </cell>
          <cell r="E6125" t="str">
            <v>42000</v>
          </cell>
        </row>
        <row r="6126">
          <cell r="C6126" t="str">
            <v>อ.เมืองเลย</v>
          </cell>
          <cell r="D6126" t="str">
            <v>ต.นาอาน</v>
          </cell>
          <cell r="E6126" t="str">
            <v>42000</v>
          </cell>
        </row>
        <row r="6127">
          <cell r="C6127" t="str">
            <v>อ.เมืองเลย</v>
          </cell>
          <cell r="D6127" t="str">
            <v>ต.นาโป่ง</v>
          </cell>
          <cell r="E6127" t="str">
            <v>42000</v>
          </cell>
        </row>
        <row r="6128">
          <cell r="C6128" t="str">
            <v>อ.เมืองเลย</v>
          </cell>
          <cell r="D6128" t="str">
            <v>ต.นาดินดำ</v>
          </cell>
          <cell r="E6128" t="str">
            <v>42000</v>
          </cell>
        </row>
        <row r="6129">
          <cell r="C6129" t="str">
            <v>อ.เมืองเลย</v>
          </cell>
          <cell r="D6129" t="str">
            <v>ต.น้ำสวย</v>
          </cell>
          <cell r="E6129" t="str">
            <v>42000</v>
          </cell>
        </row>
        <row r="6130">
          <cell r="C6130" t="str">
            <v>อ.เมืองเลย</v>
          </cell>
          <cell r="D6130" t="str">
            <v>ต.ชัยพฤกษ์</v>
          </cell>
          <cell r="E6130" t="str">
            <v>42000</v>
          </cell>
        </row>
        <row r="6131">
          <cell r="C6131" t="str">
            <v>อ.เมืองเลย</v>
          </cell>
          <cell r="D6131" t="str">
            <v>ต.นาแขม</v>
          </cell>
          <cell r="E6131" t="str">
            <v>42000</v>
          </cell>
        </row>
        <row r="6132">
          <cell r="C6132" t="str">
            <v>อ.เมืองเลย</v>
          </cell>
          <cell r="D6132" t="str">
            <v>ต.ศรีสองรัก</v>
          </cell>
          <cell r="E6132" t="str">
            <v>42100</v>
          </cell>
        </row>
        <row r="6133">
          <cell r="C6133" t="str">
            <v>อ.เมืองเลย</v>
          </cell>
          <cell r="D6133" t="str">
            <v>ต.กกทอง</v>
          </cell>
          <cell r="E6133" t="str">
            <v>42000</v>
          </cell>
        </row>
        <row r="6134">
          <cell r="C6134" t="str">
            <v>อ.นาด้วง</v>
          </cell>
          <cell r="D6134" t="str">
            <v>ต.นาด้วง</v>
          </cell>
          <cell r="E6134" t="str">
            <v>42210</v>
          </cell>
        </row>
        <row r="6135">
          <cell r="C6135" t="str">
            <v>อ.นาด้วง</v>
          </cell>
          <cell r="D6135" t="str">
            <v>ต.นาดอกคำ</v>
          </cell>
          <cell r="E6135" t="str">
            <v>42210</v>
          </cell>
        </row>
        <row r="6136">
          <cell r="C6136" t="str">
            <v>อ.นาด้วง</v>
          </cell>
          <cell r="D6136" t="str">
            <v>ต.ท่าสะอาด</v>
          </cell>
          <cell r="E6136" t="str">
            <v>42210</v>
          </cell>
        </row>
        <row r="6137">
          <cell r="C6137" t="str">
            <v>อ.นาด้วง</v>
          </cell>
          <cell r="D6137" t="str">
            <v>ต.ท่าสวรรค์</v>
          </cell>
          <cell r="E6137" t="str">
            <v>42210</v>
          </cell>
        </row>
        <row r="6138">
          <cell r="C6138" t="str">
            <v>อ.เชียงคาน</v>
          </cell>
          <cell r="D6138" t="str">
            <v>ต.เชียงคาน</v>
          </cell>
          <cell r="E6138" t="str">
            <v>42110</v>
          </cell>
        </row>
        <row r="6139">
          <cell r="C6139" t="str">
            <v>อ.เชียงคาน</v>
          </cell>
          <cell r="D6139" t="str">
            <v>ต.ธาตุ</v>
          </cell>
          <cell r="E6139" t="str">
            <v>42110</v>
          </cell>
        </row>
        <row r="6140">
          <cell r="C6140" t="str">
            <v>อ.เชียงคาน</v>
          </cell>
          <cell r="D6140" t="str">
            <v>ต.นาซ่าว</v>
          </cell>
          <cell r="E6140" t="str">
            <v>42110</v>
          </cell>
        </row>
        <row r="6141">
          <cell r="C6141" t="str">
            <v>อ.เชียงคาน</v>
          </cell>
          <cell r="D6141" t="str">
            <v>ต.เขาแก้ว</v>
          </cell>
          <cell r="E6141" t="str">
            <v>42110</v>
          </cell>
        </row>
        <row r="6142">
          <cell r="C6142" t="str">
            <v>อ.เชียงคาน</v>
          </cell>
          <cell r="D6142" t="str">
            <v>ต.ปากตม</v>
          </cell>
          <cell r="E6142" t="str">
            <v>42110</v>
          </cell>
        </row>
        <row r="6143">
          <cell r="C6143" t="str">
            <v>อ.เชียงคาน</v>
          </cell>
          <cell r="D6143" t="str">
            <v>ต.บุฮม</v>
          </cell>
          <cell r="E6143" t="str">
            <v>42110</v>
          </cell>
        </row>
        <row r="6144">
          <cell r="C6144" t="str">
            <v>อ.เชียงคาน</v>
          </cell>
          <cell r="D6144" t="str">
            <v>ต.จอมศรี</v>
          </cell>
          <cell r="E6144" t="str">
            <v>42110</v>
          </cell>
        </row>
        <row r="6145">
          <cell r="C6145" t="str">
            <v>อ.เชียงคาน</v>
          </cell>
          <cell r="D6145" t="str">
            <v>ต.หาดทรายขาว</v>
          </cell>
          <cell r="E6145" t="str">
            <v>42110</v>
          </cell>
        </row>
        <row r="6146">
          <cell r="C6146" t="str">
            <v>อ.ปากชม</v>
          </cell>
          <cell r="D6146" t="str">
            <v>ต.ปากชม</v>
          </cell>
          <cell r="E6146" t="str">
            <v>42150</v>
          </cell>
        </row>
        <row r="6147">
          <cell r="C6147" t="str">
            <v>อ.ปากชม</v>
          </cell>
          <cell r="D6147" t="str">
            <v>ต.เชียงกลม</v>
          </cell>
          <cell r="E6147" t="str">
            <v>42150</v>
          </cell>
        </row>
        <row r="6148">
          <cell r="C6148" t="str">
            <v>อ.ปากชม</v>
          </cell>
          <cell r="D6148" t="str">
            <v>ต.หาดคัมภีร์</v>
          </cell>
          <cell r="E6148" t="str">
            <v>42150</v>
          </cell>
        </row>
        <row r="6149">
          <cell r="C6149" t="str">
            <v>อ.ปากชม</v>
          </cell>
          <cell r="D6149" t="str">
            <v>ต.ห้วยบ่อซืน</v>
          </cell>
          <cell r="E6149" t="str">
            <v>42150</v>
          </cell>
        </row>
        <row r="6150">
          <cell r="C6150" t="str">
            <v>อ.ปากชม</v>
          </cell>
          <cell r="D6150" t="str">
            <v>ต.ห้วยพิชัย</v>
          </cell>
          <cell r="E6150" t="str">
            <v>42150</v>
          </cell>
        </row>
        <row r="6151">
          <cell r="C6151" t="str">
            <v>อ.ปากชม</v>
          </cell>
          <cell r="D6151" t="str">
            <v>ต.ชมเจริญ</v>
          </cell>
          <cell r="E6151" t="str">
            <v>42150</v>
          </cell>
        </row>
        <row r="6152">
          <cell r="C6152" t="str">
            <v>อ.ด่านซ้าย</v>
          </cell>
          <cell r="D6152" t="str">
            <v>ต.ด่านซ้าย</v>
          </cell>
          <cell r="E6152" t="str">
            <v>42120</v>
          </cell>
        </row>
        <row r="6153">
          <cell r="C6153" t="str">
            <v>อ.ด่านซ้าย</v>
          </cell>
          <cell r="D6153" t="str">
            <v>ต.ปากหมัน</v>
          </cell>
          <cell r="E6153" t="str">
            <v>42120</v>
          </cell>
        </row>
        <row r="6154">
          <cell r="C6154" t="str">
            <v>อ.ด่านซ้าย</v>
          </cell>
          <cell r="D6154" t="str">
            <v>ต.นาดี</v>
          </cell>
          <cell r="E6154" t="str">
            <v>42120</v>
          </cell>
        </row>
        <row r="6155">
          <cell r="C6155" t="str">
            <v>อ.ด่านซ้าย</v>
          </cell>
          <cell r="D6155" t="str">
            <v>ต.โคกงาม</v>
          </cell>
          <cell r="E6155" t="str">
            <v>42120</v>
          </cell>
        </row>
        <row r="6156">
          <cell r="C6156" t="str">
            <v>อ.ด่านซ้าย</v>
          </cell>
          <cell r="D6156" t="str">
            <v>ต.โพนสูง</v>
          </cell>
          <cell r="E6156" t="str">
            <v>42120</v>
          </cell>
        </row>
        <row r="6157">
          <cell r="C6157" t="str">
            <v>อ.ด่านซ้าย</v>
          </cell>
          <cell r="D6157" t="str">
            <v>ต.อิปุ่ม</v>
          </cell>
          <cell r="E6157" t="str">
            <v>42120</v>
          </cell>
        </row>
        <row r="6158">
          <cell r="C6158" t="str">
            <v>อ.ด่านซ้าย</v>
          </cell>
          <cell r="D6158" t="str">
            <v>ต.กกสะทอน</v>
          </cell>
          <cell r="E6158" t="str">
            <v>42120</v>
          </cell>
        </row>
        <row r="6159">
          <cell r="C6159" t="str">
            <v>อ.ด่านซ้าย</v>
          </cell>
          <cell r="D6159" t="str">
            <v>ต.โป่ง</v>
          </cell>
          <cell r="E6159" t="str">
            <v>42120</v>
          </cell>
        </row>
        <row r="6160">
          <cell r="C6160" t="str">
            <v>อ.ด่านซ้าย</v>
          </cell>
          <cell r="D6160" t="str">
            <v>ต.วังยาว</v>
          </cell>
          <cell r="E6160" t="str">
            <v>42120</v>
          </cell>
        </row>
        <row r="6161">
          <cell r="C6161" t="str">
            <v>อ.ด่านซ้าย</v>
          </cell>
          <cell r="D6161" t="str">
            <v>ต.นาหอ</v>
          </cell>
          <cell r="E6161" t="str">
            <v>42120</v>
          </cell>
        </row>
        <row r="6162">
          <cell r="C6162" t="str">
            <v>อ.ด่านซ้าย</v>
          </cell>
          <cell r="D6162" t="str">
            <v>ต.ร่องจิก</v>
          </cell>
          <cell r="E6162" t="str">
            <v>โปรดระบุ</v>
          </cell>
        </row>
        <row r="6163">
          <cell r="C6163" t="str">
            <v>อ.ด่านซ้าย</v>
          </cell>
          <cell r="D6163" t="str">
            <v>ต.แสงภา</v>
          </cell>
          <cell r="E6163" t="str">
            <v>โปรดระบุ</v>
          </cell>
        </row>
        <row r="6164">
          <cell r="C6164" t="str">
            <v>อ.ด่านซ้าย</v>
          </cell>
          <cell r="D6164" t="str">
            <v>ต.ปลาบ่า</v>
          </cell>
          <cell r="E6164" t="str">
            <v>โปรดระบุ</v>
          </cell>
        </row>
        <row r="6165">
          <cell r="C6165" t="str">
            <v>อ.ด่านซ้าย</v>
          </cell>
          <cell r="D6165" t="str">
            <v>ต.นาพึ่ง</v>
          </cell>
          <cell r="E6165" t="str">
            <v>โปรดระบุ</v>
          </cell>
        </row>
        <row r="6166">
          <cell r="C6166" t="str">
            <v>อ.ด่านซ้าย</v>
          </cell>
          <cell r="D6166" t="str">
            <v>ต.ท่าศาลา</v>
          </cell>
          <cell r="E6166" t="str">
            <v>โปรดระบุ</v>
          </cell>
        </row>
        <row r="6167">
          <cell r="C6167" t="str">
            <v>อ.ด่านซ้าย</v>
          </cell>
          <cell r="D6167" t="str">
            <v>ต.หนองบัว</v>
          </cell>
          <cell r="E6167" t="str">
            <v>โปรดระบุ</v>
          </cell>
        </row>
        <row r="6168">
          <cell r="C6168" t="str">
            <v>อ.ด่านซ้าย</v>
          </cell>
          <cell r="D6168" t="str">
            <v>ต.นาแห้ว</v>
          </cell>
          <cell r="E6168" t="str">
            <v>โปรดระบุ</v>
          </cell>
        </row>
        <row r="6169">
          <cell r="C6169" t="str">
            <v>อ.นาแห้ว</v>
          </cell>
          <cell r="D6169" t="str">
            <v>ต.นาแห้ว</v>
          </cell>
          <cell r="E6169" t="str">
            <v>42170</v>
          </cell>
        </row>
        <row r="6170">
          <cell r="C6170" t="str">
            <v>อ.นาแห้ว</v>
          </cell>
          <cell r="D6170" t="str">
            <v>ต.แสงภา</v>
          </cell>
          <cell r="E6170" t="str">
            <v>42170</v>
          </cell>
        </row>
        <row r="6171">
          <cell r="C6171" t="str">
            <v>อ.นาแห้ว</v>
          </cell>
          <cell r="D6171" t="str">
            <v>ต.นาพึง</v>
          </cell>
          <cell r="E6171" t="str">
            <v>42170</v>
          </cell>
        </row>
        <row r="6172">
          <cell r="C6172" t="str">
            <v>อ.นาแห้ว</v>
          </cell>
          <cell r="D6172" t="str">
            <v>ต.นามาลา</v>
          </cell>
          <cell r="E6172" t="str">
            <v>42170</v>
          </cell>
        </row>
        <row r="6173">
          <cell r="C6173" t="str">
            <v>อ.นาแห้ว</v>
          </cell>
          <cell r="D6173" t="str">
            <v>ต.เหล่ากอหก</v>
          </cell>
          <cell r="E6173" t="str">
            <v>42170</v>
          </cell>
        </row>
        <row r="6174">
          <cell r="C6174" t="str">
            <v>อ.ภูเรือ</v>
          </cell>
          <cell r="D6174" t="str">
            <v>ต.หนองบัว</v>
          </cell>
          <cell r="E6174" t="str">
            <v>42160</v>
          </cell>
        </row>
        <row r="6175">
          <cell r="C6175" t="str">
            <v>อ.ภูเรือ</v>
          </cell>
          <cell r="D6175" t="str">
            <v>ต.ท่าศาลา</v>
          </cell>
          <cell r="E6175" t="str">
            <v>42160</v>
          </cell>
        </row>
        <row r="6176">
          <cell r="C6176" t="str">
            <v>อ.ภูเรือ</v>
          </cell>
          <cell r="D6176" t="str">
            <v>ต.ร่องจิก</v>
          </cell>
          <cell r="E6176" t="str">
            <v>42160</v>
          </cell>
        </row>
        <row r="6177">
          <cell r="C6177" t="str">
            <v>อ.ภูเรือ</v>
          </cell>
          <cell r="D6177" t="str">
            <v>ต.ปลาบ่า</v>
          </cell>
          <cell r="E6177" t="str">
            <v>42160</v>
          </cell>
        </row>
        <row r="6178">
          <cell r="C6178" t="str">
            <v>อ.ภูเรือ</v>
          </cell>
          <cell r="D6178" t="str">
            <v>ต.ลาดค่าง</v>
          </cell>
          <cell r="E6178" t="str">
            <v>42160</v>
          </cell>
        </row>
        <row r="6179">
          <cell r="C6179" t="str">
            <v>อ.ภูเรือ</v>
          </cell>
          <cell r="D6179" t="str">
            <v>ต.สานตม</v>
          </cell>
          <cell r="E6179" t="str">
            <v>42160</v>
          </cell>
        </row>
        <row r="6180">
          <cell r="C6180" t="str">
            <v>อ.ท่าลี่</v>
          </cell>
          <cell r="D6180" t="str">
            <v>ต.ท่าลี่</v>
          </cell>
          <cell r="E6180" t="str">
            <v>42140</v>
          </cell>
        </row>
        <row r="6181">
          <cell r="C6181" t="str">
            <v>อ.ท่าลี่</v>
          </cell>
          <cell r="D6181" t="str">
            <v>ต.หนองผือ</v>
          </cell>
          <cell r="E6181" t="str">
            <v>42140</v>
          </cell>
        </row>
        <row r="6182">
          <cell r="C6182" t="str">
            <v>อ.ท่าลี่</v>
          </cell>
          <cell r="D6182" t="str">
            <v>ต.อาฮี</v>
          </cell>
          <cell r="E6182" t="str">
            <v>42140</v>
          </cell>
        </row>
        <row r="6183">
          <cell r="C6183" t="str">
            <v>อ.ท่าลี่</v>
          </cell>
          <cell r="D6183" t="str">
            <v>ต.น้ำแคม</v>
          </cell>
          <cell r="E6183" t="str">
            <v>42140</v>
          </cell>
        </row>
        <row r="6184">
          <cell r="C6184" t="str">
            <v>อ.ท่าลี่</v>
          </cell>
          <cell r="D6184" t="str">
            <v>ต.โคกใหญ่</v>
          </cell>
          <cell r="E6184" t="str">
            <v>42140</v>
          </cell>
        </row>
        <row r="6185">
          <cell r="C6185" t="str">
            <v>อ.ท่าลี่</v>
          </cell>
          <cell r="D6185" t="str">
            <v>ต.น้ำทูน</v>
          </cell>
          <cell r="E6185" t="str">
            <v>42140</v>
          </cell>
        </row>
        <row r="6186">
          <cell r="C6186" t="str">
            <v>อ.วังสะพุง</v>
          </cell>
          <cell r="D6186" t="str">
            <v>ต.วังสะพุง</v>
          </cell>
          <cell r="E6186" t="str">
            <v>42130</v>
          </cell>
        </row>
        <row r="6187">
          <cell r="C6187" t="str">
            <v>อ.วังสะพุง</v>
          </cell>
          <cell r="D6187" t="str">
            <v>ต.ทรายขาว</v>
          </cell>
          <cell r="E6187" t="str">
            <v>42130</v>
          </cell>
        </row>
        <row r="6188">
          <cell r="C6188" t="str">
            <v>อ.วังสะพุง</v>
          </cell>
          <cell r="D6188" t="str">
            <v>ต.หนองหญ้าปล้อง</v>
          </cell>
          <cell r="E6188" t="str">
            <v>42130</v>
          </cell>
        </row>
        <row r="6189">
          <cell r="C6189" t="str">
            <v>อ.วังสะพุง</v>
          </cell>
          <cell r="D6189" t="str">
            <v>ต.หนองงิ้ว</v>
          </cell>
          <cell r="E6189" t="str">
            <v>42130</v>
          </cell>
        </row>
        <row r="6190">
          <cell r="C6190" t="str">
            <v>อ.วังสะพุง</v>
          </cell>
          <cell r="D6190" t="str">
            <v>ต.ปากปวน</v>
          </cell>
          <cell r="E6190" t="str">
            <v>42130</v>
          </cell>
        </row>
        <row r="6191">
          <cell r="C6191" t="str">
            <v>อ.วังสะพุง</v>
          </cell>
          <cell r="D6191" t="str">
            <v>ต.ผาน้อย</v>
          </cell>
          <cell r="E6191" t="str">
            <v>42130</v>
          </cell>
        </row>
        <row r="6192">
          <cell r="C6192" t="str">
            <v>อ.วังสะพุง</v>
          </cell>
          <cell r="D6192" t="str">
            <v>ต.เอราวัณ</v>
          </cell>
          <cell r="E6192" t="str">
            <v>โปรดระบุ</v>
          </cell>
        </row>
        <row r="6193">
          <cell r="C6193" t="str">
            <v>อ.วังสะพุง</v>
          </cell>
          <cell r="D6193" t="str">
            <v>ต.ผาอินทร์แปลง</v>
          </cell>
          <cell r="E6193" t="str">
            <v>โปรดระบุ</v>
          </cell>
        </row>
        <row r="6194">
          <cell r="C6194" t="str">
            <v>อ.วังสะพุง</v>
          </cell>
          <cell r="D6194" t="str">
            <v>ต.ผาสามยอด</v>
          </cell>
          <cell r="E6194" t="str">
            <v>โปรดระบุ</v>
          </cell>
        </row>
        <row r="6195">
          <cell r="C6195" t="str">
            <v>อ.วังสะพุง</v>
          </cell>
          <cell r="D6195" t="str">
            <v>ต.ผาบิ้ง</v>
          </cell>
          <cell r="E6195" t="str">
            <v>42130</v>
          </cell>
        </row>
        <row r="6196">
          <cell r="C6196" t="str">
            <v>อ.วังสะพุง</v>
          </cell>
          <cell r="D6196" t="str">
            <v>ต.เขาหลวง</v>
          </cell>
          <cell r="E6196" t="str">
            <v>42130</v>
          </cell>
        </row>
        <row r="6197">
          <cell r="C6197" t="str">
            <v>อ.วังสะพุง</v>
          </cell>
          <cell r="D6197" t="str">
            <v>ต.โคกขมิ้น</v>
          </cell>
          <cell r="E6197" t="str">
            <v>42130</v>
          </cell>
        </row>
        <row r="6198">
          <cell r="C6198" t="str">
            <v>อ.วังสะพุง</v>
          </cell>
          <cell r="D6198" t="str">
            <v>ต.ศรีสงคราม</v>
          </cell>
          <cell r="E6198" t="str">
            <v>42130</v>
          </cell>
        </row>
        <row r="6199">
          <cell r="C6199" t="str">
            <v>อ.วังสะพุง</v>
          </cell>
          <cell r="D6199" t="str">
            <v>ต.ทรัพย์ไพวัลย์</v>
          </cell>
          <cell r="E6199" t="str">
            <v>โปรดระบุ</v>
          </cell>
        </row>
        <row r="6200">
          <cell r="C6200" t="str">
            <v>อ.วังสะพุง</v>
          </cell>
          <cell r="D6200" t="str">
            <v>ต.หนองคัน</v>
          </cell>
          <cell r="E6200" t="str">
            <v>โปรดระบุ</v>
          </cell>
        </row>
        <row r="6201">
          <cell r="C6201" t="str">
            <v>อ.วังสะพุง</v>
          </cell>
          <cell r="D6201" t="str">
            <v>ต.ภูหอ</v>
          </cell>
          <cell r="E6201" t="str">
            <v>โปรดระบุ</v>
          </cell>
        </row>
        <row r="6202">
          <cell r="C6202" t="str">
            <v>อ.ภูกระดึง</v>
          </cell>
          <cell r="D6202" t="str">
            <v>ต.ศรีฐาน</v>
          </cell>
          <cell r="E6202" t="str">
            <v>42180</v>
          </cell>
        </row>
        <row r="6203">
          <cell r="C6203" t="str">
            <v>อ.ภูกระดึง</v>
          </cell>
          <cell r="D6203" t="str">
            <v>ต.ปวนพุ</v>
          </cell>
          <cell r="E6203" t="str">
            <v>โปรดระบุ</v>
          </cell>
        </row>
        <row r="6204">
          <cell r="C6204" t="str">
            <v>อ.ภูกระดึง</v>
          </cell>
          <cell r="D6204" t="str">
            <v>ต.ท่าช้างคล้อง</v>
          </cell>
          <cell r="E6204" t="str">
            <v>โปรดระบุ</v>
          </cell>
        </row>
        <row r="6205">
          <cell r="C6205" t="str">
            <v>อ.ภูกระดึง</v>
          </cell>
          <cell r="D6205" t="str">
            <v>ต.ผาขาว</v>
          </cell>
          <cell r="E6205" t="str">
            <v>โปรดระบุ</v>
          </cell>
        </row>
        <row r="6206">
          <cell r="C6206" t="str">
            <v>อ.ภูกระดึง</v>
          </cell>
          <cell r="D6206" t="str">
            <v>ต.ผานกเค้า</v>
          </cell>
          <cell r="E6206" t="str">
            <v>42180</v>
          </cell>
        </row>
        <row r="6207">
          <cell r="C6207" t="str">
            <v>อ.ภูกระดึง</v>
          </cell>
          <cell r="D6207" t="str">
            <v>ต.โนนป่าซาง</v>
          </cell>
          <cell r="E6207" t="str">
            <v>โปรดระบุ</v>
          </cell>
        </row>
        <row r="6208">
          <cell r="C6208" t="str">
            <v>อ.ภูกระดึง</v>
          </cell>
          <cell r="D6208" t="str">
            <v>ต.ภูกระดึง</v>
          </cell>
          <cell r="E6208" t="str">
            <v>42180</v>
          </cell>
        </row>
        <row r="6209">
          <cell r="C6209" t="str">
            <v>อ.ภูกระดึง</v>
          </cell>
          <cell r="D6209" t="str">
            <v>ต.หนองหิน</v>
          </cell>
          <cell r="E6209" t="str">
            <v>โปรดระบุ</v>
          </cell>
        </row>
        <row r="6210">
          <cell r="C6210" t="str">
            <v>อ.ภูกระดึง</v>
          </cell>
          <cell r="D6210" t="str">
            <v>ต.โนนปอแดง</v>
          </cell>
          <cell r="E6210" t="str">
            <v>โปรดระบุ</v>
          </cell>
        </row>
        <row r="6211">
          <cell r="C6211" t="str">
            <v>อ.ภูกระดึง</v>
          </cell>
          <cell r="D6211" t="str">
            <v>ต.ห้วยส้ม</v>
          </cell>
          <cell r="E6211" t="str">
            <v>42180</v>
          </cell>
        </row>
        <row r="6212">
          <cell r="C6212" t="str">
            <v>อ.ภูกระดึง</v>
          </cell>
          <cell r="D6212" t="str">
            <v>ต.ตาดข่า</v>
          </cell>
          <cell r="E6212" t="str">
            <v>โปรดระบุ</v>
          </cell>
        </row>
        <row r="6213">
          <cell r="C6213" t="str">
            <v>อ.ภูหลวง</v>
          </cell>
          <cell r="D6213" t="str">
            <v>ต.ภูหอ</v>
          </cell>
          <cell r="E6213" t="str">
            <v>42230</v>
          </cell>
        </row>
        <row r="6214">
          <cell r="C6214" t="str">
            <v>อ.ภูหลวง</v>
          </cell>
          <cell r="D6214" t="str">
            <v>ต.หนองคัน</v>
          </cell>
          <cell r="E6214" t="str">
            <v>42230</v>
          </cell>
        </row>
        <row r="6215">
          <cell r="C6215" t="str">
            <v>อ.ภูหลวง</v>
          </cell>
          <cell r="D6215" t="str">
            <v>ต.วังน้ำใส</v>
          </cell>
          <cell r="E6215" t="str">
            <v>โปรดระบุ</v>
          </cell>
        </row>
        <row r="6216">
          <cell r="C6216" t="str">
            <v>อ.ภูหลวง</v>
          </cell>
          <cell r="D6216" t="str">
            <v>ต.ห้วยสีเสียด</v>
          </cell>
          <cell r="E6216" t="str">
            <v>42230</v>
          </cell>
        </row>
        <row r="6217">
          <cell r="C6217" t="str">
            <v>อ.ภูหลวง</v>
          </cell>
          <cell r="D6217" t="str">
            <v>ต.เลยวังไสย์</v>
          </cell>
          <cell r="E6217" t="str">
            <v>42230</v>
          </cell>
        </row>
        <row r="6218">
          <cell r="C6218" t="str">
            <v>อ.ภูหลวง</v>
          </cell>
          <cell r="D6218" t="str">
            <v>ต.แก่งศรีภูมิ</v>
          </cell>
          <cell r="E6218" t="str">
            <v>42230</v>
          </cell>
        </row>
        <row r="6219">
          <cell r="C6219" t="str">
            <v>อ.ผาขาว</v>
          </cell>
          <cell r="D6219" t="str">
            <v>ต.ผาขาว</v>
          </cell>
          <cell r="E6219" t="str">
            <v>42240</v>
          </cell>
        </row>
        <row r="6220">
          <cell r="C6220" t="str">
            <v>อ.ผาขาว</v>
          </cell>
          <cell r="D6220" t="str">
            <v>ต.ท่าช้างคล้อง</v>
          </cell>
          <cell r="E6220" t="str">
            <v>42240</v>
          </cell>
        </row>
        <row r="6221">
          <cell r="C6221" t="str">
            <v>อ.ผาขาว</v>
          </cell>
          <cell r="D6221" t="str">
            <v>ต.โนนปอแดง</v>
          </cell>
          <cell r="E6221" t="str">
            <v>42240</v>
          </cell>
        </row>
        <row r="6222">
          <cell r="C6222" t="str">
            <v>อ.ผาขาว</v>
          </cell>
          <cell r="D6222" t="str">
            <v>ต.โนนป่าซาง</v>
          </cell>
          <cell r="E6222" t="str">
            <v>42240</v>
          </cell>
        </row>
        <row r="6223">
          <cell r="C6223" t="str">
            <v>อ.ผาขาว</v>
          </cell>
          <cell r="D6223" t="str">
            <v>ต.บ้านเพิ่ม</v>
          </cell>
          <cell r="E6223" t="str">
            <v>42240</v>
          </cell>
        </row>
        <row r="6224">
          <cell r="C6224" t="str">
            <v>อ.เอราวัณ</v>
          </cell>
          <cell r="D6224" t="str">
            <v>ต.เอราวัณ</v>
          </cell>
          <cell r="E6224" t="str">
            <v>42220</v>
          </cell>
        </row>
        <row r="6225">
          <cell r="C6225" t="str">
            <v>อ.เอราวัณ</v>
          </cell>
          <cell r="D6225" t="str">
            <v>ต.ผาอินทร์แปลง</v>
          </cell>
          <cell r="E6225" t="str">
            <v>42220</v>
          </cell>
        </row>
        <row r="6226">
          <cell r="C6226" t="str">
            <v>อ.เอราวัณ</v>
          </cell>
          <cell r="D6226" t="str">
            <v>ต.ผาสามยอด</v>
          </cell>
          <cell r="E6226" t="str">
            <v>42220</v>
          </cell>
        </row>
        <row r="6227">
          <cell r="C6227" t="str">
            <v>อ.เอราวัณ</v>
          </cell>
          <cell r="D6227" t="str">
            <v>ต.ทรัพย์ไพวัลย์</v>
          </cell>
          <cell r="E6227" t="str">
            <v>42220</v>
          </cell>
        </row>
        <row r="6228">
          <cell r="C6228" t="str">
            <v>อ.หนองหิน</v>
          </cell>
          <cell r="D6228" t="str">
            <v>ต.หนองหิน</v>
          </cell>
          <cell r="E6228" t="str">
            <v>42190</v>
          </cell>
        </row>
        <row r="6229">
          <cell r="C6229" t="str">
            <v>อ.หนองหิน</v>
          </cell>
          <cell r="D6229" t="str">
            <v>ต.ตาดข่า</v>
          </cell>
          <cell r="E6229" t="str">
            <v>42190</v>
          </cell>
        </row>
        <row r="6230">
          <cell r="C6230" t="str">
            <v>อ.หนองหิน</v>
          </cell>
          <cell r="D6230" t="str">
            <v>ต.ปวนพุ</v>
          </cell>
          <cell r="E6230" t="str">
            <v>42190</v>
          </cell>
        </row>
        <row r="6231">
          <cell r="C6231" t="str">
            <v>อ.เมืองศรีสะเกษ</v>
          </cell>
          <cell r="D6231" t="str">
            <v>ต.เมืองเหนือ</v>
          </cell>
          <cell r="E6231" t="str">
            <v>33000</v>
          </cell>
        </row>
        <row r="6232">
          <cell r="C6232" t="str">
            <v>อ.เมืองศรีสะเกษ</v>
          </cell>
          <cell r="D6232" t="str">
            <v>ต.เมืองใต้</v>
          </cell>
          <cell r="E6232" t="str">
            <v>33000</v>
          </cell>
        </row>
        <row r="6233">
          <cell r="C6233" t="str">
            <v>อ.เมืองศรีสะเกษ</v>
          </cell>
          <cell r="D6233" t="str">
            <v>ต.คูซอด</v>
          </cell>
          <cell r="E6233" t="str">
            <v>33000</v>
          </cell>
        </row>
        <row r="6234">
          <cell r="C6234" t="str">
            <v>อ.เมืองศรีสะเกษ</v>
          </cell>
          <cell r="D6234" t="str">
            <v>ต.ซำ</v>
          </cell>
          <cell r="E6234" t="str">
            <v>33000</v>
          </cell>
        </row>
        <row r="6235">
          <cell r="C6235" t="str">
            <v>อ.เมืองศรีสะเกษ</v>
          </cell>
          <cell r="D6235" t="str">
            <v>ต.จาน</v>
          </cell>
          <cell r="E6235" t="str">
            <v>33000</v>
          </cell>
        </row>
        <row r="6236">
          <cell r="C6236" t="str">
            <v>อ.เมืองศรีสะเกษ</v>
          </cell>
          <cell r="D6236" t="str">
            <v>ต.ตะดอบ</v>
          </cell>
          <cell r="E6236" t="str">
            <v>33000</v>
          </cell>
        </row>
        <row r="6237">
          <cell r="C6237" t="str">
            <v>อ.เมืองศรีสะเกษ</v>
          </cell>
          <cell r="D6237" t="str">
            <v>ต.หนองครก</v>
          </cell>
          <cell r="E6237" t="str">
            <v>33000</v>
          </cell>
        </row>
        <row r="6238">
          <cell r="C6238" t="str">
            <v>อ.เมืองศรีสะเกษ</v>
          </cell>
          <cell r="D6238" t="str">
            <v>ต.โนนเพ็ก</v>
          </cell>
          <cell r="E6238" t="str">
            <v>โปรดระบุ</v>
          </cell>
        </row>
        <row r="6239">
          <cell r="C6239" t="str">
            <v>อ.เมืองศรีสะเกษ</v>
          </cell>
          <cell r="D6239" t="str">
            <v>ต.พรหมสวัสดิ์</v>
          </cell>
          <cell r="E6239" t="str">
            <v>โปรดระบุ</v>
          </cell>
        </row>
        <row r="6240">
          <cell r="C6240" t="str">
            <v>อ.เมืองศรีสะเกษ</v>
          </cell>
          <cell r="D6240" t="str">
            <v>ต.พยุห์</v>
          </cell>
          <cell r="E6240" t="str">
            <v>โปรดระบุ</v>
          </cell>
        </row>
        <row r="6241">
          <cell r="C6241" t="str">
            <v>อ.เมืองศรีสะเกษ</v>
          </cell>
          <cell r="D6241" t="str">
            <v>ต.โพนข่า</v>
          </cell>
          <cell r="E6241" t="str">
            <v>33000</v>
          </cell>
        </row>
        <row r="6242">
          <cell r="C6242" t="str">
            <v>อ.เมืองศรีสะเกษ</v>
          </cell>
          <cell r="D6242" t="str">
            <v>ต.โพนค้อ</v>
          </cell>
          <cell r="E6242" t="str">
            <v>33000</v>
          </cell>
        </row>
        <row r="6243">
          <cell r="C6243" t="str">
            <v>อ.เมืองศรีสะเกษ</v>
          </cell>
          <cell r="D6243" t="str">
            <v>ต.ธาตุ</v>
          </cell>
          <cell r="E6243" t="str">
            <v>โปรดระบุ</v>
          </cell>
        </row>
        <row r="6244">
          <cell r="C6244" t="str">
            <v>อ.เมืองศรีสะเกษ</v>
          </cell>
          <cell r="D6244" t="str">
            <v>ต.ตำแย</v>
          </cell>
          <cell r="E6244" t="str">
            <v>โปรดระบุ</v>
          </cell>
        </row>
        <row r="6245">
          <cell r="C6245" t="str">
            <v>อ.เมืองศรีสะเกษ</v>
          </cell>
          <cell r="D6245" t="str">
            <v>ต.โพนเขวา</v>
          </cell>
          <cell r="E6245" t="str">
            <v>33000</v>
          </cell>
        </row>
        <row r="6246">
          <cell r="C6246" t="str">
            <v>อ.เมืองศรีสะเกษ</v>
          </cell>
          <cell r="D6246" t="str">
            <v>ต.หญ้าปล้อง</v>
          </cell>
          <cell r="E6246" t="str">
            <v>33000</v>
          </cell>
        </row>
        <row r="6247">
          <cell r="C6247" t="str">
            <v>อ.เมืองศรีสะเกษ</v>
          </cell>
          <cell r="D6247" t="str">
            <v>ต.บุสูง</v>
          </cell>
          <cell r="E6247" t="str">
            <v>โปรดระบุ</v>
          </cell>
        </row>
        <row r="6248">
          <cell r="C6248" t="str">
            <v>อ.เมืองศรีสะเกษ</v>
          </cell>
          <cell r="D6248" t="str">
            <v>ต.ทุ่ม</v>
          </cell>
          <cell r="E6248" t="str">
            <v>33000</v>
          </cell>
        </row>
        <row r="6249">
          <cell r="C6249" t="str">
            <v>อ.เมืองศรีสะเกษ</v>
          </cell>
          <cell r="D6249" t="str">
            <v>ต.หนองไฮ</v>
          </cell>
          <cell r="E6249" t="str">
            <v>33000</v>
          </cell>
        </row>
        <row r="6250">
          <cell r="C6250" t="str">
            <v>อ.เมืองศรีสะเกษ</v>
          </cell>
          <cell r="D6250" t="str">
            <v>ต.ดวนใหญ่</v>
          </cell>
          <cell r="E6250" t="str">
            <v>โปรดระบุ</v>
          </cell>
        </row>
        <row r="6251">
          <cell r="C6251" t="str">
            <v>อ.เมืองศรีสะเกษ</v>
          </cell>
          <cell r="D6251" t="str">
            <v>ต.หนองแก้ว</v>
          </cell>
          <cell r="E6251" t="str">
            <v>33000</v>
          </cell>
        </row>
        <row r="6252">
          <cell r="C6252" t="str">
            <v>อ.เมืองศรีสะเกษ</v>
          </cell>
          <cell r="D6252" t="str">
            <v>ต.น้ำคำ</v>
          </cell>
          <cell r="E6252" t="str">
            <v>33000</v>
          </cell>
        </row>
        <row r="6253">
          <cell r="C6253" t="str">
            <v>อ.เมืองศรีสะเกษ</v>
          </cell>
          <cell r="D6253" t="str">
            <v>ต.โพธิ์</v>
          </cell>
          <cell r="E6253" t="str">
            <v>33000</v>
          </cell>
        </row>
        <row r="6254">
          <cell r="C6254" t="str">
            <v>อ.เมืองศรีสะเกษ</v>
          </cell>
          <cell r="D6254" t="str">
            <v>ต.หมากเขียบ</v>
          </cell>
          <cell r="E6254" t="str">
            <v>33000</v>
          </cell>
        </row>
        <row r="6255">
          <cell r="C6255" t="str">
            <v>อ.เมืองศรีสะเกษ</v>
          </cell>
          <cell r="D6255" t="str">
            <v>ต.บ่อแก้ว</v>
          </cell>
          <cell r="E6255" t="str">
            <v>โปรดระบุ</v>
          </cell>
        </row>
        <row r="6256">
          <cell r="C6256" t="str">
            <v>อ.เมืองศรีสะเกษ</v>
          </cell>
          <cell r="D6256" t="str">
            <v>ต.ศรีสำราญ</v>
          </cell>
          <cell r="E6256" t="str">
            <v>โปรดระบุ</v>
          </cell>
        </row>
        <row r="6257">
          <cell r="C6257" t="str">
            <v>อ.เมืองศรีสะเกษ</v>
          </cell>
          <cell r="D6257" t="str">
            <v>ต.หนองไผ่</v>
          </cell>
          <cell r="E6257" t="str">
            <v>33000</v>
          </cell>
        </row>
        <row r="6258">
          <cell r="C6258" t="str">
            <v>อ.เมืองศรีสะเกษ</v>
          </cell>
          <cell r="D6258" t="str">
            <v>ต.หนองค้า</v>
          </cell>
          <cell r="E6258" t="str">
            <v>โปรดระบุ</v>
          </cell>
        </row>
        <row r="6259">
          <cell r="C6259" t="str">
            <v>อ.เมืองศรีสะเกษ</v>
          </cell>
          <cell r="D6259" t="str">
            <v>ต.ดวนใหญ่</v>
          </cell>
          <cell r="E6259" t="str">
            <v>โปรดระบุ</v>
          </cell>
        </row>
        <row r="6260">
          <cell r="C6260" t="str">
            <v>อ.เมืองศรีสะเกษ</v>
          </cell>
          <cell r="D6260" t="str">
            <v>ต.ธาตุ</v>
          </cell>
          <cell r="E6260" t="str">
            <v>โปรดระบุ</v>
          </cell>
        </row>
        <row r="6261">
          <cell r="C6261" t="str">
            <v>อ.เมืองศรีสะเกษ</v>
          </cell>
          <cell r="D6261" t="str">
            <v>ต.บุสูง</v>
          </cell>
          <cell r="E6261" t="str">
            <v>โปรดระบุ</v>
          </cell>
        </row>
        <row r="6262">
          <cell r="C6262" t="str">
            <v>อ.เมืองศรีสะเกษ</v>
          </cell>
          <cell r="D6262" t="str">
            <v>ต.คอนกาม</v>
          </cell>
          <cell r="E6262" t="str">
            <v>โปรดระบุ</v>
          </cell>
        </row>
        <row r="6263">
          <cell r="C6263" t="str">
            <v>อ.ยางชุมน้อย</v>
          </cell>
          <cell r="D6263" t="str">
            <v>ต.ยางชุมน้อย</v>
          </cell>
          <cell r="E6263" t="str">
            <v>33190</v>
          </cell>
        </row>
        <row r="6264">
          <cell r="C6264" t="str">
            <v>อ.ยางชุมน้อย</v>
          </cell>
          <cell r="D6264" t="str">
            <v>ต.ลิ้นฟ้า</v>
          </cell>
          <cell r="E6264" t="str">
            <v>33190</v>
          </cell>
        </row>
        <row r="6265">
          <cell r="C6265" t="str">
            <v>อ.ยางชุมน้อย</v>
          </cell>
          <cell r="D6265" t="str">
            <v>ต.คอนกาม</v>
          </cell>
          <cell r="E6265" t="str">
            <v>33190</v>
          </cell>
        </row>
        <row r="6266">
          <cell r="C6266" t="str">
            <v>อ.ยางชุมน้อย</v>
          </cell>
          <cell r="D6266" t="str">
            <v>ต.โนนคูณ</v>
          </cell>
          <cell r="E6266" t="str">
            <v>33190</v>
          </cell>
        </row>
        <row r="6267">
          <cell r="C6267" t="str">
            <v>อ.ยางชุมน้อย</v>
          </cell>
          <cell r="D6267" t="str">
            <v>ต.กุดเมืองฮาม</v>
          </cell>
          <cell r="E6267" t="str">
            <v>33190</v>
          </cell>
        </row>
        <row r="6268">
          <cell r="C6268" t="str">
            <v>อ.ยางชุมน้อย</v>
          </cell>
          <cell r="D6268" t="str">
            <v>ต.บึงบอน</v>
          </cell>
          <cell r="E6268" t="str">
            <v>33190</v>
          </cell>
        </row>
        <row r="6269">
          <cell r="C6269" t="str">
            <v>อ.ยางชุมน้อย</v>
          </cell>
          <cell r="D6269" t="str">
            <v>ต.ยางชุมใหญ่</v>
          </cell>
          <cell r="E6269" t="str">
            <v>33190</v>
          </cell>
        </row>
        <row r="6270">
          <cell r="C6270" t="str">
            <v>อ.กันทรารมย์</v>
          </cell>
          <cell r="D6270" t="str">
            <v>ต.ดูน</v>
          </cell>
          <cell r="E6270" t="str">
            <v>33130</v>
          </cell>
        </row>
        <row r="6271">
          <cell r="C6271" t="str">
            <v>อ.กันทรารมย์</v>
          </cell>
          <cell r="D6271" t="str">
            <v>ต.โนนสัง</v>
          </cell>
          <cell r="E6271" t="str">
            <v>33130</v>
          </cell>
        </row>
        <row r="6272">
          <cell r="C6272" t="str">
            <v>อ.กันทรารมย์</v>
          </cell>
          <cell r="D6272" t="str">
            <v>ต.หนองหัวช้าง</v>
          </cell>
          <cell r="E6272" t="str">
            <v>33130</v>
          </cell>
        </row>
        <row r="6273">
          <cell r="C6273" t="str">
            <v>อ.กันทรารมย์</v>
          </cell>
          <cell r="D6273" t="str">
            <v>ต.ยาง</v>
          </cell>
          <cell r="E6273" t="str">
            <v>33130</v>
          </cell>
        </row>
        <row r="6274">
          <cell r="C6274" t="str">
            <v>อ.กันทรารมย์</v>
          </cell>
          <cell r="D6274" t="str">
            <v>ต.หนองแวง</v>
          </cell>
          <cell r="E6274" t="str">
            <v>33130</v>
          </cell>
        </row>
        <row r="6275">
          <cell r="C6275" t="str">
            <v>อ.กันทรารมย์</v>
          </cell>
          <cell r="D6275" t="str">
            <v>ต.หนองแก้ว</v>
          </cell>
          <cell r="E6275" t="str">
            <v>33130</v>
          </cell>
        </row>
        <row r="6276">
          <cell r="C6276" t="str">
            <v>อ.กันทรารมย์</v>
          </cell>
          <cell r="D6276" t="str">
            <v>ต.ทาม</v>
          </cell>
          <cell r="E6276" t="str">
            <v>33130</v>
          </cell>
        </row>
        <row r="6277">
          <cell r="C6277" t="str">
            <v>อ.กันทรารมย์</v>
          </cell>
          <cell r="D6277" t="str">
            <v>ต.ละทาย</v>
          </cell>
          <cell r="E6277" t="str">
            <v>33130</v>
          </cell>
        </row>
        <row r="6278">
          <cell r="C6278" t="str">
            <v>อ.กันทรารมย์</v>
          </cell>
          <cell r="D6278" t="str">
            <v>ต.เมืองน้อย</v>
          </cell>
          <cell r="E6278" t="str">
            <v>33130</v>
          </cell>
        </row>
        <row r="6279">
          <cell r="C6279" t="str">
            <v>อ.กันทรารมย์</v>
          </cell>
          <cell r="D6279" t="str">
            <v>ต.อีปาด</v>
          </cell>
          <cell r="E6279" t="str">
            <v>33130</v>
          </cell>
        </row>
        <row r="6280">
          <cell r="C6280" t="str">
            <v>อ.กันทรารมย์</v>
          </cell>
          <cell r="D6280" t="str">
            <v>ต.บัวน้อย</v>
          </cell>
          <cell r="E6280" t="str">
            <v>33130</v>
          </cell>
        </row>
        <row r="6281">
          <cell r="C6281" t="str">
            <v>อ.กันทรารมย์</v>
          </cell>
          <cell r="D6281" t="str">
            <v>ต.หนองบัว</v>
          </cell>
          <cell r="E6281" t="str">
            <v>33130</v>
          </cell>
        </row>
        <row r="6282">
          <cell r="C6282" t="str">
            <v>อ.กันทรารมย์</v>
          </cell>
          <cell r="D6282" t="str">
            <v>ต.ดู่</v>
          </cell>
          <cell r="E6282" t="str">
            <v>33130</v>
          </cell>
        </row>
        <row r="6283">
          <cell r="C6283" t="str">
            <v>อ.กันทรารมย์</v>
          </cell>
          <cell r="D6283" t="str">
            <v>ต.ผักแพว</v>
          </cell>
          <cell r="E6283" t="str">
            <v>33130</v>
          </cell>
        </row>
        <row r="6284">
          <cell r="C6284" t="str">
            <v>อ.กันทรารมย์</v>
          </cell>
          <cell r="D6284" t="str">
            <v>ต.จาน</v>
          </cell>
          <cell r="E6284" t="str">
            <v>33130</v>
          </cell>
        </row>
        <row r="6285">
          <cell r="C6285" t="str">
            <v>อ.กันทรารมย์</v>
          </cell>
          <cell r="D6285" t="str">
            <v>ต.ตองบิด</v>
          </cell>
          <cell r="E6285" t="str">
            <v>โปรดระบุ</v>
          </cell>
        </row>
        <row r="6286">
          <cell r="C6286" t="str">
            <v>อ.กันทรารมย์</v>
          </cell>
          <cell r="D6286" t="str">
            <v>ต.ละเอาะ</v>
          </cell>
          <cell r="E6286" t="str">
            <v>โปรดระบุ</v>
          </cell>
        </row>
        <row r="6287">
          <cell r="C6287" t="str">
            <v>อ.กันทรารมย์</v>
          </cell>
          <cell r="D6287" t="str">
            <v>ต.น้ำเกลี้ยง</v>
          </cell>
          <cell r="E6287" t="str">
            <v>โปรดระบุ</v>
          </cell>
        </row>
        <row r="6288">
          <cell r="C6288" t="str">
            <v>อ.กันทรารมย์</v>
          </cell>
          <cell r="D6288" t="str">
            <v>ต.เขิน</v>
          </cell>
          <cell r="E6288" t="str">
            <v>โปรดระบุ</v>
          </cell>
        </row>
        <row r="6289">
          <cell r="C6289" t="str">
            <v>อ.กันทรารมย์</v>
          </cell>
          <cell r="D6289" t="str">
            <v>ต.คำเนียม</v>
          </cell>
          <cell r="E6289" t="str">
            <v>33130</v>
          </cell>
        </row>
        <row r="6290">
          <cell r="C6290" t="str">
            <v>อ.กันทรารมย์</v>
          </cell>
          <cell r="D6290" t="str">
            <v>ต.ตองปิด</v>
          </cell>
          <cell r="E6290" t="str">
            <v>โปรดระบุ</v>
          </cell>
        </row>
        <row r="6291">
          <cell r="C6291" t="str">
            <v>อ.กันทรารมย์</v>
          </cell>
          <cell r="D6291" t="str">
            <v>ต.ละเอาะ</v>
          </cell>
          <cell r="E6291" t="str">
            <v>โปรดระบุ</v>
          </cell>
        </row>
        <row r="6292">
          <cell r="C6292" t="str">
            <v>อ.กันทรารมย์</v>
          </cell>
          <cell r="D6292" t="str">
            <v>ต.หนองกุง</v>
          </cell>
          <cell r="E6292" t="str">
            <v>โปรดระบุ</v>
          </cell>
        </row>
        <row r="6293">
          <cell r="C6293" t="str">
            <v>อ.กันทรารมย์</v>
          </cell>
          <cell r="D6293" t="str">
            <v>ต.โพธิ์</v>
          </cell>
          <cell r="E6293" t="str">
            <v>โปรดระบุ</v>
          </cell>
        </row>
        <row r="6294">
          <cell r="C6294" t="str">
            <v>อ.กันทรารมย์</v>
          </cell>
          <cell r="D6294" t="str">
            <v>ต.บก</v>
          </cell>
          <cell r="E6294" t="str">
            <v>โปรดระบุ</v>
          </cell>
        </row>
        <row r="6295">
          <cell r="C6295" t="str">
            <v>อ.กันทรารมย์</v>
          </cell>
          <cell r="D6295" t="str">
            <v>ต.โนนค้อ</v>
          </cell>
          <cell r="E6295" t="str">
            <v>โปรดระบุ</v>
          </cell>
        </row>
        <row r="6296">
          <cell r="C6296" t="str">
            <v>อ.กันทรลักษ์</v>
          </cell>
          <cell r="D6296" t="str">
            <v>ต.บึงมะลู</v>
          </cell>
          <cell r="E6296" t="str">
            <v>33110</v>
          </cell>
        </row>
        <row r="6297">
          <cell r="C6297" t="str">
            <v>อ.กันทรลักษ์</v>
          </cell>
          <cell r="D6297" t="str">
            <v>ต.กุดเสลา</v>
          </cell>
          <cell r="E6297" t="str">
            <v>33110</v>
          </cell>
        </row>
        <row r="6298">
          <cell r="C6298" t="str">
            <v>อ.กันทรลักษ์</v>
          </cell>
          <cell r="D6298" t="str">
            <v>ต.เมือง</v>
          </cell>
          <cell r="E6298" t="str">
            <v>33110</v>
          </cell>
        </row>
        <row r="6299">
          <cell r="C6299" t="str">
            <v>อ.กันทรลักษ์</v>
          </cell>
          <cell r="D6299" t="str">
            <v>ต.หนองหว้า</v>
          </cell>
          <cell r="E6299" t="str">
            <v>โปรดระบุ</v>
          </cell>
        </row>
        <row r="6300">
          <cell r="C6300" t="str">
            <v>อ.กันทรลักษ์</v>
          </cell>
          <cell r="D6300" t="str">
            <v>ต.สังเม็ก</v>
          </cell>
          <cell r="E6300" t="str">
            <v>33110</v>
          </cell>
        </row>
        <row r="6301">
          <cell r="C6301" t="str">
            <v>อ.กันทรลักษ์</v>
          </cell>
          <cell r="D6301" t="str">
            <v>ต.น้ำอ้อม</v>
          </cell>
          <cell r="E6301" t="str">
            <v>33110</v>
          </cell>
        </row>
        <row r="6302">
          <cell r="C6302" t="str">
            <v>อ.กันทรลักษ์</v>
          </cell>
          <cell r="D6302" t="str">
            <v>ต.ละลาย</v>
          </cell>
          <cell r="E6302" t="str">
            <v>33110</v>
          </cell>
        </row>
        <row r="6303">
          <cell r="C6303" t="str">
            <v>อ.กันทรลักษ์</v>
          </cell>
          <cell r="D6303" t="str">
            <v>ต.รุง</v>
          </cell>
          <cell r="E6303" t="str">
            <v>33110</v>
          </cell>
        </row>
        <row r="6304">
          <cell r="C6304" t="str">
            <v>อ.กันทรลักษ์</v>
          </cell>
          <cell r="D6304" t="str">
            <v>ต.ตระกาจ</v>
          </cell>
          <cell r="E6304" t="str">
            <v>33110</v>
          </cell>
        </row>
        <row r="6305">
          <cell r="C6305" t="str">
            <v>อ.กันทรลักษ์</v>
          </cell>
          <cell r="D6305" t="str">
            <v>ต.เสียว</v>
          </cell>
          <cell r="E6305" t="str">
            <v>โปรดระบุ</v>
          </cell>
        </row>
        <row r="6306">
          <cell r="C6306" t="str">
            <v>อ.กันทรลักษ์</v>
          </cell>
          <cell r="D6306" t="str">
            <v>ต.จานใหญ่</v>
          </cell>
          <cell r="E6306" t="str">
            <v>33110</v>
          </cell>
        </row>
        <row r="6307">
          <cell r="C6307" t="str">
            <v>อ.กันทรลักษ์</v>
          </cell>
          <cell r="D6307" t="str">
            <v>ต.ภูเงิน</v>
          </cell>
          <cell r="E6307" t="str">
            <v>33110</v>
          </cell>
        </row>
        <row r="6308">
          <cell r="C6308" t="str">
            <v>อ.กันทรลักษ์</v>
          </cell>
          <cell r="D6308" t="str">
            <v>ต.ชำ</v>
          </cell>
          <cell r="E6308" t="str">
            <v>33110</v>
          </cell>
        </row>
        <row r="6309">
          <cell r="C6309" t="str">
            <v>อ.กันทรลักษ์</v>
          </cell>
          <cell r="D6309" t="str">
            <v>ต.กระแชง</v>
          </cell>
          <cell r="E6309" t="str">
            <v>33110</v>
          </cell>
        </row>
        <row r="6310">
          <cell r="C6310" t="str">
            <v>อ.กันทรลักษ์</v>
          </cell>
          <cell r="D6310" t="str">
            <v>ต.โนนสำราญ</v>
          </cell>
          <cell r="E6310" t="str">
            <v>33110</v>
          </cell>
        </row>
        <row r="6311">
          <cell r="C6311" t="str">
            <v>อ.กันทรลักษ์</v>
          </cell>
          <cell r="D6311" t="str">
            <v>ต.หนองหญ้าลาด</v>
          </cell>
          <cell r="E6311" t="str">
            <v>33110</v>
          </cell>
        </row>
        <row r="6312">
          <cell r="C6312" t="str">
            <v>อ.กันทรลักษ์</v>
          </cell>
          <cell r="D6312" t="str">
            <v>ต.หนองงูเหลือม</v>
          </cell>
          <cell r="E6312" t="str">
            <v>โปรดระบุ</v>
          </cell>
        </row>
        <row r="6313">
          <cell r="C6313" t="str">
            <v>อ.กันทรลักษ์</v>
          </cell>
          <cell r="D6313" t="str">
            <v>ต.ท่าคล้อ</v>
          </cell>
          <cell r="E6313" t="str">
            <v>โปรดระบุ</v>
          </cell>
        </row>
        <row r="6314">
          <cell r="C6314" t="str">
            <v>อ.กันทรลักษ์</v>
          </cell>
          <cell r="D6314" t="str">
            <v>ต.เสาธงชัย</v>
          </cell>
          <cell r="E6314" t="str">
            <v>33110</v>
          </cell>
        </row>
        <row r="6315">
          <cell r="C6315" t="str">
            <v>อ.กันทรลักษ์</v>
          </cell>
          <cell r="D6315" t="str">
            <v>ต.ขนุน</v>
          </cell>
          <cell r="E6315" t="str">
            <v>33110</v>
          </cell>
        </row>
        <row r="6316">
          <cell r="C6316" t="str">
            <v>อ.กันทรลักษ์</v>
          </cell>
          <cell r="D6316" t="str">
            <v>ต.สวนกล้วย</v>
          </cell>
          <cell r="E6316" t="str">
            <v>33110</v>
          </cell>
        </row>
        <row r="6317">
          <cell r="C6317" t="str">
            <v>อ.กันทรลักษ์</v>
          </cell>
          <cell r="D6317" t="str">
            <v>ต.หนองฮาง</v>
          </cell>
          <cell r="E6317" t="str">
            <v>โปรดระบุ</v>
          </cell>
        </row>
        <row r="6318">
          <cell r="C6318" t="str">
            <v>อ.กันทรลักษ์</v>
          </cell>
          <cell r="D6318" t="str">
            <v>ต.เวียงเหนือ</v>
          </cell>
          <cell r="E6318" t="str">
            <v>33110</v>
          </cell>
        </row>
        <row r="6319">
          <cell r="C6319" t="str">
            <v>อ.กันทรลักษ์</v>
          </cell>
          <cell r="D6319" t="str">
            <v>ต.ทุ่งใหญ่</v>
          </cell>
          <cell r="E6319" t="str">
            <v>33110</v>
          </cell>
        </row>
        <row r="6320">
          <cell r="C6320" t="str">
            <v>อ.กันทรลักษ์</v>
          </cell>
          <cell r="D6320" t="str">
            <v>ต.ภูผาหมอก</v>
          </cell>
          <cell r="E6320" t="str">
            <v>33110</v>
          </cell>
        </row>
        <row r="6321">
          <cell r="C6321" t="str">
            <v>อ.กันทรลักษ์</v>
          </cell>
          <cell r="D6321" t="str">
            <v>ต.สระเยาว์</v>
          </cell>
          <cell r="E6321" t="str">
            <v>โปรดระบุ</v>
          </cell>
        </row>
        <row r="6322">
          <cell r="C6322" t="str">
            <v>อ.กันทรลักษ์</v>
          </cell>
          <cell r="D6322" t="str">
            <v>ต.พิงพวย</v>
          </cell>
          <cell r="E6322" t="str">
            <v>โปรดระบุ</v>
          </cell>
        </row>
        <row r="6323">
          <cell r="C6323" t="str">
            <v>อ.กันทรลักษ์</v>
          </cell>
          <cell r="D6323" t="str">
            <v>ต.ศรีแก้ว</v>
          </cell>
          <cell r="E6323" t="str">
            <v>โปรดระบุ</v>
          </cell>
        </row>
        <row r="6324">
          <cell r="C6324" t="str">
            <v>อ.กันทรลักษ์</v>
          </cell>
          <cell r="D6324" t="str">
            <v>ต.ตูม</v>
          </cell>
          <cell r="E6324" t="str">
            <v>โปรดระบุ</v>
          </cell>
        </row>
        <row r="6325">
          <cell r="C6325" t="str">
            <v>อ.ขุขันธ์</v>
          </cell>
          <cell r="D6325" t="str">
            <v>ต.กันทรารมย์</v>
          </cell>
          <cell r="E6325" t="str">
            <v>33140</v>
          </cell>
        </row>
        <row r="6326">
          <cell r="C6326" t="str">
            <v>อ.ขุขันธ์</v>
          </cell>
          <cell r="D6326" t="str">
            <v>ต.จะกง</v>
          </cell>
          <cell r="E6326" t="str">
            <v>33140</v>
          </cell>
        </row>
        <row r="6327">
          <cell r="C6327" t="str">
            <v>อ.ขุขันธ์</v>
          </cell>
          <cell r="D6327" t="str">
            <v>ต.ใจดี</v>
          </cell>
          <cell r="E6327" t="str">
            <v>33140</v>
          </cell>
        </row>
        <row r="6328">
          <cell r="C6328" t="str">
            <v>อ.ขุขันธ์</v>
          </cell>
          <cell r="D6328" t="str">
            <v>ต.ดองกำเม็ด</v>
          </cell>
          <cell r="E6328" t="str">
            <v>33140</v>
          </cell>
        </row>
        <row r="6329">
          <cell r="C6329" t="str">
            <v>อ.ขุขันธ์</v>
          </cell>
          <cell r="D6329" t="str">
            <v>ต.โสน</v>
          </cell>
          <cell r="E6329" t="str">
            <v>33140</v>
          </cell>
        </row>
        <row r="6330">
          <cell r="C6330" t="str">
            <v>อ.ขุขันธ์</v>
          </cell>
          <cell r="D6330" t="str">
            <v>ต.ปรือใหญ่</v>
          </cell>
          <cell r="E6330" t="str">
            <v>33140</v>
          </cell>
        </row>
        <row r="6331">
          <cell r="C6331" t="str">
            <v>อ.ขุขันธ์</v>
          </cell>
          <cell r="D6331" t="str">
            <v>ต.สะเดาใหญ่</v>
          </cell>
          <cell r="E6331" t="str">
            <v>33140</v>
          </cell>
        </row>
        <row r="6332">
          <cell r="C6332" t="str">
            <v>อ.ขุขันธ์</v>
          </cell>
          <cell r="D6332" t="str">
            <v>ต.ตาอุด</v>
          </cell>
          <cell r="E6332" t="str">
            <v>33140</v>
          </cell>
        </row>
        <row r="6333">
          <cell r="C6333" t="str">
            <v>อ.ขุขันธ์</v>
          </cell>
          <cell r="D6333" t="str">
            <v>ต.ห้วยเหนือ</v>
          </cell>
          <cell r="E6333" t="str">
            <v>33140</v>
          </cell>
        </row>
        <row r="6334">
          <cell r="C6334" t="str">
            <v>อ.ขุขันธ์</v>
          </cell>
          <cell r="D6334" t="str">
            <v>ต.ห้วยใต้</v>
          </cell>
          <cell r="E6334" t="str">
            <v>33140</v>
          </cell>
        </row>
        <row r="6335">
          <cell r="C6335" t="str">
            <v>อ.ขุขันธ์</v>
          </cell>
          <cell r="D6335" t="str">
            <v>ต.หัวเสือ</v>
          </cell>
          <cell r="E6335" t="str">
            <v>33140</v>
          </cell>
        </row>
        <row r="6336">
          <cell r="C6336" t="str">
            <v>อ.ขุขันธ์</v>
          </cell>
          <cell r="D6336" t="str">
            <v>ต.ละลม</v>
          </cell>
          <cell r="E6336" t="str">
            <v>โปรดระบุ</v>
          </cell>
        </row>
        <row r="6337">
          <cell r="C6337" t="str">
            <v>อ.ขุขันธ์</v>
          </cell>
          <cell r="D6337" t="str">
            <v>ต.ตะเคียน</v>
          </cell>
          <cell r="E6337" t="str">
            <v>33140</v>
          </cell>
        </row>
        <row r="6338">
          <cell r="C6338" t="str">
            <v>อ.ขุขันธ์</v>
          </cell>
          <cell r="D6338" t="str">
            <v>ต.โคกตาล</v>
          </cell>
          <cell r="E6338" t="str">
            <v>โปรดระบุ</v>
          </cell>
        </row>
        <row r="6339">
          <cell r="C6339" t="str">
            <v>อ.ขุขันธ์</v>
          </cell>
          <cell r="D6339" t="str">
            <v>ต.นิคมพัฒนา</v>
          </cell>
          <cell r="E6339" t="str">
            <v>33140</v>
          </cell>
        </row>
        <row r="6340">
          <cell r="C6340" t="str">
            <v>อ.ขุขันธ์</v>
          </cell>
          <cell r="D6340" t="str">
            <v>ต.ห้วยตามอญ</v>
          </cell>
          <cell r="E6340" t="str">
            <v>โปรดระบุ</v>
          </cell>
        </row>
        <row r="6341">
          <cell r="C6341" t="str">
            <v>อ.ขุขันธ์</v>
          </cell>
          <cell r="D6341" t="str">
            <v>ต.โคกเพชร</v>
          </cell>
          <cell r="E6341" t="str">
            <v>33140</v>
          </cell>
        </row>
        <row r="6342">
          <cell r="C6342" t="str">
            <v>อ.ขุขันธ์</v>
          </cell>
          <cell r="D6342" t="str">
            <v>ต.ปราสาท</v>
          </cell>
          <cell r="E6342" t="str">
            <v>33140</v>
          </cell>
        </row>
        <row r="6343">
          <cell r="C6343" t="str">
            <v>อ.ขุขันธ์</v>
          </cell>
          <cell r="D6343" t="str">
            <v>ต.ตะเคียนราม</v>
          </cell>
          <cell r="E6343" t="str">
            <v>โปรดระบุ</v>
          </cell>
        </row>
        <row r="6344">
          <cell r="C6344" t="str">
            <v>อ.ขุขันธ์</v>
          </cell>
          <cell r="D6344" t="str">
            <v>ต.ห้วยติ๊กชู</v>
          </cell>
          <cell r="E6344" t="str">
            <v>โปรดระบุ</v>
          </cell>
        </row>
        <row r="6345">
          <cell r="C6345" t="str">
            <v>อ.ขุขันธ์</v>
          </cell>
          <cell r="D6345" t="str">
            <v>ต.สำโรงตาเจ็น</v>
          </cell>
          <cell r="E6345" t="str">
            <v>33140</v>
          </cell>
        </row>
        <row r="6346">
          <cell r="C6346" t="str">
            <v>อ.ขุขันธ์</v>
          </cell>
          <cell r="D6346" t="str">
            <v>ต.ห้วยสำราญ</v>
          </cell>
          <cell r="E6346" t="str">
            <v>33140</v>
          </cell>
        </row>
        <row r="6347">
          <cell r="C6347" t="str">
            <v>อ.ขุขันธ์</v>
          </cell>
          <cell r="D6347" t="str">
            <v>ต.ดงรัก</v>
          </cell>
          <cell r="E6347" t="str">
            <v>โปรดระบุ</v>
          </cell>
        </row>
        <row r="6348">
          <cell r="C6348" t="str">
            <v>อ.ขุขันธ์</v>
          </cell>
          <cell r="D6348" t="str">
            <v>ต.กฤษณา</v>
          </cell>
          <cell r="E6348" t="str">
            <v>33140</v>
          </cell>
        </row>
        <row r="6349">
          <cell r="C6349" t="str">
            <v>อ.ขุขันธ์</v>
          </cell>
          <cell r="D6349" t="str">
            <v>ต.ลมศักดิ์</v>
          </cell>
          <cell r="E6349" t="str">
            <v>33140</v>
          </cell>
        </row>
        <row r="6350">
          <cell r="C6350" t="str">
            <v>อ.ขุขันธ์</v>
          </cell>
          <cell r="D6350" t="str">
            <v>ต.หนองฉลอง</v>
          </cell>
          <cell r="E6350" t="str">
            <v>33140</v>
          </cell>
        </row>
        <row r="6351">
          <cell r="C6351" t="str">
            <v>อ.ขุขันธ์</v>
          </cell>
          <cell r="D6351" t="str">
            <v>ต.ศรีตระกูล</v>
          </cell>
          <cell r="E6351" t="str">
            <v>33140</v>
          </cell>
        </row>
        <row r="6352">
          <cell r="C6352" t="str">
            <v>อ.ขุขันธ์</v>
          </cell>
          <cell r="D6352" t="str">
            <v>ต.ศรีสะอาด</v>
          </cell>
          <cell r="E6352" t="str">
            <v>33140</v>
          </cell>
        </row>
        <row r="6353">
          <cell r="C6353" t="str">
            <v>อ.ขุขันธ์</v>
          </cell>
          <cell r="D6353" t="str">
            <v>ต.ละลม</v>
          </cell>
          <cell r="E6353" t="str">
            <v>โปรดระบุ</v>
          </cell>
        </row>
        <row r="6354">
          <cell r="C6354" t="str">
            <v>อ.ไพรบึง</v>
          </cell>
          <cell r="D6354" t="str">
            <v>ต.ไพรบึง</v>
          </cell>
          <cell r="E6354" t="str">
            <v>33180</v>
          </cell>
        </row>
        <row r="6355">
          <cell r="C6355" t="str">
            <v>อ.ไพรบึง</v>
          </cell>
          <cell r="D6355" t="str">
            <v>ต.ดินแดง</v>
          </cell>
          <cell r="E6355" t="str">
            <v>33180</v>
          </cell>
        </row>
        <row r="6356">
          <cell r="C6356" t="str">
            <v>อ.ไพรบึง</v>
          </cell>
          <cell r="D6356" t="str">
            <v>ต.ปราสาทเยอ</v>
          </cell>
          <cell r="E6356" t="str">
            <v>33180</v>
          </cell>
        </row>
        <row r="6357">
          <cell r="C6357" t="str">
            <v>อ.ไพรบึง</v>
          </cell>
          <cell r="D6357" t="str">
            <v>ต.สำโรงพลัน</v>
          </cell>
          <cell r="E6357" t="str">
            <v>33180</v>
          </cell>
        </row>
        <row r="6358">
          <cell r="C6358" t="str">
            <v>อ.ไพรบึง</v>
          </cell>
          <cell r="D6358" t="str">
            <v>ต.สุขสวัสดิ์</v>
          </cell>
          <cell r="E6358" t="str">
            <v>33180</v>
          </cell>
        </row>
        <row r="6359">
          <cell r="C6359" t="str">
            <v>อ.ไพรบึง</v>
          </cell>
          <cell r="D6359" t="str">
            <v>ต.โนนปูน</v>
          </cell>
          <cell r="E6359" t="str">
            <v>33180</v>
          </cell>
        </row>
        <row r="6360">
          <cell r="C6360" t="str">
            <v>อ.ปรางค์กู่</v>
          </cell>
          <cell r="D6360" t="str">
            <v>ต.พิมาย</v>
          </cell>
          <cell r="E6360" t="str">
            <v>33170</v>
          </cell>
        </row>
        <row r="6361">
          <cell r="C6361" t="str">
            <v>อ.ปรางค์กู่</v>
          </cell>
          <cell r="D6361" t="str">
            <v>ต.กู่</v>
          </cell>
          <cell r="E6361" t="str">
            <v>33170</v>
          </cell>
        </row>
        <row r="6362">
          <cell r="C6362" t="str">
            <v>อ.ปรางค์กู่</v>
          </cell>
          <cell r="D6362" t="str">
            <v>ต.หนองเชียงทูน</v>
          </cell>
          <cell r="E6362" t="str">
            <v>33170</v>
          </cell>
        </row>
        <row r="6363">
          <cell r="C6363" t="str">
            <v>อ.ปรางค์กู่</v>
          </cell>
          <cell r="D6363" t="str">
            <v>ต.ตูม</v>
          </cell>
          <cell r="E6363" t="str">
            <v>33170</v>
          </cell>
        </row>
        <row r="6364">
          <cell r="C6364" t="str">
            <v>อ.ปรางค์กู่</v>
          </cell>
          <cell r="D6364" t="str">
            <v>ต.สมอ</v>
          </cell>
          <cell r="E6364" t="str">
            <v>33170</v>
          </cell>
        </row>
        <row r="6365">
          <cell r="C6365" t="str">
            <v>อ.ปรางค์กู่</v>
          </cell>
          <cell r="D6365" t="str">
            <v>ต.โพธิ์ศรี</v>
          </cell>
          <cell r="E6365" t="str">
            <v>33170</v>
          </cell>
        </row>
        <row r="6366">
          <cell r="C6366" t="str">
            <v>อ.ปรางค์กู่</v>
          </cell>
          <cell r="D6366" t="str">
            <v>ต.สำโรงปราสาท</v>
          </cell>
          <cell r="E6366" t="str">
            <v>33170</v>
          </cell>
        </row>
        <row r="6367">
          <cell r="C6367" t="str">
            <v>อ.ปรางค์กู่</v>
          </cell>
          <cell r="D6367" t="str">
            <v>ต.ดู่</v>
          </cell>
          <cell r="E6367" t="str">
            <v>33170</v>
          </cell>
        </row>
        <row r="6368">
          <cell r="C6368" t="str">
            <v>อ.ปรางค์กู่</v>
          </cell>
          <cell r="D6368" t="str">
            <v>ต.สวาย</v>
          </cell>
          <cell r="E6368" t="str">
            <v>33170</v>
          </cell>
        </row>
        <row r="6369">
          <cell r="C6369" t="str">
            <v>อ.ปรางค์กู่</v>
          </cell>
          <cell r="D6369" t="str">
            <v>ต.พิมายเหนือ</v>
          </cell>
          <cell r="E6369" t="str">
            <v>33170</v>
          </cell>
        </row>
        <row r="6370">
          <cell r="C6370" t="str">
            <v>อ.ขุนหาญ</v>
          </cell>
          <cell r="D6370" t="str">
            <v>ต.สิ</v>
          </cell>
          <cell r="E6370" t="str">
            <v>33150</v>
          </cell>
        </row>
        <row r="6371">
          <cell r="C6371" t="str">
            <v>อ.ขุนหาญ</v>
          </cell>
          <cell r="D6371" t="str">
            <v>ต.บักดอง</v>
          </cell>
          <cell r="E6371" t="str">
            <v>33150</v>
          </cell>
        </row>
        <row r="6372">
          <cell r="C6372" t="str">
            <v>อ.ขุนหาญ</v>
          </cell>
          <cell r="D6372" t="str">
            <v>ต.พราน</v>
          </cell>
          <cell r="E6372" t="str">
            <v>33150</v>
          </cell>
        </row>
        <row r="6373">
          <cell r="C6373" t="str">
            <v>อ.ขุนหาญ</v>
          </cell>
          <cell r="D6373" t="str">
            <v>ต.โพธิ์วงศ์</v>
          </cell>
          <cell r="E6373" t="str">
            <v>33150</v>
          </cell>
        </row>
        <row r="6374">
          <cell r="C6374" t="str">
            <v>อ.ขุนหาญ</v>
          </cell>
          <cell r="D6374" t="str">
            <v>ต.ไพร</v>
          </cell>
          <cell r="E6374" t="str">
            <v>33150</v>
          </cell>
        </row>
        <row r="6375">
          <cell r="C6375" t="str">
            <v>อ.ขุนหาญ</v>
          </cell>
          <cell r="D6375" t="str">
            <v>ต.กระหวัน</v>
          </cell>
          <cell r="E6375" t="str">
            <v>33150</v>
          </cell>
        </row>
        <row r="6376">
          <cell r="C6376" t="str">
            <v>อ.ขุนหาญ</v>
          </cell>
          <cell r="D6376" t="str">
            <v>ต.ขุนหาญ</v>
          </cell>
          <cell r="E6376" t="str">
            <v>33150</v>
          </cell>
        </row>
        <row r="6377">
          <cell r="C6377" t="str">
            <v>อ.ขุนหาญ</v>
          </cell>
          <cell r="D6377" t="str">
            <v>ต.โนนสูง</v>
          </cell>
          <cell r="E6377" t="str">
            <v>33150</v>
          </cell>
        </row>
        <row r="6378">
          <cell r="C6378" t="str">
            <v>อ.ขุนหาญ</v>
          </cell>
          <cell r="D6378" t="str">
            <v>ต.กันทรอม</v>
          </cell>
          <cell r="E6378" t="str">
            <v>33150</v>
          </cell>
        </row>
        <row r="6379">
          <cell r="C6379" t="str">
            <v>อ.ขุนหาญ</v>
          </cell>
          <cell r="D6379" t="str">
            <v>ต.ภูฝ้าย</v>
          </cell>
          <cell r="E6379" t="str">
            <v>33150</v>
          </cell>
        </row>
        <row r="6380">
          <cell r="C6380" t="str">
            <v>อ.ขุนหาญ</v>
          </cell>
          <cell r="D6380" t="str">
            <v>ต.โพธิ์กระสังข์</v>
          </cell>
          <cell r="E6380" t="str">
            <v>33150</v>
          </cell>
        </row>
        <row r="6381">
          <cell r="C6381" t="str">
            <v>อ.ขุนหาญ</v>
          </cell>
          <cell r="D6381" t="str">
            <v>ต.ห้วยจันทร์</v>
          </cell>
          <cell r="E6381" t="str">
            <v>33150</v>
          </cell>
        </row>
        <row r="6382">
          <cell r="C6382" t="str">
            <v>อ.ราษีไศล</v>
          </cell>
          <cell r="D6382" t="str">
            <v>ต.เมืองคง</v>
          </cell>
          <cell r="E6382" t="str">
            <v>33160</v>
          </cell>
        </row>
        <row r="6383">
          <cell r="C6383" t="str">
            <v>อ.ราษีไศล</v>
          </cell>
          <cell r="D6383" t="str">
            <v>ต.เมืองแคน</v>
          </cell>
          <cell r="E6383" t="str">
            <v>33160</v>
          </cell>
        </row>
        <row r="6384">
          <cell r="C6384" t="str">
            <v>อ.ราษีไศล</v>
          </cell>
          <cell r="D6384" t="str">
            <v>ต.หนองแค</v>
          </cell>
          <cell r="E6384" t="str">
            <v>33160</v>
          </cell>
        </row>
        <row r="6385">
          <cell r="C6385" t="str">
            <v>อ.ราษีไศล</v>
          </cell>
          <cell r="D6385" t="str">
            <v>ต.กุง</v>
          </cell>
          <cell r="E6385" t="str">
            <v>โปรดระบุ</v>
          </cell>
        </row>
        <row r="6386">
          <cell r="C6386" t="str">
            <v>อ.ราษีไศล</v>
          </cell>
          <cell r="D6386" t="str">
            <v>ต.คลีกลิ้ง</v>
          </cell>
          <cell r="E6386" t="str">
            <v>โปรดระบุ</v>
          </cell>
        </row>
        <row r="6387">
          <cell r="C6387" t="str">
            <v>อ.ราษีไศล</v>
          </cell>
          <cell r="D6387" t="str">
            <v>ต.จิกสังข์ทอง</v>
          </cell>
          <cell r="E6387" t="str">
            <v>33160</v>
          </cell>
        </row>
        <row r="6388">
          <cell r="C6388" t="str">
            <v>อ.ราษีไศล</v>
          </cell>
          <cell r="D6388" t="str">
            <v>ต.ด่าน</v>
          </cell>
          <cell r="E6388" t="str">
            <v>33160</v>
          </cell>
        </row>
        <row r="6389">
          <cell r="C6389" t="str">
            <v>อ.ราษีไศล</v>
          </cell>
          <cell r="D6389" t="str">
            <v>ต.ดู่</v>
          </cell>
          <cell r="E6389" t="str">
            <v>33160</v>
          </cell>
        </row>
        <row r="6390">
          <cell r="C6390" t="str">
            <v>อ.ราษีไศล</v>
          </cell>
          <cell r="D6390" t="str">
            <v>ต.หนองอึ่ง</v>
          </cell>
          <cell r="E6390" t="str">
            <v>33160</v>
          </cell>
        </row>
        <row r="6391">
          <cell r="C6391" t="str">
            <v>อ.ราษีไศล</v>
          </cell>
          <cell r="D6391" t="str">
            <v>ต.บัวหุ่ง</v>
          </cell>
          <cell r="E6391" t="str">
            <v>33160</v>
          </cell>
        </row>
        <row r="6392">
          <cell r="C6392" t="str">
            <v>อ.ราษีไศล</v>
          </cell>
          <cell r="D6392" t="str">
            <v>ต.ไผ่</v>
          </cell>
          <cell r="E6392" t="str">
            <v>33160</v>
          </cell>
        </row>
        <row r="6393">
          <cell r="C6393" t="str">
            <v>อ.ราษีไศล</v>
          </cell>
          <cell r="D6393" t="str">
            <v>ต.ส้มป่อย</v>
          </cell>
          <cell r="E6393" t="str">
            <v>33160</v>
          </cell>
        </row>
        <row r="6394">
          <cell r="C6394" t="str">
            <v>อ.ราษีไศล</v>
          </cell>
          <cell r="D6394" t="str">
            <v>ต.หนองหมี</v>
          </cell>
          <cell r="E6394" t="str">
            <v>33160</v>
          </cell>
        </row>
        <row r="6395">
          <cell r="C6395" t="str">
            <v>อ.ราษีไศล</v>
          </cell>
          <cell r="D6395" t="str">
            <v>ต.หว้านคำ</v>
          </cell>
          <cell r="E6395" t="str">
            <v>33160</v>
          </cell>
        </row>
        <row r="6396">
          <cell r="C6396" t="str">
            <v>อ.ราษีไศล</v>
          </cell>
          <cell r="D6396" t="str">
            <v>ต.สร้างปี่</v>
          </cell>
          <cell r="E6396" t="str">
            <v>33160</v>
          </cell>
        </row>
        <row r="6397">
          <cell r="C6397" t="str">
            <v>อ.ราษีไศล</v>
          </cell>
          <cell r="D6397" t="str">
            <v>ต.โจดม่วง</v>
          </cell>
          <cell r="E6397" t="str">
            <v>โปรดระบุ</v>
          </cell>
        </row>
        <row r="6398">
          <cell r="C6398" t="str">
            <v>อ.ราษีไศล</v>
          </cell>
          <cell r="D6398" t="str">
            <v>ต.หนองบัวดง</v>
          </cell>
          <cell r="E6398" t="str">
            <v>โปรดระบุ</v>
          </cell>
        </row>
        <row r="6399">
          <cell r="C6399" t="str">
            <v>อ.อุทุมพรพิสัย</v>
          </cell>
          <cell r="D6399" t="str">
            <v>ต.กำแพง</v>
          </cell>
          <cell r="E6399" t="str">
            <v>33120</v>
          </cell>
        </row>
        <row r="6400">
          <cell r="C6400" t="str">
            <v>อ.อุทุมพรพิสัย</v>
          </cell>
          <cell r="D6400" t="str">
            <v>ต.อี่หล่ำ</v>
          </cell>
          <cell r="E6400" t="str">
            <v>33120</v>
          </cell>
        </row>
        <row r="6401">
          <cell r="C6401" t="str">
            <v>อ.อุทุมพรพิสัย</v>
          </cell>
          <cell r="D6401" t="str">
            <v>ต.ก้านเหลือง</v>
          </cell>
          <cell r="E6401" t="str">
            <v>33120</v>
          </cell>
        </row>
        <row r="6402">
          <cell r="C6402" t="str">
            <v>อ.อุทุมพรพิสัย</v>
          </cell>
          <cell r="D6402" t="str">
            <v>ต.ทุ่งไชย</v>
          </cell>
          <cell r="E6402" t="str">
            <v>33120</v>
          </cell>
        </row>
        <row r="6403">
          <cell r="C6403" t="str">
            <v>อ.อุทุมพรพิสัย</v>
          </cell>
          <cell r="D6403" t="str">
            <v>ต.สำโรง</v>
          </cell>
          <cell r="E6403" t="str">
            <v>33120</v>
          </cell>
        </row>
        <row r="6404">
          <cell r="C6404" t="str">
            <v>อ.อุทุมพรพิสัย</v>
          </cell>
          <cell r="D6404" t="str">
            <v>ต.แขม</v>
          </cell>
          <cell r="E6404" t="str">
            <v>33120</v>
          </cell>
        </row>
        <row r="6405">
          <cell r="C6405" t="str">
            <v>อ.อุทุมพรพิสัย</v>
          </cell>
          <cell r="D6405" t="str">
            <v>ต.หนองไฮ</v>
          </cell>
          <cell r="E6405" t="str">
            <v>33120</v>
          </cell>
        </row>
        <row r="6406">
          <cell r="C6406" t="str">
            <v>อ.อุทุมพรพิสัย</v>
          </cell>
          <cell r="D6406" t="str">
            <v>ต.ขะยูง</v>
          </cell>
          <cell r="E6406" t="str">
            <v>33120</v>
          </cell>
        </row>
        <row r="6407">
          <cell r="C6407" t="str">
            <v>อ.อุทุมพรพิสัย</v>
          </cell>
          <cell r="D6407" t="str">
            <v>ต.ตาโกน</v>
          </cell>
          <cell r="E6407" t="str">
            <v>โปรดระบุ</v>
          </cell>
        </row>
        <row r="6408">
          <cell r="C6408" t="str">
            <v>อ.อุทุมพรพิสัย</v>
          </cell>
          <cell r="D6408" t="str">
            <v>ต.ตาเกษ</v>
          </cell>
          <cell r="E6408" t="str">
            <v>33120</v>
          </cell>
        </row>
        <row r="6409">
          <cell r="C6409" t="str">
            <v>อ.อุทุมพรพิสัย</v>
          </cell>
          <cell r="D6409" t="str">
            <v>ต.หัวช้าง</v>
          </cell>
          <cell r="E6409" t="str">
            <v>33120</v>
          </cell>
        </row>
        <row r="6410">
          <cell r="C6410" t="str">
            <v>อ.อุทุมพรพิสัย</v>
          </cell>
          <cell r="D6410" t="str">
            <v>ต.รังแร้ง</v>
          </cell>
          <cell r="E6410" t="str">
            <v>33120</v>
          </cell>
        </row>
        <row r="6411">
          <cell r="C6411" t="str">
            <v>อ.อุทุมพรพิสัย</v>
          </cell>
          <cell r="D6411" t="str">
            <v>ต.เมืองจันทร์</v>
          </cell>
          <cell r="E6411" t="str">
            <v>โปรดระบุ</v>
          </cell>
        </row>
        <row r="6412">
          <cell r="C6412" t="str">
            <v>อ.อุทุมพรพิสัย</v>
          </cell>
          <cell r="D6412" t="str">
            <v>ต.แต้</v>
          </cell>
          <cell r="E6412" t="str">
            <v>33120</v>
          </cell>
        </row>
        <row r="6413">
          <cell r="C6413" t="str">
            <v>อ.อุทุมพรพิสัย</v>
          </cell>
          <cell r="D6413" t="str">
            <v>ต.แข้</v>
          </cell>
          <cell r="E6413" t="str">
            <v>33120</v>
          </cell>
        </row>
        <row r="6414">
          <cell r="C6414" t="str">
            <v>อ.อุทุมพรพิสัย</v>
          </cell>
          <cell r="D6414" t="str">
            <v>ต.โพธิ์ชัย</v>
          </cell>
          <cell r="E6414" t="str">
            <v>33120</v>
          </cell>
        </row>
        <row r="6415">
          <cell r="C6415" t="str">
            <v>อ.อุทุมพรพิสัย</v>
          </cell>
          <cell r="D6415" t="str">
            <v>ต.ปะอาว</v>
          </cell>
          <cell r="E6415" t="str">
            <v>33120</v>
          </cell>
        </row>
        <row r="6416">
          <cell r="C6416" t="str">
            <v>อ.อุทุมพรพิสัย</v>
          </cell>
          <cell r="D6416" t="str">
            <v>ต.หนองห้าง</v>
          </cell>
          <cell r="E6416" t="str">
            <v>33120</v>
          </cell>
        </row>
        <row r="6417">
          <cell r="C6417" t="str">
            <v>อ.อุทุมพรพิสัย</v>
          </cell>
          <cell r="D6417" t="str">
            <v>ต.โดด</v>
          </cell>
          <cell r="E6417" t="str">
            <v>โปรดระบุ</v>
          </cell>
        </row>
        <row r="6418">
          <cell r="C6418" t="str">
            <v>อ.อุทุมพรพิสัย</v>
          </cell>
          <cell r="D6418" t="str">
            <v>ต.เสียว</v>
          </cell>
          <cell r="E6418" t="str">
            <v>โปรดระบุ</v>
          </cell>
        </row>
        <row r="6419">
          <cell r="C6419" t="str">
            <v>อ.อุทุมพรพิสัย</v>
          </cell>
          <cell r="D6419" t="str">
            <v>ต.หนองม้า</v>
          </cell>
          <cell r="E6419" t="str">
            <v>โปรดระบุ</v>
          </cell>
        </row>
        <row r="6420">
          <cell r="C6420" t="str">
            <v>อ.อุทุมพรพิสัย</v>
          </cell>
          <cell r="D6420" t="str">
            <v>ต.สระกำแพงใหญ่</v>
          </cell>
          <cell r="E6420" t="str">
            <v>33120</v>
          </cell>
        </row>
        <row r="6421">
          <cell r="C6421" t="str">
            <v>อ.อุทุมพรพิสัย</v>
          </cell>
          <cell r="D6421" t="str">
            <v>ต.หนองใหญ่</v>
          </cell>
          <cell r="E6421" t="str">
            <v>โปรดระบุ</v>
          </cell>
        </row>
        <row r="6422">
          <cell r="C6422" t="str">
            <v>อ.อุทุมพรพิสัย</v>
          </cell>
          <cell r="D6422" t="str">
            <v>ต.โคกหล่าม</v>
          </cell>
          <cell r="E6422" t="str">
            <v>33120</v>
          </cell>
        </row>
        <row r="6423">
          <cell r="C6423" t="str">
            <v>อ.อุทุมพรพิสัย</v>
          </cell>
          <cell r="D6423" t="str">
            <v>ต.โคกจาน</v>
          </cell>
          <cell r="E6423" t="str">
            <v>33120</v>
          </cell>
        </row>
        <row r="6424">
          <cell r="C6424" t="str">
            <v>อ.อุทุมพรพิสัย</v>
          </cell>
          <cell r="D6424" t="str">
            <v>ต.ผือใหญ่</v>
          </cell>
          <cell r="E6424" t="str">
            <v>โปรดระบุ</v>
          </cell>
        </row>
        <row r="6425">
          <cell r="C6425" t="str">
            <v>อ.อุทุมพรพิสัย</v>
          </cell>
          <cell r="D6425" t="str">
            <v>ต.อีเซ</v>
          </cell>
          <cell r="E6425" t="str">
            <v>โปรดระบุ</v>
          </cell>
        </row>
        <row r="6426">
          <cell r="C6426" t="str">
            <v>อ.อุทุมพรพิสัย</v>
          </cell>
          <cell r="D6426" t="str">
            <v>ต.ผักไหม</v>
          </cell>
          <cell r="E6426" t="str">
            <v>โปรดระบุ</v>
          </cell>
        </row>
        <row r="6427">
          <cell r="C6427" t="str">
            <v>อ.อุทุมพรพิสัย</v>
          </cell>
          <cell r="D6427" t="str">
            <v>ต.กล้วยกว้าง</v>
          </cell>
          <cell r="E6427" t="str">
            <v>โปรดระบุ</v>
          </cell>
        </row>
        <row r="6428">
          <cell r="C6428" t="str">
            <v>อ.อุทุมพรพิสัย</v>
          </cell>
          <cell r="D6428" t="str">
            <v>ต.ห้วยทับทัน</v>
          </cell>
          <cell r="E6428" t="str">
            <v>โปรดระบุ</v>
          </cell>
        </row>
        <row r="6429">
          <cell r="C6429" t="str">
            <v>อ.อุทุมพรพิสัย</v>
          </cell>
          <cell r="D6429" t="str">
            <v>ต.เป๊าะ</v>
          </cell>
          <cell r="E6429" t="str">
            <v>โปรดระบุ</v>
          </cell>
        </row>
        <row r="6430">
          <cell r="C6430" t="str">
            <v>อ.บึงบูรพ์</v>
          </cell>
          <cell r="D6430" t="str">
            <v>ต.เป๊าะ</v>
          </cell>
          <cell r="E6430" t="str">
            <v>33220</v>
          </cell>
        </row>
        <row r="6431">
          <cell r="C6431" t="str">
            <v>อ.บึงบูรพ์</v>
          </cell>
          <cell r="D6431" t="str">
            <v>ต.บึงบูรพ์</v>
          </cell>
          <cell r="E6431" t="str">
            <v>33220</v>
          </cell>
        </row>
        <row r="6432">
          <cell r="C6432" t="str">
            <v>อ.ห้วยทับทัน</v>
          </cell>
          <cell r="D6432" t="str">
            <v>ต.ห้วยทับทัน</v>
          </cell>
          <cell r="E6432" t="str">
            <v>33210</v>
          </cell>
        </row>
        <row r="6433">
          <cell r="C6433" t="str">
            <v>อ.ห้วยทับทัน</v>
          </cell>
          <cell r="D6433" t="str">
            <v>ต.เมืองหลวง</v>
          </cell>
          <cell r="E6433" t="str">
            <v>33210</v>
          </cell>
        </row>
        <row r="6434">
          <cell r="C6434" t="str">
            <v>อ.ห้วยทับทัน</v>
          </cell>
          <cell r="D6434" t="str">
            <v>ต.กล้วยกว้าง</v>
          </cell>
          <cell r="E6434" t="str">
            <v>33210</v>
          </cell>
        </row>
        <row r="6435">
          <cell r="C6435" t="str">
            <v>อ.ห้วยทับทัน</v>
          </cell>
          <cell r="D6435" t="str">
            <v>ต.ผักไหม</v>
          </cell>
          <cell r="E6435" t="str">
            <v>33210</v>
          </cell>
        </row>
        <row r="6436">
          <cell r="C6436" t="str">
            <v>อ.ห้วยทับทัน</v>
          </cell>
          <cell r="D6436" t="str">
            <v>ต.จานแสนไชย</v>
          </cell>
          <cell r="E6436" t="str">
            <v>33210</v>
          </cell>
        </row>
        <row r="6437">
          <cell r="C6437" t="str">
            <v>อ.ห้วยทับทัน</v>
          </cell>
          <cell r="D6437" t="str">
            <v>ต.ปราสาท</v>
          </cell>
          <cell r="E6437" t="str">
            <v>33210</v>
          </cell>
        </row>
        <row r="6438">
          <cell r="C6438" t="str">
            <v>อ.โนนคูณ</v>
          </cell>
          <cell r="D6438" t="str">
            <v>ต.โนนค้อ</v>
          </cell>
          <cell r="E6438" t="str">
            <v>33250</v>
          </cell>
        </row>
        <row r="6439">
          <cell r="C6439" t="str">
            <v>อ.โนนคูณ</v>
          </cell>
          <cell r="D6439" t="str">
            <v>ต.บก</v>
          </cell>
          <cell r="E6439" t="str">
            <v>33250</v>
          </cell>
        </row>
        <row r="6440">
          <cell r="C6440" t="str">
            <v>อ.โนนคูณ</v>
          </cell>
          <cell r="D6440" t="str">
            <v>ต.โพธิ์</v>
          </cell>
          <cell r="E6440" t="str">
            <v>33250</v>
          </cell>
        </row>
        <row r="6441">
          <cell r="C6441" t="str">
            <v>อ.โนนคูณ</v>
          </cell>
          <cell r="D6441" t="str">
            <v>ต.หนองกุง</v>
          </cell>
          <cell r="E6441" t="str">
            <v>33250</v>
          </cell>
        </row>
        <row r="6442">
          <cell r="C6442" t="str">
            <v>อ.โนนคูณ</v>
          </cell>
          <cell r="D6442" t="str">
            <v>ต.เหล่ากวาง</v>
          </cell>
          <cell r="E6442" t="str">
            <v>33250</v>
          </cell>
        </row>
        <row r="6443">
          <cell r="C6443" t="str">
            <v>อ.ศรีรัตนะ</v>
          </cell>
          <cell r="D6443" t="str">
            <v>ต.ศรีแก้ว</v>
          </cell>
          <cell r="E6443" t="str">
            <v>33240</v>
          </cell>
        </row>
        <row r="6444">
          <cell r="C6444" t="str">
            <v>อ.ศรีรัตนะ</v>
          </cell>
          <cell r="D6444" t="str">
            <v>ต.พิงพวย</v>
          </cell>
          <cell r="E6444" t="str">
            <v>33240</v>
          </cell>
        </row>
        <row r="6445">
          <cell r="C6445" t="str">
            <v>อ.ศรีรัตนะ</v>
          </cell>
          <cell r="D6445" t="str">
            <v>ต.สระเยาว์</v>
          </cell>
          <cell r="E6445" t="str">
            <v>33240</v>
          </cell>
        </row>
        <row r="6446">
          <cell r="C6446" t="str">
            <v>อ.ศรีรัตนะ</v>
          </cell>
          <cell r="D6446" t="str">
            <v>ต.ตูม</v>
          </cell>
          <cell r="E6446" t="str">
            <v>33240</v>
          </cell>
        </row>
        <row r="6447">
          <cell r="C6447" t="str">
            <v>อ.ศรีรัตนะ</v>
          </cell>
          <cell r="D6447" t="str">
            <v>ต.เสื่องข้าว</v>
          </cell>
          <cell r="E6447" t="str">
            <v>33240</v>
          </cell>
        </row>
        <row r="6448">
          <cell r="C6448" t="str">
            <v>อ.ศรีรัตนะ</v>
          </cell>
          <cell r="D6448" t="str">
            <v>ต.ศรีโนนงาม</v>
          </cell>
          <cell r="E6448" t="str">
            <v>33240</v>
          </cell>
        </row>
        <row r="6449">
          <cell r="C6449" t="str">
            <v>อ.ศรีรัตนะ</v>
          </cell>
          <cell r="D6449" t="str">
            <v>ต.สะพุง</v>
          </cell>
          <cell r="E6449" t="str">
            <v>33240</v>
          </cell>
        </row>
        <row r="6450">
          <cell r="C6450" t="str">
            <v>อ.น้ำเกลี้ยง</v>
          </cell>
          <cell r="D6450" t="str">
            <v>ต.น้ำเกลี้ยง</v>
          </cell>
          <cell r="E6450" t="str">
            <v>33130</v>
          </cell>
        </row>
        <row r="6451">
          <cell r="C6451" t="str">
            <v>อ.น้ำเกลี้ยง</v>
          </cell>
          <cell r="D6451" t="str">
            <v>ต.ละเอาะ</v>
          </cell>
          <cell r="E6451" t="str">
            <v>33130</v>
          </cell>
        </row>
        <row r="6452">
          <cell r="C6452" t="str">
            <v>อ.น้ำเกลี้ยง</v>
          </cell>
          <cell r="D6452" t="str">
            <v>ต.ตองปิด</v>
          </cell>
          <cell r="E6452" t="str">
            <v>33130</v>
          </cell>
        </row>
        <row r="6453">
          <cell r="C6453" t="str">
            <v>อ.น้ำเกลี้ยง</v>
          </cell>
          <cell r="D6453" t="str">
            <v>ต.เขิน</v>
          </cell>
          <cell r="E6453" t="str">
            <v>33130</v>
          </cell>
        </row>
        <row r="6454">
          <cell r="C6454" t="str">
            <v>อ.น้ำเกลี้ยง</v>
          </cell>
          <cell r="D6454" t="str">
            <v>ต.รุ่งระวี</v>
          </cell>
          <cell r="E6454" t="str">
            <v>33130</v>
          </cell>
        </row>
        <row r="6455">
          <cell r="C6455" t="str">
            <v>อ.น้ำเกลี้ยง</v>
          </cell>
          <cell r="D6455" t="str">
            <v>ต.คูบ</v>
          </cell>
          <cell r="E6455" t="str">
            <v>33130</v>
          </cell>
        </row>
        <row r="6456">
          <cell r="C6456" t="str">
            <v>อ.วังหิน</v>
          </cell>
          <cell r="D6456" t="str">
            <v>ต.บุสูง</v>
          </cell>
          <cell r="E6456" t="str">
            <v>33270</v>
          </cell>
        </row>
        <row r="6457">
          <cell r="C6457" t="str">
            <v>อ.วังหิน</v>
          </cell>
          <cell r="D6457" t="str">
            <v>ต.ธาตุ</v>
          </cell>
          <cell r="E6457" t="str">
            <v>33270</v>
          </cell>
        </row>
        <row r="6458">
          <cell r="C6458" t="str">
            <v>อ.วังหิน</v>
          </cell>
          <cell r="D6458" t="str">
            <v>ต.ดวนใหญ่</v>
          </cell>
          <cell r="E6458" t="str">
            <v>33270</v>
          </cell>
        </row>
        <row r="6459">
          <cell r="C6459" t="str">
            <v>อ.วังหิน</v>
          </cell>
          <cell r="D6459" t="str">
            <v>ต.บ่อแก้ว</v>
          </cell>
          <cell r="E6459" t="str">
            <v>33270</v>
          </cell>
        </row>
        <row r="6460">
          <cell r="C6460" t="str">
            <v>อ.วังหิน</v>
          </cell>
          <cell r="D6460" t="str">
            <v>ต.ศรีสำราญ</v>
          </cell>
          <cell r="E6460" t="str">
            <v>33270</v>
          </cell>
        </row>
        <row r="6461">
          <cell r="C6461" t="str">
            <v>อ.วังหิน</v>
          </cell>
          <cell r="D6461" t="str">
            <v>ต.ทุ่งสว่าง</v>
          </cell>
          <cell r="E6461" t="str">
            <v>33270</v>
          </cell>
        </row>
        <row r="6462">
          <cell r="C6462" t="str">
            <v>อ.วังหิน</v>
          </cell>
          <cell r="D6462" t="str">
            <v>ต.วังหิน</v>
          </cell>
          <cell r="E6462" t="str">
            <v>33270</v>
          </cell>
        </row>
        <row r="6463">
          <cell r="C6463" t="str">
            <v>อ.วังหิน</v>
          </cell>
          <cell r="D6463" t="str">
            <v>ต.โพนยาง</v>
          </cell>
          <cell r="E6463" t="str">
            <v>33270</v>
          </cell>
        </row>
        <row r="6464">
          <cell r="C6464" t="str">
            <v>อ.ภูสิงห์</v>
          </cell>
          <cell r="D6464" t="str">
            <v>ต.โคกตาล</v>
          </cell>
          <cell r="E6464" t="str">
            <v>33140</v>
          </cell>
        </row>
        <row r="6465">
          <cell r="C6465" t="str">
            <v>อ.ภูสิงห์</v>
          </cell>
          <cell r="D6465" t="str">
            <v>ต.ห้วยตามอญ</v>
          </cell>
          <cell r="E6465" t="str">
            <v>33140</v>
          </cell>
        </row>
        <row r="6466">
          <cell r="C6466" t="str">
            <v>อ.ภูสิงห์</v>
          </cell>
          <cell r="D6466" t="str">
            <v>ต.ห้วยตึ๊กชู</v>
          </cell>
          <cell r="E6466" t="str">
            <v>33140</v>
          </cell>
        </row>
        <row r="6467">
          <cell r="C6467" t="str">
            <v>อ.ภูสิงห์</v>
          </cell>
          <cell r="D6467" t="str">
            <v>ต.ละลม</v>
          </cell>
          <cell r="E6467" t="str">
            <v>33140</v>
          </cell>
        </row>
        <row r="6468">
          <cell r="C6468" t="str">
            <v>อ.ภูสิงห์</v>
          </cell>
          <cell r="D6468" t="str">
            <v>ต.ตะเคียนราม</v>
          </cell>
          <cell r="E6468" t="str">
            <v>33140</v>
          </cell>
        </row>
        <row r="6469">
          <cell r="C6469" t="str">
            <v>อ.ภูสิงห์</v>
          </cell>
          <cell r="D6469" t="str">
            <v>ต.ดงรัก</v>
          </cell>
          <cell r="E6469" t="str">
            <v>33140</v>
          </cell>
        </row>
        <row r="6470">
          <cell r="C6470" t="str">
            <v>อ.ภูสิงห์</v>
          </cell>
          <cell r="D6470" t="str">
            <v>ต.ไพรพัฒนา</v>
          </cell>
          <cell r="E6470" t="str">
            <v>33140</v>
          </cell>
        </row>
        <row r="6471">
          <cell r="C6471" t="str">
            <v>อ.เมืองจันทร์</v>
          </cell>
          <cell r="D6471" t="str">
            <v>ต.เมืองจันทร์</v>
          </cell>
          <cell r="E6471" t="str">
            <v>33120</v>
          </cell>
        </row>
        <row r="6472">
          <cell r="C6472" t="str">
            <v>อ.เมืองจันทร์</v>
          </cell>
          <cell r="D6472" t="str">
            <v>ต.ตาโกน</v>
          </cell>
          <cell r="E6472" t="str">
            <v>33120</v>
          </cell>
        </row>
        <row r="6473">
          <cell r="C6473" t="str">
            <v>อ.เมืองจันทร์</v>
          </cell>
          <cell r="D6473" t="str">
            <v>ต.หนองใหญ่</v>
          </cell>
          <cell r="E6473" t="str">
            <v>33120</v>
          </cell>
        </row>
        <row r="6474">
          <cell r="C6474" t="str">
            <v>อ.เบญจลักษ์</v>
          </cell>
          <cell r="D6474" t="str">
            <v>ต.เสียว</v>
          </cell>
          <cell r="E6474" t="str">
            <v>33110</v>
          </cell>
        </row>
        <row r="6475">
          <cell r="C6475" t="str">
            <v>อ.เบญจลักษ์</v>
          </cell>
          <cell r="D6475" t="str">
            <v>ต.หนองหว้า</v>
          </cell>
          <cell r="E6475" t="str">
            <v>33110</v>
          </cell>
        </row>
        <row r="6476">
          <cell r="C6476" t="str">
            <v>อ.เบญจลักษ์</v>
          </cell>
          <cell r="D6476" t="str">
            <v>ต.หนองงูเหลือม</v>
          </cell>
          <cell r="E6476" t="str">
            <v>33110</v>
          </cell>
        </row>
        <row r="6477">
          <cell r="C6477" t="str">
            <v>อ.เบญจลักษ์</v>
          </cell>
          <cell r="D6477" t="str">
            <v>ต.หนองฮาง</v>
          </cell>
          <cell r="E6477" t="str">
            <v>33110</v>
          </cell>
        </row>
        <row r="6478">
          <cell r="C6478" t="str">
            <v>อ.เบญจลักษ์</v>
          </cell>
          <cell r="D6478" t="str">
            <v>ต.ท่าคล้อ</v>
          </cell>
          <cell r="E6478" t="str">
            <v>33110</v>
          </cell>
        </row>
        <row r="6479">
          <cell r="C6479" t="str">
            <v>อ.พยุห์</v>
          </cell>
          <cell r="D6479" t="str">
            <v>ต.พยุห์</v>
          </cell>
          <cell r="E6479" t="str">
            <v>33230</v>
          </cell>
        </row>
        <row r="6480">
          <cell r="C6480" t="str">
            <v>อ.พยุห์</v>
          </cell>
          <cell r="D6480" t="str">
            <v>ต.พรหมสวัสดิ์</v>
          </cell>
          <cell r="E6480" t="str">
            <v>33230</v>
          </cell>
        </row>
        <row r="6481">
          <cell r="C6481" t="str">
            <v>อ.พยุห์</v>
          </cell>
          <cell r="D6481" t="str">
            <v>ต.ตำแย</v>
          </cell>
          <cell r="E6481" t="str">
            <v>33230</v>
          </cell>
        </row>
        <row r="6482">
          <cell r="C6482" t="str">
            <v>อ.พยุห์</v>
          </cell>
          <cell r="D6482" t="str">
            <v>ต.โนนเพ็ก</v>
          </cell>
          <cell r="E6482" t="str">
            <v>33230</v>
          </cell>
        </row>
        <row r="6483">
          <cell r="C6483" t="str">
            <v>อ.พยุห์</v>
          </cell>
          <cell r="D6483" t="str">
            <v>ต.หนองค้า</v>
          </cell>
          <cell r="E6483" t="str">
            <v>33230</v>
          </cell>
        </row>
        <row r="6484">
          <cell r="C6484" t="str">
            <v>อ.โพธิ์ศรีสุวรรณ</v>
          </cell>
          <cell r="D6484" t="str">
            <v>ต.โดด</v>
          </cell>
          <cell r="E6484" t="str">
            <v>33120</v>
          </cell>
        </row>
        <row r="6485">
          <cell r="C6485" t="str">
            <v>อ.โพธิ์ศรีสุวรรณ</v>
          </cell>
          <cell r="D6485" t="str">
            <v>ต.เสียว</v>
          </cell>
          <cell r="E6485" t="str">
            <v>33120</v>
          </cell>
        </row>
        <row r="6486">
          <cell r="C6486" t="str">
            <v>อ.โพธิ์ศรีสุวรรณ</v>
          </cell>
          <cell r="D6486" t="str">
            <v>ต.หนองม้า</v>
          </cell>
          <cell r="E6486" t="str">
            <v>33120</v>
          </cell>
        </row>
        <row r="6487">
          <cell r="C6487" t="str">
            <v>อ.โพธิ์ศรีสุวรรณ</v>
          </cell>
          <cell r="D6487" t="str">
            <v>ต.ผือใหญ่</v>
          </cell>
          <cell r="E6487" t="str">
            <v>33120</v>
          </cell>
        </row>
        <row r="6488">
          <cell r="C6488" t="str">
            <v>อ.โพธิ์ศรีสุวรรณ</v>
          </cell>
          <cell r="D6488" t="str">
            <v>ต.อีเซ</v>
          </cell>
          <cell r="E6488" t="str">
            <v>33120</v>
          </cell>
        </row>
        <row r="6489">
          <cell r="C6489" t="str">
            <v>อ.ศิลาลาด</v>
          </cell>
          <cell r="D6489" t="str">
            <v>ต.กุง</v>
          </cell>
          <cell r="E6489" t="str">
            <v>33160</v>
          </cell>
        </row>
        <row r="6490">
          <cell r="C6490" t="str">
            <v>อ.ศิลาลาด</v>
          </cell>
          <cell r="D6490" t="str">
            <v>ต.คลีกลิ้ง</v>
          </cell>
          <cell r="E6490" t="str">
            <v>33160</v>
          </cell>
        </row>
        <row r="6491">
          <cell r="C6491" t="str">
            <v>อ.ศิลาลาด</v>
          </cell>
          <cell r="D6491" t="str">
            <v>ต.หนองบัวดง</v>
          </cell>
          <cell r="E6491" t="str">
            <v>33160</v>
          </cell>
        </row>
        <row r="6492">
          <cell r="C6492" t="str">
            <v>อ.ศิลาลาด</v>
          </cell>
          <cell r="D6492" t="str">
            <v>ต.โจดม่วง</v>
          </cell>
          <cell r="E6492" t="str">
            <v>33160</v>
          </cell>
        </row>
        <row r="6493">
          <cell r="C6493" t="str">
            <v>อ.เมืองสกลนคร</v>
          </cell>
          <cell r="D6493" t="str">
            <v>ต.ธาตุเชิงชุม</v>
          </cell>
          <cell r="E6493" t="str">
            <v>47000</v>
          </cell>
        </row>
        <row r="6494">
          <cell r="C6494" t="str">
            <v>อ.เมืองสกลนคร</v>
          </cell>
          <cell r="D6494" t="str">
            <v>ต.ขมิ้น</v>
          </cell>
          <cell r="E6494" t="str">
            <v>47220</v>
          </cell>
        </row>
        <row r="6495">
          <cell r="C6495" t="str">
            <v>อ.เมืองสกลนคร</v>
          </cell>
          <cell r="D6495" t="str">
            <v>ต.งิ้วด่อน</v>
          </cell>
          <cell r="E6495" t="str">
            <v>47000</v>
          </cell>
        </row>
        <row r="6496">
          <cell r="C6496" t="str">
            <v>อ.เมืองสกลนคร</v>
          </cell>
          <cell r="D6496" t="str">
            <v>ต.โนนหอม</v>
          </cell>
          <cell r="E6496" t="str">
            <v>47000</v>
          </cell>
        </row>
        <row r="6497">
          <cell r="C6497" t="str">
            <v>อ.เมืองสกลนคร</v>
          </cell>
          <cell r="D6497" t="str">
            <v>ต.นาตงวัฒนา</v>
          </cell>
          <cell r="E6497" t="str">
            <v>โปรดระบุ</v>
          </cell>
        </row>
        <row r="6498">
          <cell r="C6498" t="str">
            <v>อ.เมืองสกลนคร</v>
          </cell>
          <cell r="D6498" t="str">
            <v>ต.เชียงเครือ</v>
          </cell>
          <cell r="E6498" t="str">
            <v>47000</v>
          </cell>
        </row>
        <row r="6499">
          <cell r="C6499" t="str">
            <v>อ.เมืองสกลนคร</v>
          </cell>
          <cell r="D6499" t="str">
            <v>ต.ท่าแร่</v>
          </cell>
          <cell r="E6499" t="str">
            <v>47000</v>
          </cell>
        </row>
        <row r="6500">
          <cell r="C6500" t="str">
            <v>อ.เมืองสกลนคร</v>
          </cell>
          <cell r="D6500" t="str">
            <v>ต.บ้านโพน</v>
          </cell>
          <cell r="E6500" t="str">
            <v>โปรดระบุ</v>
          </cell>
        </row>
        <row r="6501">
          <cell r="C6501" t="str">
            <v>อ.เมืองสกลนคร</v>
          </cell>
          <cell r="D6501" t="str">
            <v>ต.ม่วงลาย</v>
          </cell>
          <cell r="E6501" t="str">
            <v>47000</v>
          </cell>
        </row>
        <row r="6502">
          <cell r="C6502" t="str">
            <v>อ.เมืองสกลนคร</v>
          </cell>
          <cell r="D6502" t="str">
            <v>ต.กกปลาซิว</v>
          </cell>
          <cell r="E6502" t="str">
            <v>โปรดระบุ</v>
          </cell>
        </row>
        <row r="6503">
          <cell r="C6503" t="str">
            <v>อ.เมืองสกลนคร</v>
          </cell>
          <cell r="D6503" t="str">
            <v>ต.ดงชน</v>
          </cell>
          <cell r="E6503" t="str">
            <v>47000</v>
          </cell>
        </row>
        <row r="6504">
          <cell r="C6504" t="str">
            <v>อ.เมืองสกลนคร</v>
          </cell>
          <cell r="D6504" t="str">
            <v>ต.ห้วยยาง</v>
          </cell>
          <cell r="E6504" t="str">
            <v>47000</v>
          </cell>
        </row>
        <row r="6505">
          <cell r="C6505" t="str">
            <v>อ.เมืองสกลนคร</v>
          </cell>
          <cell r="D6505" t="str">
            <v>ต.พังขว้าง</v>
          </cell>
          <cell r="E6505" t="str">
            <v>47000</v>
          </cell>
        </row>
        <row r="6506">
          <cell r="C6506" t="str">
            <v>อ.เมืองสกลนคร</v>
          </cell>
          <cell r="D6506" t="str">
            <v>ต.นาแก้ว</v>
          </cell>
          <cell r="E6506" t="str">
            <v>โปรดระบุ</v>
          </cell>
        </row>
        <row r="6507">
          <cell r="C6507" t="str">
            <v>อ.เมืองสกลนคร</v>
          </cell>
          <cell r="D6507" t="str">
            <v>ต.ดงมะไฟ</v>
          </cell>
          <cell r="E6507" t="str">
            <v>47000</v>
          </cell>
        </row>
        <row r="6508">
          <cell r="C6508" t="str">
            <v>อ.เมืองสกลนคร</v>
          </cell>
          <cell r="D6508" t="str">
            <v>ต.ธาตุนาเวง</v>
          </cell>
          <cell r="E6508" t="str">
            <v>47000</v>
          </cell>
        </row>
        <row r="6509">
          <cell r="C6509" t="str">
            <v>อ.เมืองสกลนคร</v>
          </cell>
          <cell r="D6509" t="str">
            <v>ต.เหล่าปอแดง</v>
          </cell>
          <cell r="E6509" t="str">
            <v>47000</v>
          </cell>
        </row>
        <row r="6510">
          <cell r="C6510" t="str">
            <v>อ.เมืองสกลนคร</v>
          </cell>
          <cell r="D6510" t="str">
            <v>ต.หนองลาด</v>
          </cell>
          <cell r="E6510" t="str">
            <v>47220</v>
          </cell>
        </row>
        <row r="6511">
          <cell r="C6511" t="str">
            <v>อ.เมืองสกลนคร</v>
          </cell>
          <cell r="D6511" t="str">
            <v>ต.บ้านแป้น</v>
          </cell>
          <cell r="E6511" t="str">
            <v>โปรดระบุ</v>
          </cell>
        </row>
        <row r="6512">
          <cell r="C6512" t="str">
            <v>อ.เมืองสกลนคร</v>
          </cell>
          <cell r="D6512" t="str">
            <v>ต.ฮางโฮง</v>
          </cell>
          <cell r="E6512" t="str">
            <v>47000</v>
          </cell>
        </row>
        <row r="6513">
          <cell r="C6513" t="str">
            <v>อ.เมืองสกลนคร</v>
          </cell>
          <cell r="D6513" t="str">
            <v>ต.โคกก่อง</v>
          </cell>
          <cell r="E6513" t="str">
            <v>47000</v>
          </cell>
        </row>
        <row r="6514">
          <cell r="C6514" t="str">
            <v>อ.เมืองสกลนคร</v>
          </cell>
          <cell r="D6514" t="str">
            <v>ต.นาตงวัฒนา</v>
          </cell>
          <cell r="E6514" t="str">
            <v>โปรดระบุ</v>
          </cell>
        </row>
        <row r="6515">
          <cell r="C6515" t="str">
            <v>อ.เมืองสกลนคร</v>
          </cell>
          <cell r="D6515" t="str">
            <v>ต.นาแก้ว</v>
          </cell>
          <cell r="E6515" t="str">
            <v>โปรดระบุ</v>
          </cell>
        </row>
        <row r="6516">
          <cell r="C6516" t="str">
            <v>อ.เมืองสกลนคร</v>
          </cell>
          <cell r="D6516" t="str">
            <v>ต.บ้านโพน</v>
          </cell>
          <cell r="E6516" t="str">
            <v>โปรดระบุ</v>
          </cell>
        </row>
        <row r="6517">
          <cell r="C6517" t="str">
            <v>อ.เมืองสกลนคร</v>
          </cell>
          <cell r="D6517" t="str">
            <v>ต.เหล่าโพนค้อ</v>
          </cell>
          <cell r="E6517" t="str">
            <v>โปรดระบุ</v>
          </cell>
        </row>
        <row r="6518">
          <cell r="C6518" t="str">
            <v>อ.เมืองสกลนคร</v>
          </cell>
          <cell r="D6518" t="str">
            <v>ต.ตองโขบ</v>
          </cell>
          <cell r="E6518" t="str">
            <v>โปรดระบุ</v>
          </cell>
        </row>
        <row r="6519">
          <cell r="C6519" t="str">
            <v>อ.เมืองสกลนคร</v>
          </cell>
          <cell r="D6519" t="str">
            <v>ต.เต่างอย</v>
          </cell>
          <cell r="E6519" t="str">
            <v>โปรดระบุ</v>
          </cell>
        </row>
        <row r="6520">
          <cell r="C6520" t="str">
            <v>อ.กุสุมาลย์</v>
          </cell>
          <cell r="D6520" t="str">
            <v>ต.กุสุมาลย์</v>
          </cell>
          <cell r="E6520" t="str">
            <v>47210</v>
          </cell>
        </row>
        <row r="6521">
          <cell r="C6521" t="str">
            <v>อ.กุสุมาลย์</v>
          </cell>
          <cell r="D6521" t="str">
            <v>ต.นาโพธิ์</v>
          </cell>
          <cell r="E6521" t="str">
            <v>47210</v>
          </cell>
        </row>
        <row r="6522">
          <cell r="C6522" t="str">
            <v>อ.กุสุมาลย์</v>
          </cell>
          <cell r="D6522" t="str">
            <v>ต.นาเพียง</v>
          </cell>
          <cell r="E6522" t="str">
            <v>47230</v>
          </cell>
        </row>
        <row r="6523">
          <cell r="C6523" t="str">
            <v>อ.กุสุมาลย์</v>
          </cell>
          <cell r="D6523" t="str">
            <v>ต.โพธิไพศาล</v>
          </cell>
          <cell r="E6523" t="str">
            <v>47210</v>
          </cell>
        </row>
        <row r="6524">
          <cell r="C6524" t="str">
            <v>อ.กุสุมาลย์</v>
          </cell>
          <cell r="D6524" t="str">
            <v>ต.อุ่มจาน</v>
          </cell>
          <cell r="E6524" t="str">
            <v>47230</v>
          </cell>
        </row>
        <row r="6525">
          <cell r="C6525" t="str">
            <v>อ.กุดบาก</v>
          </cell>
          <cell r="D6525" t="str">
            <v>ต.กุดบาก</v>
          </cell>
          <cell r="E6525" t="str">
            <v>47180</v>
          </cell>
        </row>
        <row r="6526">
          <cell r="C6526" t="str">
            <v>อ.กุดบาก</v>
          </cell>
          <cell r="D6526" t="str">
            <v>ต.โคกภู</v>
          </cell>
          <cell r="E6526" t="str">
            <v>โปรดระบุ</v>
          </cell>
        </row>
        <row r="6527">
          <cell r="C6527" t="str">
            <v>อ.กุดบาก</v>
          </cell>
          <cell r="D6527" t="str">
            <v>ต.นาม่อง</v>
          </cell>
          <cell r="E6527" t="str">
            <v>47180</v>
          </cell>
        </row>
        <row r="6528">
          <cell r="C6528" t="str">
            <v>อ.กุดบาก</v>
          </cell>
          <cell r="D6528" t="str">
            <v>ต.สร้างค้อ</v>
          </cell>
          <cell r="E6528" t="str">
            <v>โปรดระบุ</v>
          </cell>
        </row>
        <row r="6529">
          <cell r="C6529" t="str">
            <v>อ.กุดบาก</v>
          </cell>
          <cell r="D6529" t="str">
            <v>ต.กุดไห</v>
          </cell>
          <cell r="E6529" t="str">
            <v>47180</v>
          </cell>
        </row>
        <row r="6530">
          <cell r="C6530" t="str">
            <v>อ.กุดบาก</v>
          </cell>
          <cell r="D6530" t="str">
            <v>ต.หลุบเลา</v>
          </cell>
          <cell r="E6530" t="str">
            <v>โปรดระบุ</v>
          </cell>
        </row>
        <row r="6531">
          <cell r="C6531" t="str">
            <v>อ.พรรณานิคม</v>
          </cell>
          <cell r="D6531" t="str">
            <v>ต.พรรณา</v>
          </cell>
          <cell r="E6531" t="str">
            <v>47130</v>
          </cell>
        </row>
        <row r="6532">
          <cell r="C6532" t="str">
            <v>อ.พรรณานิคม</v>
          </cell>
          <cell r="D6532" t="str">
            <v>ต.วังยาง</v>
          </cell>
          <cell r="E6532" t="str">
            <v>47130</v>
          </cell>
        </row>
        <row r="6533">
          <cell r="C6533" t="str">
            <v>อ.พรรณานิคม</v>
          </cell>
          <cell r="D6533" t="str">
            <v>ต.พอกน้อย</v>
          </cell>
          <cell r="E6533" t="str">
            <v>47220</v>
          </cell>
        </row>
        <row r="6534">
          <cell r="C6534" t="str">
            <v>อ.พรรณานิคม</v>
          </cell>
          <cell r="D6534" t="str">
            <v>ต.นาหัวบ่อ</v>
          </cell>
          <cell r="E6534" t="str">
            <v>47220</v>
          </cell>
        </row>
        <row r="6535">
          <cell r="C6535" t="str">
            <v>อ.พรรณานิคม</v>
          </cell>
          <cell r="D6535" t="str">
            <v>ต.ไร่</v>
          </cell>
          <cell r="E6535" t="str">
            <v>47130</v>
          </cell>
        </row>
        <row r="6536">
          <cell r="C6536" t="str">
            <v>อ.พรรณานิคม</v>
          </cell>
          <cell r="D6536" t="str">
            <v>ต.ช้างมิ่ง</v>
          </cell>
          <cell r="E6536" t="str">
            <v>47130</v>
          </cell>
        </row>
        <row r="6537">
          <cell r="C6537" t="str">
            <v>อ.พรรณานิคม</v>
          </cell>
          <cell r="D6537" t="str">
            <v>ต.นาใน</v>
          </cell>
          <cell r="E6537" t="str">
            <v>47130</v>
          </cell>
        </row>
        <row r="6538">
          <cell r="C6538" t="str">
            <v>อ.พรรณานิคม</v>
          </cell>
          <cell r="D6538" t="str">
            <v>ต.สว่าง</v>
          </cell>
          <cell r="E6538" t="str">
            <v>47130</v>
          </cell>
        </row>
        <row r="6539">
          <cell r="C6539" t="str">
            <v>อ.พรรณานิคม</v>
          </cell>
          <cell r="D6539" t="str">
            <v>ต.บะฮี</v>
          </cell>
          <cell r="E6539" t="str">
            <v>47130</v>
          </cell>
        </row>
        <row r="6540">
          <cell r="C6540" t="str">
            <v>อ.พรรณานิคม</v>
          </cell>
          <cell r="D6540" t="str">
            <v>ต.เชิงชุม</v>
          </cell>
          <cell r="E6540" t="str">
            <v>47130</v>
          </cell>
        </row>
        <row r="6541">
          <cell r="C6541" t="str">
            <v>อ.พังโคน</v>
          </cell>
          <cell r="D6541" t="str">
            <v>ต.พังโคน</v>
          </cell>
          <cell r="E6541" t="str">
            <v>47160</v>
          </cell>
        </row>
        <row r="6542">
          <cell r="C6542" t="str">
            <v>อ.พังโคน</v>
          </cell>
          <cell r="D6542" t="str">
            <v>ต.ม่วงไข่</v>
          </cell>
          <cell r="E6542" t="str">
            <v>47160</v>
          </cell>
        </row>
        <row r="6543">
          <cell r="C6543" t="str">
            <v>อ.พังโคน</v>
          </cell>
          <cell r="D6543" t="str">
            <v>ต.แร่</v>
          </cell>
          <cell r="E6543" t="str">
            <v>47160</v>
          </cell>
        </row>
        <row r="6544">
          <cell r="C6544" t="str">
            <v>อ.พังโคน</v>
          </cell>
          <cell r="D6544" t="str">
            <v>ต.ไฮหย่อง</v>
          </cell>
          <cell r="E6544" t="str">
            <v>47160</v>
          </cell>
        </row>
        <row r="6545">
          <cell r="C6545" t="str">
            <v>อ.พังโคน</v>
          </cell>
          <cell r="D6545" t="str">
            <v>ต.ต้นผึ้ง</v>
          </cell>
          <cell r="E6545" t="str">
            <v>47160</v>
          </cell>
        </row>
        <row r="6546">
          <cell r="C6546" t="str">
            <v>อ.พังโคน</v>
          </cell>
          <cell r="D6546" t="str">
            <v>ต.คลองกระจัง</v>
          </cell>
          <cell r="E6546" t="str">
            <v>โปรดระบุ</v>
          </cell>
        </row>
        <row r="6547">
          <cell r="C6547" t="str">
            <v>อ.พังโคน</v>
          </cell>
          <cell r="D6547" t="str">
            <v>ต.สระกรวด</v>
          </cell>
          <cell r="E6547" t="str">
            <v>โปรดระบุ</v>
          </cell>
        </row>
        <row r="6548">
          <cell r="C6548" t="str">
            <v>อ.วาริชภูมิ</v>
          </cell>
          <cell r="D6548" t="str">
            <v>ต.วาริชภูมิ</v>
          </cell>
          <cell r="E6548" t="str">
            <v>47150</v>
          </cell>
        </row>
        <row r="6549">
          <cell r="C6549" t="str">
            <v>อ.วาริชภูมิ</v>
          </cell>
          <cell r="D6549" t="str">
            <v>ต.ปลาโหล</v>
          </cell>
          <cell r="E6549" t="str">
            <v>47150</v>
          </cell>
        </row>
        <row r="6550">
          <cell r="C6550" t="str">
            <v>อ.วาริชภูมิ</v>
          </cell>
          <cell r="D6550" t="str">
            <v>ต.หนองลาด</v>
          </cell>
          <cell r="E6550" t="str">
            <v>47150</v>
          </cell>
        </row>
        <row r="6551">
          <cell r="C6551" t="str">
            <v>อ.วาริชภูมิ</v>
          </cell>
          <cell r="D6551" t="str">
            <v>ต.คำบ่อ</v>
          </cell>
          <cell r="E6551" t="str">
            <v>47150</v>
          </cell>
        </row>
        <row r="6552">
          <cell r="C6552" t="str">
            <v>อ.วาริชภูมิ</v>
          </cell>
          <cell r="D6552" t="str">
            <v>ต.ค้อเขียว</v>
          </cell>
          <cell r="E6552" t="str">
            <v>47150</v>
          </cell>
        </row>
        <row r="6553">
          <cell r="C6553" t="str">
            <v>อ.นิคมน้ำอูน</v>
          </cell>
          <cell r="D6553" t="str">
            <v>ต.นิคมน้ำอูน</v>
          </cell>
          <cell r="E6553" t="str">
            <v>47270</v>
          </cell>
        </row>
        <row r="6554">
          <cell r="C6554" t="str">
            <v>อ.นิคมน้ำอูน</v>
          </cell>
          <cell r="D6554" t="str">
            <v>ต.หนองปลิง</v>
          </cell>
          <cell r="E6554" t="str">
            <v>47270</v>
          </cell>
        </row>
        <row r="6555">
          <cell r="C6555" t="str">
            <v>อ.นิคมน้ำอูน</v>
          </cell>
          <cell r="D6555" t="str">
            <v>ต.หนองบัว</v>
          </cell>
          <cell r="E6555" t="str">
            <v>47270</v>
          </cell>
        </row>
        <row r="6556">
          <cell r="C6556" t="str">
            <v>อ.นิคมน้ำอูน</v>
          </cell>
          <cell r="D6556" t="str">
            <v>ต.สุวรรณคาม</v>
          </cell>
          <cell r="E6556" t="str">
            <v>47270</v>
          </cell>
        </row>
        <row r="6557">
          <cell r="C6557" t="str">
            <v>อ.วานรนิวาส</v>
          </cell>
          <cell r="D6557" t="str">
            <v>ต.วานรนิวาส</v>
          </cell>
          <cell r="E6557" t="str">
            <v>47120</v>
          </cell>
        </row>
        <row r="6558">
          <cell r="C6558" t="str">
            <v>อ.วานรนิวาส</v>
          </cell>
          <cell r="D6558" t="str">
            <v>ต.เดื่อศรีคันไชย</v>
          </cell>
          <cell r="E6558" t="str">
            <v>47120</v>
          </cell>
        </row>
        <row r="6559">
          <cell r="C6559" t="str">
            <v>อ.วานรนิวาส</v>
          </cell>
          <cell r="D6559" t="str">
            <v>ต.ขัวก่าย</v>
          </cell>
          <cell r="E6559" t="str">
            <v>47120</v>
          </cell>
        </row>
        <row r="6560">
          <cell r="C6560" t="str">
            <v>อ.วานรนิวาส</v>
          </cell>
          <cell r="D6560" t="str">
            <v>ต.หนองสนม</v>
          </cell>
          <cell r="E6560" t="str">
            <v>47120</v>
          </cell>
        </row>
        <row r="6561">
          <cell r="C6561" t="str">
            <v>อ.วานรนิวาส</v>
          </cell>
          <cell r="D6561" t="str">
            <v>ต.คูสะคาม</v>
          </cell>
          <cell r="E6561" t="str">
            <v>47120</v>
          </cell>
        </row>
        <row r="6562">
          <cell r="C6562" t="str">
            <v>อ.วานรนิวาส</v>
          </cell>
          <cell r="D6562" t="str">
            <v>ต.ธาตุ</v>
          </cell>
          <cell r="E6562" t="str">
            <v>47120</v>
          </cell>
        </row>
        <row r="6563">
          <cell r="C6563" t="str">
            <v>อ.วานรนิวาส</v>
          </cell>
          <cell r="D6563" t="str">
            <v>ต.หนองแวง</v>
          </cell>
          <cell r="E6563" t="str">
            <v>47120</v>
          </cell>
        </row>
        <row r="6564">
          <cell r="C6564" t="str">
            <v>อ.วานรนิวาส</v>
          </cell>
          <cell r="D6564" t="str">
            <v>ต.ศรีวิชัย</v>
          </cell>
          <cell r="E6564" t="str">
            <v>47120</v>
          </cell>
        </row>
        <row r="6565">
          <cell r="C6565" t="str">
            <v>อ.วานรนิวาส</v>
          </cell>
          <cell r="D6565" t="str">
            <v>ต.นาซอ</v>
          </cell>
          <cell r="E6565" t="str">
            <v>47120</v>
          </cell>
        </row>
        <row r="6566">
          <cell r="C6566" t="str">
            <v>อ.วานรนิวาส</v>
          </cell>
          <cell r="D6566" t="str">
            <v>ต.อินทร์แปลง</v>
          </cell>
          <cell r="E6566" t="str">
            <v>47120</v>
          </cell>
        </row>
        <row r="6567">
          <cell r="C6567" t="str">
            <v>อ.วานรนิวาส</v>
          </cell>
          <cell r="D6567" t="str">
            <v>ต.นาคำ</v>
          </cell>
          <cell r="E6567" t="str">
            <v>47120</v>
          </cell>
        </row>
        <row r="6568">
          <cell r="C6568" t="str">
            <v>อ.วานรนิวาส</v>
          </cell>
          <cell r="D6568" t="str">
            <v>ต.คอนสวรรค์</v>
          </cell>
          <cell r="E6568" t="str">
            <v>47120</v>
          </cell>
        </row>
        <row r="6569">
          <cell r="C6569" t="str">
            <v>อ.วานรนิวาส</v>
          </cell>
          <cell r="D6569" t="str">
            <v>ต.กุดเรือคำ</v>
          </cell>
          <cell r="E6569" t="str">
            <v>47120</v>
          </cell>
        </row>
        <row r="6570">
          <cell r="C6570" t="str">
            <v>อ.วานรนิวาส</v>
          </cell>
          <cell r="D6570" t="str">
            <v>ต.หนองแวงใต้</v>
          </cell>
          <cell r="E6570" t="str">
            <v>47120</v>
          </cell>
        </row>
        <row r="6571">
          <cell r="C6571" t="str">
            <v>อ.คำตากล้า</v>
          </cell>
          <cell r="D6571" t="str">
            <v>ต.คำตากล้า</v>
          </cell>
          <cell r="E6571" t="str">
            <v>47250</v>
          </cell>
        </row>
        <row r="6572">
          <cell r="C6572" t="str">
            <v>อ.คำตากล้า</v>
          </cell>
          <cell r="D6572" t="str">
            <v>ต.หนองบัวสิม</v>
          </cell>
          <cell r="E6572" t="str">
            <v>47250</v>
          </cell>
        </row>
        <row r="6573">
          <cell r="C6573" t="str">
            <v>อ.คำตากล้า</v>
          </cell>
          <cell r="D6573" t="str">
            <v>ต.นาแต้</v>
          </cell>
          <cell r="E6573" t="str">
            <v>47250</v>
          </cell>
        </row>
        <row r="6574">
          <cell r="C6574" t="str">
            <v>อ.คำตากล้า</v>
          </cell>
          <cell r="D6574" t="str">
            <v>ต.แพด</v>
          </cell>
          <cell r="E6574" t="str">
            <v>47250</v>
          </cell>
        </row>
        <row r="6575">
          <cell r="C6575" t="str">
            <v>อ.บ้านม่วง</v>
          </cell>
          <cell r="D6575" t="str">
            <v>ต.ม่วง</v>
          </cell>
          <cell r="E6575" t="str">
            <v>47140</v>
          </cell>
        </row>
        <row r="6576">
          <cell r="C6576" t="str">
            <v>อ.บ้านม่วง</v>
          </cell>
          <cell r="D6576" t="str">
            <v>ต.มาย</v>
          </cell>
          <cell r="E6576" t="str">
            <v>47140</v>
          </cell>
        </row>
        <row r="6577">
          <cell r="C6577" t="str">
            <v>อ.บ้านม่วง</v>
          </cell>
          <cell r="D6577" t="str">
            <v>ต.ดงหม้อทอง</v>
          </cell>
          <cell r="E6577" t="str">
            <v>47140</v>
          </cell>
        </row>
        <row r="6578">
          <cell r="C6578" t="str">
            <v>อ.บ้านม่วง</v>
          </cell>
          <cell r="D6578" t="str">
            <v>ต.ดงเหนือ</v>
          </cell>
          <cell r="E6578" t="str">
            <v>47140</v>
          </cell>
        </row>
        <row r="6579">
          <cell r="C6579" t="str">
            <v>อ.บ้านม่วง</v>
          </cell>
          <cell r="D6579" t="str">
            <v>ต.ดงหม้อทองใต้</v>
          </cell>
          <cell r="E6579" t="str">
            <v>47140</v>
          </cell>
        </row>
        <row r="6580">
          <cell r="C6580" t="str">
            <v>อ.บ้านม่วง</v>
          </cell>
          <cell r="D6580" t="str">
            <v>ต.ห้วยหลัว</v>
          </cell>
          <cell r="E6580" t="str">
            <v>47140</v>
          </cell>
        </row>
        <row r="6581">
          <cell r="C6581" t="str">
            <v>อ.บ้านม่วง</v>
          </cell>
          <cell r="D6581" t="str">
            <v>ต.โนนสะอาด</v>
          </cell>
          <cell r="E6581" t="str">
            <v>47140</v>
          </cell>
        </row>
        <row r="6582">
          <cell r="C6582" t="str">
            <v>อ.บ้านม่วง</v>
          </cell>
          <cell r="D6582" t="str">
            <v>ต.หนองกวั่ง</v>
          </cell>
          <cell r="E6582" t="str">
            <v>47140</v>
          </cell>
        </row>
        <row r="6583">
          <cell r="C6583" t="str">
            <v>อ.บ้านม่วง</v>
          </cell>
          <cell r="D6583" t="str">
            <v>ต.บ่อแก้ว</v>
          </cell>
          <cell r="E6583" t="str">
            <v>47140</v>
          </cell>
        </row>
        <row r="6584">
          <cell r="C6584" t="str">
            <v>อ.อากาศอำนวย</v>
          </cell>
          <cell r="D6584" t="str">
            <v>ต.อากาศ</v>
          </cell>
          <cell r="E6584" t="str">
            <v>47170</v>
          </cell>
        </row>
        <row r="6585">
          <cell r="C6585" t="str">
            <v>อ.อากาศอำนวย</v>
          </cell>
          <cell r="D6585" t="str">
            <v>ต.โพนแพง</v>
          </cell>
          <cell r="E6585" t="str">
            <v>47170</v>
          </cell>
        </row>
        <row r="6586">
          <cell r="C6586" t="str">
            <v>อ.อากาศอำนวย</v>
          </cell>
          <cell r="D6586" t="str">
            <v>ต.วาใหญ่</v>
          </cell>
          <cell r="E6586" t="str">
            <v>47170</v>
          </cell>
        </row>
        <row r="6587">
          <cell r="C6587" t="str">
            <v>อ.อากาศอำนวย</v>
          </cell>
          <cell r="D6587" t="str">
            <v>ต.โพนงาม</v>
          </cell>
          <cell r="E6587" t="str">
            <v>47170</v>
          </cell>
        </row>
        <row r="6588">
          <cell r="C6588" t="str">
            <v>อ.อากาศอำนวย</v>
          </cell>
          <cell r="D6588" t="str">
            <v>ต.ท่าก้อน</v>
          </cell>
          <cell r="E6588" t="str">
            <v>47170</v>
          </cell>
        </row>
        <row r="6589">
          <cell r="C6589" t="str">
            <v>อ.อากาศอำนวย</v>
          </cell>
          <cell r="D6589" t="str">
            <v>ต.นาฮี</v>
          </cell>
          <cell r="E6589" t="str">
            <v>47170</v>
          </cell>
        </row>
        <row r="6590">
          <cell r="C6590" t="str">
            <v>อ.อากาศอำนวย</v>
          </cell>
          <cell r="D6590" t="str">
            <v>ต.บะหว้า</v>
          </cell>
          <cell r="E6590" t="str">
            <v>47170</v>
          </cell>
        </row>
        <row r="6591">
          <cell r="C6591" t="str">
            <v>อ.อากาศอำนวย</v>
          </cell>
          <cell r="D6591" t="str">
            <v>ต.สามัคคีพัฒนา</v>
          </cell>
          <cell r="E6591" t="str">
            <v>47170</v>
          </cell>
        </row>
        <row r="6592">
          <cell r="C6592" t="str">
            <v>อ.สว่างแดนดิน</v>
          </cell>
          <cell r="D6592" t="str">
            <v>ต.สว่างแดนดิน</v>
          </cell>
          <cell r="E6592" t="str">
            <v>47110</v>
          </cell>
        </row>
        <row r="6593">
          <cell r="C6593" t="str">
            <v>อ.สว่างแดนดิน</v>
          </cell>
          <cell r="D6593" t="str">
            <v>ต.บ้านเหล่า</v>
          </cell>
          <cell r="E6593" t="str">
            <v>โปรดระบุ</v>
          </cell>
        </row>
        <row r="6594">
          <cell r="C6594" t="str">
            <v>อ.สว่างแดนดิน</v>
          </cell>
          <cell r="D6594" t="str">
            <v>ต.คำสะอาด</v>
          </cell>
          <cell r="E6594" t="str">
            <v>47110</v>
          </cell>
        </row>
        <row r="6595">
          <cell r="C6595" t="str">
            <v>อ.สว่างแดนดิน</v>
          </cell>
          <cell r="D6595" t="str">
            <v>ต.บ้านต้าย</v>
          </cell>
          <cell r="E6595" t="str">
            <v>47110</v>
          </cell>
        </row>
        <row r="6596">
          <cell r="C6596" t="str">
            <v>อ.สว่างแดนดิน</v>
          </cell>
          <cell r="D6596" t="str">
            <v>ต.เจริญศิลป์</v>
          </cell>
          <cell r="E6596" t="str">
            <v>โปรดระบุ</v>
          </cell>
        </row>
        <row r="6597">
          <cell r="C6597" t="str">
            <v>อ.สว่างแดนดิน</v>
          </cell>
          <cell r="D6597" t="str">
            <v>ต.บงเหนือ</v>
          </cell>
          <cell r="E6597" t="str">
            <v>47110</v>
          </cell>
        </row>
        <row r="6598">
          <cell r="C6598" t="str">
            <v>อ.สว่างแดนดิน</v>
          </cell>
          <cell r="D6598" t="str">
            <v>ต.โพนสูง</v>
          </cell>
          <cell r="E6598" t="str">
            <v>47110</v>
          </cell>
        </row>
        <row r="6599">
          <cell r="C6599" t="str">
            <v>อ.สว่างแดนดิน</v>
          </cell>
          <cell r="D6599" t="str">
            <v>ต.โคกสี</v>
          </cell>
          <cell r="E6599" t="str">
            <v>47110</v>
          </cell>
        </row>
        <row r="6600">
          <cell r="C6600" t="str">
            <v>อ.สว่างแดนดิน</v>
          </cell>
          <cell r="D6600" t="str">
            <v>ต.ทุ่งแก</v>
          </cell>
          <cell r="E6600" t="str">
            <v>โปรดระบุ</v>
          </cell>
        </row>
        <row r="6601">
          <cell r="C6601" t="str">
            <v>อ.สว่างแดนดิน</v>
          </cell>
          <cell r="D6601" t="str">
            <v>ต.หนองหลวง</v>
          </cell>
          <cell r="E6601" t="str">
            <v>47110</v>
          </cell>
        </row>
        <row r="6602">
          <cell r="C6602" t="str">
            <v>อ.สว่างแดนดิน</v>
          </cell>
          <cell r="D6602" t="str">
            <v>ต.บงใต้</v>
          </cell>
          <cell r="E6602" t="str">
            <v>47110</v>
          </cell>
        </row>
        <row r="6603">
          <cell r="C6603" t="str">
            <v>อ.สว่างแดนดิน</v>
          </cell>
          <cell r="D6603" t="str">
            <v>ต.ค้อใต้</v>
          </cell>
          <cell r="E6603" t="str">
            <v>47110</v>
          </cell>
        </row>
        <row r="6604">
          <cell r="C6604" t="str">
            <v>อ.สว่างแดนดิน</v>
          </cell>
          <cell r="D6604" t="str">
            <v>ต.พันนา</v>
          </cell>
          <cell r="E6604" t="str">
            <v>47240</v>
          </cell>
        </row>
        <row r="6605">
          <cell r="C6605" t="str">
            <v>อ.สว่างแดนดิน</v>
          </cell>
          <cell r="D6605" t="str">
            <v>ต.แวง</v>
          </cell>
          <cell r="E6605" t="str">
            <v>47240</v>
          </cell>
        </row>
        <row r="6606">
          <cell r="C6606" t="str">
            <v>อ.สว่างแดนดิน</v>
          </cell>
          <cell r="D6606" t="str">
            <v>ต.ทรายมูล</v>
          </cell>
          <cell r="E6606" t="str">
            <v>47110</v>
          </cell>
        </row>
        <row r="6607">
          <cell r="C6607" t="str">
            <v>อ.สว่างแดนดิน</v>
          </cell>
          <cell r="D6607" t="str">
            <v>ต.ตาลโกน</v>
          </cell>
          <cell r="E6607" t="str">
            <v>47240</v>
          </cell>
        </row>
        <row r="6608">
          <cell r="C6608" t="str">
            <v>อ.สว่างแดนดิน</v>
          </cell>
          <cell r="D6608" t="str">
            <v>ต.ตาลเนิ้ง</v>
          </cell>
          <cell r="E6608" t="str">
            <v>47240</v>
          </cell>
        </row>
        <row r="6609">
          <cell r="C6609" t="str">
            <v>อ.สว่างแดนดิน</v>
          </cell>
          <cell r="D6609" t="str">
            <v>ต.โคกศิลา</v>
          </cell>
          <cell r="E6609" t="str">
            <v>โปรดระบุ</v>
          </cell>
        </row>
        <row r="6610">
          <cell r="C6610" t="str">
            <v>อ.สว่างแดนดิน</v>
          </cell>
          <cell r="D6610" t="str">
            <v>ต.หนองแปน</v>
          </cell>
          <cell r="E6610" t="str">
            <v>โปรดระบุ</v>
          </cell>
        </row>
        <row r="6611">
          <cell r="C6611" t="str">
            <v>อ.สว่างแดนดิน</v>
          </cell>
          <cell r="D6611" t="str">
            <v>ต.ธาตุทอง</v>
          </cell>
          <cell r="E6611" t="str">
            <v>47240</v>
          </cell>
        </row>
        <row r="6612">
          <cell r="C6612" t="str">
            <v>อ.สว่างแดนดิน</v>
          </cell>
          <cell r="D6612" t="str">
            <v>ต.บ้านถ่อน</v>
          </cell>
          <cell r="E6612" t="str">
            <v>47110</v>
          </cell>
        </row>
        <row r="6613">
          <cell r="C6613" t="str">
            <v>อ.ส่องดาว</v>
          </cell>
          <cell r="D6613" t="str">
            <v>ต.ส่องดาว</v>
          </cell>
          <cell r="E6613" t="str">
            <v>47190</v>
          </cell>
        </row>
        <row r="6614">
          <cell r="C6614" t="str">
            <v>อ.ส่องดาว</v>
          </cell>
          <cell r="D6614" t="str">
            <v>ต.ท่าศิลา</v>
          </cell>
          <cell r="E6614" t="str">
            <v>47190</v>
          </cell>
        </row>
        <row r="6615">
          <cell r="C6615" t="str">
            <v>อ.ส่องดาว</v>
          </cell>
          <cell r="D6615" t="str">
            <v>ต.วัฒนา</v>
          </cell>
          <cell r="E6615" t="str">
            <v>47190</v>
          </cell>
        </row>
        <row r="6616">
          <cell r="C6616" t="str">
            <v>อ.ส่องดาว</v>
          </cell>
          <cell r="D6616" t="str">
            <v>ต.ปทุมวาปี</v>
          </cell>
          <cell r="E6616" t="str">
            <v>47190</v>
          </cell>
        </row>
        <row r="6617">
          <cell r="C6617" t="str">
            <v>อ.เต่างอย</v>
          </cell>
          <cell r="D6617" t="str">
            <v>ต.เต่างอย</v>
          </cell>
          <cell r="E6617" t="str">
            <v>47260</v>
          </cell>
        </row>
        <row r="6618">
          <cell r="C6618" t="str">
            <v>อ.เต่างอย</v>
          </cell>
          <cell r="D6618" t="str">
            <v>ต.บึงทวาย</v>
          </cell>
          <cell r="E6618" t="str">
            <v>47260</v>
          </cell>
        </row>
        <row r="6619">
          <cell r="C6619" t="str">
            <v>อ.เต่างอย</v>
          </cell>
          <cell r="D6619" t="str">
            <v>ต.นาตาล</v>
          </cell>
          <cell r="E6619" t="str">
            <v>47260</v>
          </cell>
        </row>
        <row r="6620">
          <cell r="C6620" t="str">
            <v>อ.เต่างอย</v>
          </cell>
          <cell r="D6620" t="str">
            <v>ต.จันทร์เพ็ญ</v>
          </cell>
          <cell r="E6620" t="str">
            <v>47260</v>
          </cell>
        </row>
        <row r="6621">
          <cell r="C6621" t="str">
            <v>อ.โคกศรีสุพรรณ</v>
          </cell>
          <cell r="D6621" t="str">
            <v>ต.ตองโขบ</v>
          </cell>
          <cell r="E6621" t="str">
            <v>47280</v>
          </cell>
        </row>
        <row r="6622">
          <cell r="C6622" t="str">
            <v>อ.โคกศรีสุพรรณ</v>
          </cell>
          <cell r="D6622" t="str">
            <v>ต.เหล่าโพนค้อ</v>
          </cell>
          <cell r="E6622" t="str">
            <v>47280</v>
          </cell>
        </row>
        <row r="6623">
          <cell r="C6623" t="str">
            <v>อ.โคกศรีสุพรรณ</v>
          </cell>
          <cell r="D6623" t="str">
            <v>ต.ด่านม่วงคำ</v>
          </cell>
          <cell r="E6623" t="str">
            <v>47280</v>
          </cell>
        </row>
        <row r="6624">
          <cell r="C6624" t="str">
            <v>อ.โคกศรีสุพรรณ</v>
          </cell>
          <cell r="D6624" t="str">
            <v>ต.แมดนาท่ม</v>
          </cell>
          <cell r="E6624" t="str">
            <v>47280</v>
          </cell>
        </row>
        <row r="6625">
          <cell r="C6625" t="str">
            <v>อ.เจริญศิลป์</v>
          </cell>
          <cell r="D6625" t="str">
            <v>ต.บ้านเหล่า</v>
          </cell>
          <cell r="E6625" t="str">
            <v>47290</v>
          </cell>
        </row>
        <row r="6626">
          <cell r="C6626" t="str">
            <v>อ.เจริญศิลป์</v>
          </cell>
          <cell r="D6626" t="str">
            <v>ต.เจริญศิลป์</v>
          </cell>
          <cell r="E6626" t="str">
            <v>47290</v>
          </cell>
        </row>
        <row r="6627">
          <cell r="C6627" t="str">
            <v>อ.เจริญศิลป์</v>
          </cell>
          <cell r="D6627" t="str">
            <v>ต.ทุ่งแก</v>
          </cell>
          <cell r="E6627" t="str">
            <v>47290</v>
          </cell>
        </row>
        <row r="6628">
          <cell r="C6628" t="str">
            <v>อ.เจริญศิลป์</v>
          </cell>
          <cell r="D6628" t="str">
            <v>ต.โคกศิลา</v>
          </cell>
          <cell r="E6628" t="str">
            <v>47290</v>
          </cell>
        </row>
        <row r="6629">
          <cell r="C6629" t="str">
            <v>อ.เจริญศิลป์</v>
          </cell>
          <cell r="D6629" t="str">
            <v>ต.หนองแปน</v>
          </cell>
          <cell r="E6629" t="str">
            <v>47290</v>
          </cell>
        </row>
        <row r="6630">
          <cell r="C6630" t="str">
            <v>อ.โพนนาแก้ว</v>
          </cell>
          <cell r="D6630" t="str">
            <v>ต.บ้านโพน</v>
          </cell>
          <cell r="E6630" t="str">
            <v>47230</v>
          </cell>
        </row>
        <row r="6631">
          <cell r="C6631" t="str">
            <v>อ.โพนนาแก้ว</v>
          </cell>
          <cell r="D6631" t="str">
            <v>ต.นาแก้ว</v>
          </cell>
          <cell r="E6631" t="str">
            <v>47230</v>
          </cell>
        </row>
        <row r="6632">
          <cell r="C6632" t="str">
            <v>อ.โพนนาแก้ว</v>
          </cell>
          <cell r="D6632" t="str">
            <v>ต.นาตงวัฒนา</v>
          </cell>
          <cell r="E6632" t="str">
            <v>47230</v>
          </cell>
        </row>
        <row r="6633">
          <cell r="C6633" t="str">
            <v>อ.โพนนาแก้ว</v>
          </cell>
          <cell r="D6633" t="str">
            <v>ต.บ้านแป้น</v>
          </cell>
          <cell r="E6633" t="str">
            <v>47230</v>
          </cell>
        </row>
        <row r="6634">
          <cell r="C6634" t="str">
            <v>อ.โพนนาแก้ว</v>
          </cell>
          <cell r="D6634" t="str">
            <v>ต.เชียงสือ</v>
          </cell>
          <cell r="E6634" t="str">
            <v>47230</v>
          </cell>
        </row>
        <row r="6635">
          <cell r="C6635" t="str">
            <v>อ.ภูพาน</v>
          </cell>
          <cell r="D6635" t="str">
            <v>ต.สร้างค้อ</v>
          </cell>
          <cell r="E6635" t="str">
            <v>47180</v>
          </cell>
        </row>
        <row r="6636">
          <cell r="C6636" t="str">
            <v>อ.ภูพาน</v>
          </cell>
          <cell r="D6636" t="str">
            <v>ต.หลุบเลา</v>
          </cell>
          <cell r="E6636" t="str">
            <v>47180</v>
          </cell>
        </row>
        <row r="6637">
          <cell r="C6637" t="str">
            <v>อ.ภูพาน</v>
          </cell>
          <cell r="D6637" t="str">
            <v>ต.โคกภู</v>
          </cell>
          <cell r="E6637" t="str">
            <v>47180</v>
          </cell>
        </row>
        <row r="6638">
          <cell r="C6638" t="str">
            <v>อ.ภูพาน</v>
          </cell>
          <cell r="D6638" t="str">
            <v>ต.กกปลาซิว</v>
          </cell>
          <cell r="E6638" t="str">
            <v>47180</v>
          </cell>
        </row>
        <row r="6639">
          <cell r="C6639" t="str">
            <v>อ.เมืองสงขลา</v>
          </cell>
          <cell r="D6639" t="str">
            <v>ต.บ่อยาง</v>
          </cell>
          <cell r="E6639" t="str">
            <v>90000</v>
          </cell>
        </row>
        <row r="6640">
          <cell r="C6640" t="str">
            <v>อ.เมืองสงขลา</v>
          </cell>
          <cell r="D6640" t="str">
            <v>ต.เขารูปช้าง</v>
          </cell>
          <cell r="E6640" t="str">
            <v>90000</v>
          </cell>
        </row>
        <row r="6641">
          <cell r="C6641" t="str">
            <v>อ.เมืองสงขลา</v>
          </cell>
          <cell r="D6641" t="str">
            <v>ต.เกาะแต้ว</v>
          </cell>
          <cell r="E6641" t="str">
            <v>90000</v>
          </cell>
        </row>
        <row r="6642">
          <cell r="C6642" t="str">
            <v>อ.เมืองสงขลา</v>
          </cell>
          <cell r="D6642" t="str">
            <v>ต.พะวง</v>
          </cell>
          <cell r="E6642" t="str">
            <v>90100</v>
          </cell>
        </row>
        <row r="6643">
          <cell r="C6643" t="str">
            <v>อ.เมืองสงขลา</v>
          </cell>
          <cell r="D6643" t="str">
            <v>ต.ทุ่งหวัง</v>
          </cell>
          <cell r="E6643" t="str">
            <v>90000</v>
          </cell>
        </row>
        <row r="6644">
          <cell r="C6644" t="str">
            <v>อ.เมืองสงขลา</v>
          </cell>
          <cell r="D6644" t="str">
            <v>ต.เกาะยอ</v>
          </cell>
          <cell r="E6644" t="str">
            <v>90100</v>
          </cell>
        </row>
        <row r="6645">
          <cell r="C6645" t="str">
            <v>อ.เมืองสงขลา</v>
          </cell>
          <cell r="D6645" t="str">
            <v>ต.ชิงโค</v>
          </cell>
          <cell r="E6645" t="str">
            <v>โปรดระบุ</v>
          </cell>
        </row>
        <row r="6646">
          <cell r="C6646" t="str">
            <v>อ.เมืองสงขลา</v>
          </cell>
          <cell r="D6646" t="str">
            <v>ต.สทิงหม้อ</v>
          </cell>
          <cell r="E6646" t="str">
            <v>โปรดระบุ</v>
          </cell>
        </row>
        <row r="6647">
          <cell r="C6647" t="str">
            <v>อ.เมืองสงขลา</v>
          </cell>
          <cell r="D6647" t="str">
            <v>ต.ทำนบ</v>
          </cell>
          <cell r="E6647" t="str">
            <v>โปรดระบุ</v>
          </cell>
        </row>
        <row r="6648">
          <cell r="C6648" t="str">
            <v>อ.เมืองสงขลา</v>
          </cell>
          <cell r="D6648" t="str">
            <v>ต.รำแดง</v>
          </cell>
          <cell r="E6648" t="str">
            <v>โปรดระบุ</v>
          </cell>
        </row>
        <row r="6649">
          <cell r="C6649" t="str">
            <v>อ.เมืองสงขลา</v>
          </cell>
          <cell r="D6649" t="str">
            <v>ต.วัดขนุน</v>
          </cell>
          <cell r="E6649" t="str">
            <v>โปรดระบุ</v>
          </cell>
        </row>
        <row r="6650">
          <cell r="C6650" t="str">
            <v>อ.เมืองสงขลา</v>
          </cell>
          <cell r="D6650" t="str">
            <v>ต.ชะแล้</v>
          </cell>
          <cell r="E6650" t="str">
            <v>โปรดระบุ</v>
          </cell>
        </row>
        <row r="6651">
          <cell r="C6651" t="str">
            <v>อ.เมืองสงขลา</v>
          </cell>
          <cell r="D6651" t="str">
            <v>ต.ปากรอ</v>
          </cell>
          <cell r="E6651" t="str">
            <v>โปรดระบุ</v>
          </cell>
        </row>
        <row r="6652">
          <cell r="C6652" t="str">
            <v>อ.เมืองสงขลา</v>
          </cell>
          <cell r="D6652" t="str">
            <v>ต.ป่าขาด</v>
          </cell>
          <cell r="E6652" t="str">
            <v>โปรดระบุ</v>
          </cell>
        </row>
        <row r="6653">
          <cell r="C6653" t="str">
            <v>อ.เมืองสงขลา</v>
          </cell>
          <cell r="D6653" t="str">
            <v>ต.หัวเขา</v>
          </cell>
          <cell r="E6653" t="str">
            <v>โปรดระบุ</v>
          </cell>
        </row>
        <row r="6654">
          <cell r="C6654" t="str">
            <v>อ.เมืองสงขลา</v>
          </cell>
          <cell r="D6654" t="str">
            <v>ต.บางเขียด</v>
          </cell>
          <cell r="E6654" t="str">
            <v>โปรดระบุ</v>
          </cell>
        </row>
        <row r="6655">
          <cell r="C6655" t="str">
            <v>อ.เมืองสงขลา</v>
          </cell>
          <cell r="D6655" t="str">
            <v>ต.ม่วงงาม</v>
          </cell>
          <cell r="E6655" t="str">
            <v>โปรดระบุ</v>
          </cell>
        </row>
        <row r="6656">
          <cell r="C6656" t="str">
            <v>อ.เมืองสงขลา</v>
          </cell>
          <cell r="D6656" t="str">
            <v>ต.ปากรอ</v>
          </cell>
          <cell r="E6656" t="str">
            <v>โปรดระบุ</v>
          </cell>
        </row>
        <row r="6657">
          <cell r="C6657" t="str">
            <v>อ.เมืองสงขลา</v>
          </cell>
          <cell r="D6657" t="str">
            <v>ต.ทำนบ</v>
          </cell>
          <cell r="E6657" t="str">
            <v>โปรดระบุ</v>
          </cell>
        </row>
        <row r="6658">
          <cell r="C6658" t="str">
            <v>อ.เมืองสงขลา</v>
          </cell>
          <cell r="D6658" t="str">
            <v>ต.ชลเจริญ</v>
          </cell>
          <cell r="E6658" t="str">
            <v>โปรดระบุ</v>
          </cell>
        </row>
        <row r="6659">
          <cell r="C6659" t="str">
            <v>อ.เมืองสงขลา</v>
          </cell>
          <cell r="D6659" t="str">
            <v>ต.ม่วงงาม</v>
          </cell>
          <cell r="E6659" t="str">
            <v>โปรดระบุ</v>
          </cell>
        </row>
        <row r="6660">
          <cell r="C6660" t="str">
            <v>อ.เมืองสงขลา</v>
          </cell>
          <cell r="D6660" t="str">
            <v>ต.หัวเขา</v>
          </cell>
          <cell r="E6660" t="str">
            <v>โปรดระบุ</v>
          </cell>
        </row>
        <row r="6661">
          <cell r="C6661" t="str">
            <v>อ.เมืองสงขลา</v>
          </cell>
          <cell r="D6661" t="str">
            <v>ต.ชะแล้</v>
          </cell>
          <cell r="E6661" t="str">
            <v>โปรดระบุ</v>
          </cell>
        </row>
        <row r="6662">
          <cell r="C6662" t="str">
            <v>อ.เมืองสงขลา</v>
          </cell>
          <cell r="D6662" t="str">
            <v>ต.วัดขนุน</v>
          </cell>
          <cell r="E6662" t="str">
            <v>โปรดระบุ</v>
          </cell>
        </row>
        <row r="6663">
          <cell r="C6663" t="str">
            <v>อ.เมืองสงขลา</v>
          </cell>
          <cell r="D6663" t="str">
            <v>ต.สทิงหม้อ</v>
          </cell>
          <cell r="E6663" t="str">
            <v>โปรดระบุ</v>
          </cell>
        </row>
        <row r="6664">
          <cell r="C6664" t="str">
            <v>อ.เมืองสงขลา</v>
          </cell>
          <cell r="D6664" t="str">
            <v>ต.บางเขียด</v>
          </cell>
          <cell r="E6664" t="str">
            <v>โปรดระบุ</v>
          </cell>
        </row>
        <row r="6665">
          <cell r="C6665" t="str">
            <v>อ.เมืองสงขลา</v>
          </cell>
          <cell r="D6665" t="str">
            <v>ต.ป่าขาด</v>
          </cell>
          <cell r="E6665" t="str">
            <v>โปรดระบุ</v>
          </cell>
        </row>
        <row r="6666">
          <cell r="C6666" t="str">
            <v>อ.เมืองสงขลา</v>
          </cell>
          <cell r="D6666" t="str">
            <v>ต.รำแดง</v>
          </cell>
          <cell r="E6666" t="str">
            <v>โปรดระบุ</v>
          </cell>
        </row>
        <row r="6667">
          <cell r="C6667" t="str">
            <v>อ.เมืองสงขลา</v>
          </cell>
          <cell r="D6667" t="str">
            <v>ต.ชิงโค</v>
          </cell>
          <cell r="E6667" t="str">
            <v>โปรดระบุ</v>
          </cell>
        </row>
        <row r="6668">
          <cell r="C6668" t="str">
            <v>อ.สทิงพระ</v>
          </cell>
          <cell r="D6668" t="str">
            <v>ต.จะทิ้งพระ</v>
          </cell>
          <cell r="E6668" t="str">
            <v>90190</v>
          </cell>
        </row>
        <row r="6669">
          <cell r="C6669" t="str">
            <v>อ.สทิงพระ</v>
          </cell>
          <cell r="D6669" t="str">
            <v>ต.กระดังงา</v>
          </cell>
          <cell r="E6669" t="str">
            <v>90190</v>
          </cell>
        </row>
        <row r="6670">
          <cell r="C6670" t="str">
            <v>อ.สทิงพระ</v>
          </cell>
          <cell r="D6670" t="str">
            <v>ต.สนามชัย</v>
          </cell>
          <cell r="E6670" t="str">
            <v>90190</v>
          </cell>
        </row>
        <row r="6671">
          <cell r="C6671" t="str">
            <v>อ.สทิงพระ</v>
          </cell>
          <cell r="D6671" t="str">
            <v>ต.ดีหลวง</v>
          </cell>
          <cell r="E6671" t="str">
            <v>90190</v>
          </cell>
        </row>
        <row r="6672">
          <cell r="C6672" t="str">
            <v>อ.สทิงพระ</v>
          </cell>
          <cell r="D6672" t="str">
            <v>ต.ชุมพล</v>
          </cell>
          <cell r="E6672" t="str">
            <v>90190</v>
          </cell>
        </row>
        <row r="6673">
          <cell r="C6673" t="str">
            <v>อ.สทิงพระ</v>
          </cell>
          <cell r="D6673" t="str">
            <v>ต.คลองรี</v>
          </cell>
          <cell r="E6673" t="str">
            <v>90190</v>
          </cell>
        </row>
        <row r="6674">
          <cell r="C6674" t="str">
            <v>อ.สทิงพระ</v>
          </cell>
          <cell r="D6674" t="str">
            <v>ต.คูขุด</v>
          </cell>
          <cell r="E6674" t="str">
            <v>90190</v>
          </cell>
        </row>
        <row r="6675">
          <cell r="C6675" t="str">
            <v>อ.สทิงพระ</v>
          </cell>
          <cell r="D6675" t="str">
            <v>ต.ท่าหิน</v>
          </cell>
          <cell r="E6675" t="str">
            <v>90190</v>
          </cell>
        </row>
        <row r="6676">
          <cell r="C6676" t="str">
            <v>อ.สทิงพระ</v>
          </cell>
          <cell r="D6676" t="str">
            <v>ต.วัดจันทร์</v>
          </cell>
          <cell r="E6676" t="str">
            <v>90190</v>
          </cell>
        </row>
        <row r="6677">
          <cell r="C6677" t="str">
            <v>อ.สทิงพระ</v>
          </cell>
          <cell r="D6677" t="str">
            <v>ต.บ่อแดง</v>
          </cell>
          <cell r="E6677" t="str">
            <v>90190</v>
          </cell>
        </row>
        <row r="6678">
          <cell r="C6678" t="str">
            <v>อ.สทิงพระ</v>
          </cell>
          <cell r="D6678" t="str">
            <v>ต.บ่อดาน</v>
          </cell>
          <cell r="E6678" t="str">
            <v>90190</v>
          </cell>
        </row>
        <row r="6679">
          <cell r="C6679" t="str">
            <v>อ.จะนะ</v>
          </cell>
          <cell r="D6679" t="str">
            <v>ต.บ้านนา</v>
          </cell>
          <cell r="E6679" t="str">
            <v>90130</v>
          </cell>
        </row>
        <row r="6680">
          <cell r="C6680" t="str">
            <v>อ.จะนะ</v>
          </cell>
          <cell r="D6680" t="str">
            <v>ต.ป่าชิง</v>
          </cell>
          <cell r="E6680" t="str">
            <v>90130</v>
          </cell>
        </row>
        <row r="6681">
          <cell r="C6681" t="str">
            <v>อ.จะนะ</v>
          </cell>
          <cell r="D6681" t="str">
            <v>ต.สะพานไม้แก่น</v>
          </cell>
          <cell r="E6681" t="str">
            <v>90130</v>
          </cell>
        </row>
        <row r="6682">
          <cell r="C6682" t="str">
            <v>อ.จะนะ</v>
          </cell>
          <cell r="D6682" t="str">
            <v>ต.สะกอม</v>
          </cell>
          <cell r="E6682" t="str">
            <v>90130</v>
          </cell>
        </row>
        <row r="6683">
          <cell r="C6683" t="str">
            <v>อ.จะนะ</v>
          </cell>
          <cell r="D6683" t="str">
            <v>ต.นาหว้า</v>
          </cell>
          <cell r="E6683" t="str">
            <v>90130</v>
          </cell>
        </row>
        <row r="6684">
          <cell r="C6684" t="str">
            <v>อ.จะนะ</v>
          </cell>
          <cell r="D6684" t="str">
            <v>ต.นาทับ</v>
          </cell>
          <cell r="E6684" t="str">
            <v>90130</v>
          </cell>
        </row>
        <row r="6685">
          <cell r="C6685" t="str">
            <v>อ.จะนะ</v>
          </cell>
          <cell r="D6685" t="str">
            <v>ต.น้ำขาว</v>
          </cell>
          <cell r="E6685" t="str">
            <v>90130</v>
          </cell>
        </row>
        <row r="6686">
          <cell r="C6686" t="str">
            <v>อ.จะนะ</v>
          </cell>
          <cell r="D6686" t="str">
            <v>ต.ขุนตัดหวาย</v>
          </cell>
          <cell r="E6686" t="str">
            <v>90130</v>
          </cell>
        </row>
        <row r="6687">
          <cell r="C6687" t="str">
            <v>อ.จะนะ</v>
          </cell>
          <cell r="D6687" t="str">
            <v>ต.ท่าหมอไทร</v>
          </cell>
          <cell r="E6687" t="str">
            <v>90130</v>
          </cell>
        </row>
        <row r="6688">
          <cell r="C6688" t="str">
            <v>อ.จะนะ</v>
          </cell>
          <cell r="D6688" t="str">
            <v>ต.จะโหนง</v>
          </cell>
          <cell r="E6688" t="str">
            <v>90130</v>
          </cell>
        </row>
        <row r="6689">
          <cell r="C6689" t="str">
            <v>อ.จะนะ</v>
          </cell>
          <cell r="D6689" t="str">
            <v>ต.คู</v>
          </cell>
          <cell r="E6689" t="str">
            <v>90130</v>
          </cell>
        </row>
        <row r="6690">
          <cell r="C6690" t="str">
            <v>อ.จะนะ</v>
          </cell>
          <cell r="D6690" t="str">
            <v>ต.แค</v>
          </cell>
          <cell r="E6690" t="str">
            <v>90130</v>
          </cell>
        </row>
        <row r="6691">
          <cell r="C6691" t="str">
            <v>อ.จะนะ</v>
          </cell>
          <cell r="D6691" t="str">
            <v>ต.คลองเปียะ</v>
          </cell>
          <cell r="E6691" t="str">
            <v>90130</v>
          </cell>
        </row>
        <row r="6692">
          <cell r="C6692" t="str">
            <v>อ.จะนะ</v>
          </cell>
          <cell r="D6692" t="str">
            <v>ต.ตลิ่งชัน</v>
          </cell>
          <cell r="E6692" t="str">
            <v>90130</v>
          </cell>
        </row>
        <row r="6693">
          <cell r="C6693" t="str">
            <v>อ.นาทวี</v>
          </cell>
          <cell r="D6693" t="str">
            <v>ต.นาทวี</v>
          </cell>
          <cell r="E6693" t="str">
            <v>90160</v>
          </cell>
        </row>
        <row r="6694">
          <cell r="C6694" t="str">
            <v>อ.นาทวี</v>
          </cell>
          <cell r="D6694" t="str">
            <v>ต.ฉาง</v>
          </cell>
          <cell r="E6694" t="str">
            <v>90160</v>
          </cell>
        </row>
        <row r="6695">
          <cell r="C6695" t="str">
            <v>อ.นาทวี</v>
          </cell>
          <cell r="D6695" t="str">
            <v>ต.นาหมอศรี</v>
          </cell>
          <cell r="E6695" t="str">
            <v>90160</v>
          </cell>
        </row>
        <row r="6696">
          <cell r="C6696" t="str">
            <v>อ.นาทวี</v>
          </cell>
          <cell r="D6696" t="str">
            <v>ต.คลองทราย</v>
          </cell>
          <cell r="E6696" t="str">
            <v>90160</v>
          </cell>
        </row>
        <row r="6697">
          <cell r="C6697" t="str">
            <v>อ.นาทวี</v>
          </cell>
          <cell r="D6697" t="str">
            <v>ต.ปลักหนู</v>
          </cell>
          <cell r="E6697" t="str">
            <v>90160</v>
          </cell>
        </row>
        <row r="6698">
          <cell r="C6698" t="str">
            <v>อ.นาทวี</v>
          </cell>
          <cell r="D6698" t="str">
            <v>ต.ท่าประดู่</v>
          </cell>
          <cell r="E6698" t="str">
            <v>90160</v>
          </cell>
        </row>
        <row r="6699">
          <cell r="C6699" t="str">
            <v>อ.นาทวี</v>
          </cell>
          <cell r="D6699" t="str">
            <v>ต.สะท้อน</v>
          </cell>
          <cell r="E6699" t="str">
            <v>90160</v>
          </cell>
        </row>
        <row r="6700">
          <cell r="C6700" t="str">
            <v>อ.นาทวี</v>
          </cell>
          <cell r="D6700" t="str">
            <v>ต.ทับช้าง</v>
          </cell>
          <cell r="E6700" t="str">
            <v>90160</v>
          </cell>
        </row>
        <row r="6701">
          <cell r="C6701" t="str">
            <v>อ.นาทวี</v>
          </cell>
          <cell r="D6701" t="str">
            <v>ต.ประกอบ</v>
          </cell>
          <cell r="E6701" t="str">
            <v>90160</v>
          </cell>
        </row>
        <row r="6702">
          <cell r="C6702" t="str">
            <v>อ.นาทวี</v>
          </cell>
          <cell r="D6702" t="str">
            <v>ต.คลองกวาง</v>
          </cell>
          <cell r="E6702" t="str">
            <v>90160</v>
          </cell>
        </row>
        <row r="6703">
          <cell r="C6703" t="str">
            <v>อ.เทพา</v>
          </cell>
          <cell r="D6703" t="str">
            <v>ต.เทพา</v>
          </cell>
          <cell r="E6703" t="str">
            <v>90150</v>
          </cell>
        </row>
        <row r="6704">
          <cell r="C6704" t="str">
            <v>อ.เทพา</v>
          </cell>
          <cell r="D6704" t="str">
            <v>ต.ปากบาง</v>
          </cell>
          <cell r="E6704" t="str">
            <v>90150</v>
          </cell>
        </row>
        <row r="6705">
          <cell r="C6705" t="str">
            <v>อ.เทพา</v>
          </cell>
          <cell r="D6705" t="str">
            <v>ต.เกาะสะบ้า</v>
          </cell>
          <cell r="E6705" t="str">
            <v>90150</v>
          </cell>
        </row>
        <row r="6706">
          <cell r="C6706" t="str">
            <v>อ.เทพา</v>
          </cell>
          <cell r="D6706" t="str">
            <v>ต.ลำไพล</v>
          </cell>
          <cell r="E6706" t="str">
            <v>90260</v>
          </cell>
        </row>
        <row r="6707">
          <cell r="C6707" t="str">
            <v>อ.เทพา</v>
          </cell>
          <cell r="D6707" t="str">
            <v>ต.ท่าม่วง</v>
          </cell>
          <cell r="E6707" t="str">
            <v>90260</v>
          </cell>
        </row>
        <row r="6708">
          <cell r="C6708" t="str">
            <v>อ.เทพา</v>
          </cell>
          <cell r="D6708" t="str">
            <v>ต.วังใหญ่</v>
          </cell>
          <cell r="E6708" t="str">
            <v>90260</v>
          </cell>
        </row>
        <row r="6709">
          <cell r="C6709" t="str">
            <v>อ.เทพา</v>
          </cell>
          <cell r="D6709" t="str">
            <v>ต.สะกอม</v>
          </cell>
          <cell r="E6709" t="str">
            <v>90150</v>
          </cell>
        </row>
        <row r="6710">
          <cell r="C6710" t="str">
            <v>อ.สะบ้าย้อย</v>
          </cell>
          <cell r="D6710" t="str">
            <v>ต.สะบ้าย้อย</v>
          </cell>
          <cell r="E6710" t="str">
            <v>90210</v>
          </cell>
        </row>
        <row r="6711">
          <cell r="C6711" t="str">
            <v>อ.สะบ้าย้อย</v>
          </cell>
          <cell r="D6711" t="str">
            <v>ต.ทุ่งพอ</v>
          </cell>
          <cell r="E6711" t="str">
            <v>90210</v>
          </cell>
        </row>
        <row r="6712">
          <cell r="C6712" t="str">
            <v>อ.สะบ้าย้อย</v>
          </cell>
          <cell r="D6712" t="str">
            <v>ต.เปียน</v>
          </cell>
          <cell r="E6712" t="str">
            <v>90210</v>
          </cell>
        </row>
        <row r="6713">
          <cell r="C6713" t="str">
            <v>อ.สะบ้าย้อย</v>
          </cell>
          <cell r="D6713" t="str">
            <v>ต.บ้านโหนด</v>
          </cell>
          <cell r="E6713" t="str">
            <v>90210</v>
          </cell>
        </row>
        <row r="6714">
          <cell r="C6714" t="str">
            <v>อ.สะบ้าย้อย</v>
          </cell>
          <cell r="D6714" t="str">
            <v>ต.จะแหน</v>
          </cell>
          <cell r="E6714" t="str">
            <v>90210</v>
          </cell>
        </row>
        <row r="6715">
          <cell r="C6715" t="str">
            <v>อ.สะบ้าย้อย</v>
          </cell>
          <cell r="D6715" t="str">
            <v>ต.คูหา</v>
          </cell>
          <cell r="E6715" t="str">
            <v>90210</v>
          </cell>
        </row>
        <row r="6716">
          <cell r="C6716" t="str">
            <v>อ.สะบ้าย้อย</v>
          </cell>
          <cell r="D6716" t="str">
            <v>ต.เขาแดง</v>
          </cell>
          <cell r="E6716" t="str">
            <v>90210</v>
          </cell>
        </row>
        <row r="6717">
          <cell r="C6717" t="str">
            <v>อ.สะบ้าย้อย</v>
          </cell>
          <cell r="D6717" t="str">
            <v>ต.บาโหย</v>
          </cell>
          <cell r="E6717" t="str">
            <v>90210</v>
          </cell>
        </row>
        <row r="6718">
          <cell r="C6718" t="str">
            <v>อ.สะบ้าย้อย</v>
          </cell>
          <cell r="D6718" t="str">
            <v>ต.ธารคีรี</v>
          </cell>
          <cell r="E6718" t="str">
            <v>90210</v>
          </cell>
        </row>
        <row r="6719">
          <cell r="C6719" t="str">
            <v>อ.ระโนด</v>
          </cell>
          <cell r="D6719" t="str">
            <v>ต.ระโนด</v>
          </cell>
          <cell r="E6719" t="str">
            <v>90140</v>
          </cell>
        </row>
        <row r="6720">
          <cell r="C6720" t="str">
            <v>อ.ระโนด</v>
          </cell>
          <cell r="D6720" t="str">
            <v>ต.คลองแดน</v>
          </cell>
          <cell r="E6720" t="str">
            <v>90140</v>
          </cell>
        </row>
        <row r="6721">
          <cell r="C6721" t="str">
            <v>อ.ระโนด</v>
          </cell>
          <cell r="D6721" t="str">
            <v>ต.ตะเครียะ</v>
          </cell>
          <cell r="E6721" t="str">
            <v>90140</v>
          </cell>
        </row>
        <row r="6722">
          <cell r="C6722" t="str">
            <v>อ.ระโนด</v>
          </cell>
          <cell r="D6722" t="str">
            <v>ต.ท่าบอน</v>
          </cell>
          <cell r="E6722" t="str">
            <v>90140</v>
          </cell>
        </row>
        <row r="6723">
          <cell r="C6723" t="str">
            <v>อ.ระโนด</v>
          </cell>
          <cell r="D6723" t="str">
            <v>ต.บ้านใหม่</v>
          </cell>
          <cell r="E6723" t="str">
            <v>90140</v>
          </cell>
        </row>
        <row r="6724">
          <cell r="C6724" t="str">
            <v>อ.ระโนด</v>
          </cell>
          <cell r="D6724" t="str">
            <v>ต.บ่อตรุ</v>
          </cell>
          <cell r="E6724" t="str">
            <v>90140</v>
          </cell>
        </row>
        <row r="6725">
          <cell r="C6725" t="str">
            <v>อ.ระโนด</v>
          </cell>
          <cell r="D6725" t="str">
            <v>ต.ปากแตระ</v>
          </cell>
          <cell r="E6725" t="str">
            <v>90140</v>
          </cell>
        </row>
        <row r="6726">
          <cell r="C6726" t="str">
            <v>อ.ระโนด</v>
          </cell>
          <cell r="D6726" t="str">
            <v>ต.พังยาง</v>
          </cell>
          <cell r="E6726" t="str">
            <v>90140</v>
          </cell>
        </row>
        <row r="6727">
          <cell r="C6727" t="str">
            <v>อ.ระโนด</v>
          </cell>
          <cell r="D6727" t="str">
            <v>ต.ระวะ</v>
          </cell>
          <cell r="E6727" t="str">
            <v>90140</v>
          </cell>
        </row>
        <row r="6728">
          <cell r="C6728" t="str">
            <v>อ.ระโนด</v>
          </cell>
          <cell r="D6728" t="str">
            <v>ต.วัดสน</v>
          </cell>
          <cell r="E6728" t="str">
            <v>90140</v>
          </cell>
        </row>
        <row r="6729">
          <cell r="C6729" t="str">
            <v>อ.ระโนด</v>
          </cell>
          <cell r="D6729" t="str">
            <v>ต.บ้านขาว</v>
          </cell>
          <cell r="E6729" t="str">
            <v>90140</v>
          </cell>
        </row>
        <row r="6730">
          <cell r="C6730" t="str">
            <v>อ.ระโนด</v>
          </cell>
          <cell r="D6730" t="str">
            <v>ต.แดนสงวน</v>
          </cell>
          <cell r="E6730" t="str">
            <v>90140</v>
          </cell>
        </row>
        <row r="6731">
          <cell r="C6731" t="str">
            <v>อ.ระโนด</v>
          </cell>
          <cell r="D6731" t="str">
            <v>ต.เชิงแส</v>
          </cell>
          <cell r="E6731" t="str">
            <v>โปรดระบุ</v>
          </cell>
        </row>
        <row r="6732">
          <cell r="C6732" t="str">
            <v>อ.ระโนด</v>
          </cell>
          <cell r="D6732" t="str">
            <v>ต.โรง</v>
          </cell>
          <cell r="E6732" t="str">
            <v>โปรดระบุ</v>
          </cell>
        </row>
        <row r="6733">
          <cell r="C6733" t="str">
            <v>อ.ระโนด</v>
          </cell>
          <cell r="D6733" t="str">
            <v>ต.เกาะใหญ่</v>
          </cell>
          <cell r="E6733" t="str">
            <v>โปรดระบุ</v>
          </cell>
        </row>
        <row r="6734">
          <cell r="C6734" t="str">
            <v>อ.กระแสสินธุ์</v>
          </cell>
          <cell r="D6734" t="str">
            <v>ต.เกาะใหญ่</v>
          </cell>
          <cell r="E6734" t="str">
            <v>90270</v>
          </cell>
        </row>
        <row r="6735">
          <cell r="C6735" t="str">
            <v>อ.กระแสสินธุ์</v>
          </cell>
          <cell r="D6735" t="str">
            <v>ต.โรง</v>
          </cell>
          <cell r="E6735" t="str">
            <v>90270</v>
          </cell>
        </row>
        <row r="6736">
          <cell r="C6736" t="str">
            <v>อ.กระแสสินธุ์</v>
          </cell>
          <cell r="D6736" t="str">
            <v>ต.เชิงแส</v>
          </cell>
          <cell r="E6736" t="str">
            <v>90270</v>
          </cell>
        </row>
        <row r="6737">
          <cell r="C6737" t="str">
            <v>อ.กระแสสินธุ์</v>
          </cell>
          <cell r="D6737" t="str">
            <v>ต.กระแสสินธุ์</v>
          </cell>
          <cell r="E6737" t="str">
            <v>90270</v>
          </cell>
        </row>
        <row r="6738">
          <cell r="C6738" t="str">
            <v>อ.รัตภูมิ</v>
          </cell>
          <cell r="D6738" t="str">
            <v>ต.กำแพงเพชร</v>
          </cell>
          <cell r="E6738" t="str">
            <v>90180</v>
          </cell>
        </row>
        <row r="6739">
          <cell r="C6739" t="str">
            <v>อ.รัตภูมิ</v>
          </cell>
          <cell r="D6739" t="str">
            <v>ต.ท่าชะมวง</v>
          </cell>
          <cell r="E6739" t="str">
            <v>90180</v>
          </cell>
        </row>
        <row r="6740">
          <cell r="C6740" t="str">
            <v>อ.รัตภูมิ</v>
          </cell>
          <cell r="D6740" t="str">
            <v>ต.คูหาใต้</v>
          </cell>
          <cell r="E6740" t="str">
            <v>90180</v>
          </cell>
        </row>
        <row r="6741">
          <cell r="C6741" t="str">
            <v>อ.รัตภูมิ</v>
          </cell>
          <cell r="D6741" t="str">
            <v>ต.ควนรู</v>
          </cell>
          <cell r="E6741" t="str">
            <v>90180</v>
          </cell>
        </row>
        <row r="6742">
          <cell r="C6742" t="str">
            <v>อ.รัตภูมิ</v>
          </cell>
          <cell r="D6742" t="str">
            <v>ต.ควนโส</v>
          </cell>
          <cell r="E6742" t="str">
            <v>โปรดระบุ</v>
          </cell>
        </row>
        <row r="6743">
          <cell r="C6743" t="str">
            <v>อ.รัตภูมิ</v>
          </cell>
          <cell r="D6743" t="str">
            <v>ต.รัตภูมิ</v>
          </cell>
          <cell r="E6743" t="str">
            <v>โปรดระบุ</v>
          </cell>
        </row>
        <row r="6744">
          <cell r="C6744" t="str">
            <v>อ.รัตภูมิ</v>
          </cell>
          <cell r="D6744" t="str">
            <v>ต.บางเหรียง</v>
          </cell>
          <cell r="E6744" t="str">
            <v>โปรดระบุ</v>
          </cell>
        </row>
        <row r="6745">
          <cell r="C6745" t="str">
            <v>อ.รัตภูมิ</v>
          </cell>
          <cell r="D6745" t="str">
            <v>ต.ห้วยลึก</v>
          </cell>
          <cell r="E6745" t="str">
            <v>โปรดระบุ</v>
          </cell>
        </row>
        <row r="6746">
          <cell r="C6746" t="str">
            <v>อ.รัตภูมิ</v>
          </cell>
          <cell r="D6746" t="str">
            <v>ต.เขาพระ</v>
          </cell>
          <cell r="E6746" t="str">
            <v>90180</v>
          </cell>
        </row>
        <row r="6747">
          <cell r="C6747" t="str">
            <v>อ.รัตภูมิ</v>
          </cell>
          <cell r="D6747" t="str">
            <v>ต.บางเหรี่ยง</v>
          </cell>
          <cell r="E6747" t="str">
            <v>โปรดระบุ</v>
          </cell>
        </row>
        <row r="6748">
          <cell r="C6748" t="str">
            <v>อ.รัตภูมิ</v>
          </cell>
          <cell r="D6748" t="str">
            <v>ต.ห้วยลึก</v>
          </cell>
          <cell r="E6748" t="str">
            <v>โปรดระบุ</v>
          </cell>
        </row>
        <row r="6749">
          <cell r="C6749" t="str">
            <v>อ.รัตภูมิ</v>
          </cell>
          <cell r="D6749" t="str">
            <v>ต.ควนโส</v>
          </cell>
          <cell r="E6749" t="str">
            <v>โปรดระบุ</v>
          </cell>
        </row>
        <row r="6750">
          <cell r="C6750" t="str">
            <v>อ.รัตภูมิ</v>
          </cell>
          <cell r="D6750" t="str">
            <v>ต.รัตนภูมิ</v>
          </cell>
          <cell r="E6750" t="str">
            <v>โปรดระบุ</v>
          </cell>
        </row>
        <row r="6751">
          <cell r="C6751" t="str">
            <v>อ.สะเดา</v>
          </cell>
          <cell r="D6751" t="str">
            <v>ต.สะเดา</v>
          </cell>
          <cell r="E6751" t="str">
            <v>90120</v>
          </cell>
        </row>
        <row r="6752">
          <cell r="C6752" t="str">
            <v>อ.สะเดา</v>
          </cell>
          <cell r="D6752" t="str">
            <v>ต.ปริก</v>
          </cell>
          <cell r="E6752" t="str">
            <v>90120</v>
          </cell>
        </row>
        <row r="6753">
          <cell r="C6753" t="str">
            <v>อ.สะเดา</v>
          </cell>
          <cell r="D6753" t="str">
            <v>ต.พังลา</v>
          </cell>
          <cell r="E6753" t="str">
            <v>90170</v>
          </cell>
        </row>
        <row r="6754">
          <cell r="C6754" t="str">
            <v>อ.สะเดา</v>
          </cell>
          <cell r="D6754" t="str">
            <v>ต.สำนักแต้ว</v>
          </cell>
          <cell r="E6754" t="str">
            <v>90120</v>
          </cell>
        </row>
        <row r="6755">
          <cell r="C6755" t="str">
            <v>อ.สะเดา</v>
          </cell>
          <cell r="D6755" t="str">
            <v>ต.ทุ่งหมอ</v>
          </cell>
          <cell r="E6755" t="str">
            <v>90240</v>
          </cell>
        </row>
        <row r="6756">
          <cell r="C6756" t="str">
            <v>อ.สะเดา</v>
          </cell>
          <cell r="D6756" t="str">
            <v>ต.ท่าโพธิ์</v>
          </cell>
          <cell r="E6756" t="str">
            <v>90170</v>
          </cell>
        </row>
        <row r="6757">
          <cell r="C6757" t="str">
            <v>อ.สะเดา</v>
          </cell>
          <cell r="D6757" t="str">
            <v>ต.ปาดังเบซาร์</v>
          </cell>
          <cell r="E6757" t="str">
            <v>90240</v>
          </cell>
        </row>
        <row r="6758">
          <cell r="C6758" t="str">
            <v>อ.สะเดา</v>
          </cell>
          <cell r="D6758" t="str">
            <v>ต.สำนักขาม</v>
          </cell>
          <cell r="E6758" t="str">
            <v>90320</v>
          </cell>
        </row>
        <row r="6759">
          <cell r="C6759" t="str">
            <v>อ.สะเดา</v>
          </cell>
          <cell r="D6759" t="str">
            <v>ต.เขามีเกียรติ</v>
          </cell>
          <cell r="E6759" t="str">
            <v>90170</v>
          </cell>
        </row>
        <row r="6760">
          <cell r="C6760" t="str">
            <v>อ.หาดใหญ่</v>
          </cell>
          <cell r="D6760" t="str">
            <v>ต.หาดใหญ่</v>
          </cell>
          <cell r="E6760" t="str">
            <v>90110</v>
          </cell>
        </row>
        <row r="6761">
          <cell r="C6761" t="str">
            <v>อ.หาดใหญ่</v>
          </cell>
          <cell r="D6761" t="str">
            <v>ต.ควนลัง</v>
          </cell>
          <cell r="E6761" t="str">
            <v>90110</v>
          </cell>
        </row>
        <row r="6762">
          <cell r="C6762" t="str">
            <v>อ.หาดใหญ่</v>
          </cell>
          <cell r="D6762" t="str">
            <v>ต.คูเต่า</v>
          </cell>
          <cell r="E6762" t="str">
            <v>90110</v>
          </cell>
        </row>
        <row r="6763">
          <cell r="C6763" t="str">
            <v>อ.หาดใหญ่</v>
          </cell>
          <cell r="D6763" t="str">
            <v>ต.คอหงส์</v>
          </cell>
          <cell r="E6763" t="str">
            <v>90110</v>
          </cell>
        </row>
        <row r="6764">
          <cell r="C6764" t="str">
            <v>อ.หาดใหญ่</v>
          </cell>
          <cell r="D6764" t="str">
            <v>ต.คลองแห</v>
          </cell>
          <cell r="E6764" t="str">
            <v>90110</v>
          </cell>
        </row>
        <row r="6765">
          <cell r="C6765" t="str">
            <v>อ.หาดใหญ่</v>
          </cell>
          <cell r="D6765" t="str">
            <v>ต.คลองหอยโข่ง</v>
          </cell>
          <cell r="E6765" t="str">
            <v>โปรดระบุ</v>
          </cell>
        </row>
        <row r="6766">
          <cell r="C6766" t="str">
            <v>อ.หาดใหญ่</v>
          </cell>
          <cell r="D6766" t="str">
            <v>ต.คลองอู่ตะเภา</v>
          </cell>
          <cell r="E6766" t="str">
            <v>90110</v>
          </cell>
        </row>
        <row r="6767">
          <cell r="C6767" t="str">
            <v>อ.หาดใหญ่</v>
          </cell>
          <cell r="D6767" t="str">
            <v>ต.ฉลุง</v>
          </cell>
          <cell r="E6767" t="str">
            <v>90110</v>
          </cell>
        </row>
        <row r="6768">
          <cell r="C6768" t="str">
            <v>อ.หาดใหญ่</v>
          </cell>
          <cell r="D6768" t="str">
            <v>ต.ทุ่งลาน</v>
          </cell>
          <cell r="E6768" t="str">
            <v>โปรดระบุ</v>
          </cell>
        </row>
        <row r="6769">
          <cell r="C6769" t="str">
            <v>อ.หาดใหญ่</v>
          </cell>
          <cell r="D6769" t="str">
            <v>ต.ท่าช้าง</v>
          </cell>
          <cell r="E6769" t="str">
            <v>โปรดระบุ</v>
          </cell>
        </row>
        <row r="6770">
          <cell r="C6770" t="str">
            <v>อ.หาดใหญ่</v>
          </cell>
          <cell r="D6770" t="str">
            <v>ต.ทุ่งใหญ่</v>
          </cell>
          <cell r="E6770" t="str">
            <v>90110</v>
          </cell>
        </row>
        <row r="6771">
          <cell r="C6771" t="str">
            <v>อ.หาดใหญ่</v>
          </cell>
          <cell r="D6771" t="str">
            <v>ต.ทุ่งตำเสา</v>
          </cell>
          <cell r="E6771" t="str">
            <v>90110</v>
          </cell>
        </row>
        <row r="6772">
          <cell r="C6772" t="str">
            <v>อ.หาดใหญ่</v>
          </cell>
          <cell r="D6772" t="str">
            <v>ต.ท่าข้าม</v>
          </cell>
          <cell r="E6772" t="str">
            <v>90110</v>
          </cell>
        </row>
        <row r="6773">
          <cell r="C6773" t="str">
            <v>อ.หาดใหญ่</v>
          </cell>
          <cell r="D6773" t="str">
            <v>ต.น้ำน้อย</v>
          </cell>
          <cell r="E6773" t="str">
            <v>90110</v>
          </cell>
        </row>
        <row r="6774">
          <cell r="C6774" t="str">
            <v>อ.หาดใหญ่</v>
          </cell>
          <cell r="D6774" t="str">
            <v>ต.บางกล่ำ</v>
          </cell>
          <cell r="E6774" t="str">
            <v>โปรดระบุ</v>
          </cell>
        </row>
        <row r="6775">
          <cell r="C6775" t="str">
            <v>อ.หาดใหญ่</v>
          </cell>
          <cell r="D6775" t="str">
            <v>ต.บ้านพรุ</v>
          </cell>
          <cell r="E6775" t="str">
            <v>90250</v>
          </cell>
        </row>
        <row r="6776">
          <cell r="C6776" t="str">
            <v>อ.หาดใหญ่</v>
          </cell>
          <cell r="D6776" t="str">
            <v>ต.บ้านหาร</v>
          </cell>
          <cell r="E6776" t="str">
            <v>โปรดระบุ</v>
          </cell>
        </row>
        <row r="6777">
          <cell r="C6777" t="str">
            <v>อ.หาดใหญ่</v>
          </cell>
          <cell r="D6777" t="str">
            <v>ต.พะตง</v>
          </cell>
          <cell r="E6777" t="str">
            <v>90230</v>
          </cell>
        </row>
        <row r="6778">
          <cell r="C6778" t="str">
            <v>อ.หาดใหญ่</v>
          </cell>
          <cell r="D6778" t="str">
            <v>ต.แม่ทอม</v>
          </cell>
          <cell r="E6778" t="str">
            <v>โปรดระบุ</v>
          </cell>
        </row>
        <row r="6779">
          <cell r="C6779" t="str">
            <v>อ.หาดใหญ่</v>
          </cell>
          <cell r="D6779" t="str">
            <v>ต.โคกม่วง</v>
          </cell>
          <cell r="E6779" t="str">
            <v>โปรดระบุ</v>
          </cell>
        </row>
        <row r="6780">
          <cell r="C6780" t="str">
            <v>อ.หาดใหญ่</v>
          </cell>
          <cell r="D6780" t="str">
            <v>ต.ทุ่งลาน</v>
          </cell>
          <cell r="E6780" t="str">
            <v>โปรดระบุ</v>
          </cell>
        </row>
        <row r="6781">
          <cell r="C6781" t="str">
            <v>อ.หาดใหญ่</v>
          </cell>
          <cell r="D6781" t="str">
            <v>ต.คลองหอยโข่ง</v>
          </cell>
          <cell r="E6781" t="str">
            <v>โปรดระบุ</v>
          </cell>
        </row>
        <row r="6782">
          <cell r="C6782" t="str">
            <v>อ.หาดใหญ่</v>
          </cell>
          <cell r="D6782" t="str">
            <v>ต.บ้านหาร</v>
          </cell>
          <cell r="E6782" t="str">
            <v>โปรดระบุ</v>
          </cell>
        </row>
        <row r="6783">
          <cell r="C6783" t="str">
            <v>อ.หาดใหญ่</v>
          </cell>
          <cell r="D6783" t="str">
            <v>ต.แม่ทอม</v>
          </cell>
          <cell r="E6783" t="str">
            <v>โปรดระบุ</v>
          </cell>
        </row>
        <row r="6784">
          <cell r="C6784" t="str">
            <v>อ.หาดใหญ่</v>
          </cell>
          <cell r="D6784" t="str">
            <v>ต.ท่าช้าง</v>
          </cell>
          <cell r="E6784" t="str">
            <v>โปรดระบุ</v>
          </cell>
        </row>
        <row r="6785">
          <cell r="C6785" t="str">
            <v>อ.หาดใหญ่</v>
          </cell>
          <cell r="D6785" t="str">
            <v>ต.บางกล่ำ</v>
          </cell>
          <cell r="E6785" t="str">
            <v>โปรดระบุ</v>
          </cell>
        </row>
        <row r="6786">
          <cell r="C6786" t="str">
            <v>อ.หาดใหญ่</v>
          </cell>
          <cell r="D6786" t="str">
            <v>ต.คลองหรัง</v>
          </cell>
          <cell r="E6786" t="str">
            <v>โปรดระบุ</v>
          </cell>
        </row>
        <row r="6787">
          <cell r="C6787" t="str">
            <v>อ.หาดใหญ่</v>
          </cell>
          <cell r="D6787" t="str">
            <v>ต.ทุ่งขมิ้น</v>
          </cell>
          <cell r="E6787" t="str">
            <v>โปรดระบุ</v>
          </cell>
        </row>
        <row r="6788">
          <cell r="C6788" t="str">
            <v>อ.หาดใหญ่</v>
          </cell>
          <cell r="D6788" t="str">
            <v>ต.พิจิตร</v>
          </cell>
          <cell r="E6788" t="str">
            <v>โปรดระบุ</v>
          </cell>
        </row>
        <row r="6789">
          <cell r="C6789" t="str">
            <v>อ.หาดใหญ่</v>
          </cell>
          <cell r="D6789" t="str">
            <v>ต.นาหม่อม</v>
          </cell>
          <cell r="E6789" t="str">
            <v>โปรดระบุ</v>
          </cell>
        </row>
        <row r="6790">
          <cell r="C6790" t="str">
            <v>อ.นาหม่อม</v>
          </cell>
          <cell r="D6790" t="str">
            <v>ต.นาหม่อม</v>
          </cell>
          <cell r="E6790" t="str">
            <v>90310</v>
          </cell>
        </row>
        <row r="6791">
          <cell r="C6791" t="str">
            <v>อ.นาหม่อม</v>
          </cell>
          <cell r="D6791" t="str">
            <v>ต.พิจิตร</v>
          </cell>
          <cell r="E6791" t="str">
            <v>90310</v>
          </cell>
        </row>
        <row r="6792">
          <cell r="C6792" t="str">
            <v>อ.นาหม่อม</v>
          </cell>
          <cell r="D6792" t="str">
            <v>ต.ทุ่งขมิ้น</v>
          </cell>
          <cell r="E6792" t="str">
            <v>90310</v>
          </cell>
        </row>
        <row r="6793">
          <cell r="C6793" t="str">
            <v>อ.นาหม่อม</v>
          </cell>
          <cell r="D6793" t="str">
            <v>ต.คลองหรัง</v>
          </cell>
          <cell r="E6793" t="str">
            <v>90310</v>
          </cell>
        </row>
        <row r="6794">
          <cell r="C6794" t="str">
            <v>อ.ควนเนียง</v>
          </cell>
          <cell r="D6794" t="str">
            <v>ต.รัตภูมิ</v>
          </cell>
          <cell r="E6794" t="str">
            <v>90220</v>
          </cell>
        </row>
        <row r="6795">
          <cell r="C6795" t="str">
            <v>อ.ควนเนียง</v>
          </cell>
          <cell r="D6795" t="str">
            <v>ต.ควนโส</v>
          </cell>
          <cell r="E6795" t="str">
            <v>90220</v>
          </cell>
        </row>
        <row r="6796">
          <cell r="C6796" t="str">
            <v>อ.ควนเนียง</v>
          </cell>
          <cell r="D6796" t="str">
            <v>ต.ห้วยลึก</v>
          </cell>
          <cell r="E6796" t="str">
            <v>90220</v>
          </cell>
        </row>
        <row r="6797">
          <cell r="C6797" t="str">
            <v>อ.ควนเนียง</v>
          </cell>
          <cell r="D6797" t="str">
            <v>ต.บางเหรียง</v>
          </cell>
          <cell r="E6797" t="str">
            <v>90220</v>
          </cell>
        </row>
        <row r="6798">
          <cell r="C6798" t="str">
            <v>อ.บางกล่ำ</v>
          </cell>
          <cell r="D6798" t="str">
            <v>ต.บางกล่ำ</v>
          </cell>
          <cell r="E6798" t="str">
            <v>90110</v>
          </cell>
        </row>
        <row r="6799">
          <cell r="C6799" t="str">
            <v>อ.บางกล่ำ</v>
          </cell>
          <cell r="D6799" t="str">
            <v>ต.ท่าช้าง</v>
          </cell>
          <cell r="E6799" t="str">
            <v>90110</v>
          </cell>
        </row>
        <row r="6800">
          <cell r="C6800" t="str">
            <v>อ.บางกล่ำ</v>
          </cell>
          <cell r="D6800" t="str">
            <v>ต.แม่ทอม</v>
          </cell>
          <cell r="E6800" t="str">
            <v>90110</v>
          </cell>
        </row>
        <row r="6801">
          <cell r="C6801" t="str">
            <v>อ.บางกล่ำ</v>
          </cell>
          <cell r="D6801" t="str">
            <v>ต.บ้านหาร</v>
          </cell>
          <cell r="E6801" t="str">
            <v>90110</v>
          </cell>
        </row>
        <row r="6802">
          <cell r="C6802" t="str">
            <v>อ.สิงหนคร</v>
          </cell>
          <cell r="D6802" t="str">
            <v>ต.ชิงโค</v>
          </cell>
          <cell r="E6802" t="str">
            <v>90280</v>
          </cell>
        </row>
        <row r="6803">
          <cell r="C6803" t="str">
            <v>อ.สิงหนคร</v>
          </cell>
          <cell r="D6803" t="str">
            <v>ต.สทิงหม้อ</v>
          </cell>
          <cell r="E6803" t="str">
            <v>90280</v>
          </cell>
        </row>
        <row r="6804">
          <cell r="C6804" t="str">
            <v>อ.สิงหนคร</v>
          </cell>
          <cell r="D6804" t="str">
            <v>ต.ทำนบ</v>
          </cell>
          <cell r="E6804" t="str">
            <v>90280</v>
          </cell>
        </row>
        <row r="6805">
          <cell r="C6805" t="str">
            <v>อ.สิงหนคร</v>
          </cell>
          <cell r="D6805" t="str">
            <v>ต.รำแดง</v>
          </cell>
          <cell r="E6805" t="str">
            <v>90330</v>
          </cell>
        </row>
        <row r="6806">
          <cell r="C6806" t="str">
            <v>อ.สิงหนคร</v>
          </cell>
          <cell r="D6806" t="str">
            <v>ต.วัดขนุน</v>
          </cell>
          <cell r="E6806" t="str">
            <v>90330</v>
          </cell>
        </row>
        <row r="6807">
          <cell r="C6807" t="str">
            <v>อ.สิงหนคร</v>
          </cell>
          <cell r="D6807" t="str">
            <v>ต.ชะแล้</v>
          </cell>
          <cell r="E6807" t="str">
            <v>90330</v>
          </cell>
        </row>
        <row r="6808">
          <cell r="C6808" t="str">
            <v>อ.สิงหนคร</v>
          </cell>
          <cell r="D6808" t="str">
            <v>ต.ปากรอ</v>
          </cell>
          <cell r="E6808" t="str">
            <v>90330</v>
          </cell>
        </row>
        <row r="6809">
          <cell r="C6809" t="str">
            <v>อ.สิงหนคร</v>
          </cell>
          <cell r="D6809" t="str">
            <v>ต.ป่าขาด</v>
          </cell>
          <cell r="E6809" t="str">
            <v>90330</v>
          </cell>
        </row>
        <row r="6810">
          <cell r="C6810" t="str">
            <v>อ.สิงหนคร</v>
          </cell>
          <cell r="D6810" t="str">
            <v>ต.หัวเขา</v>
          </cell>
          <cell r="E6810" t="str">
            <v>90280</v>
          </cell>
        </row>
        <row r="6811">
          <cell r="C6811" t="str">
            <v>อ.สิงหนคร</v>
          </cell>
          <cell r="D6811" t="str">
            <v>ต.บางเขียด</v>
          </cell>
          <cell r="E6811" t="str">
            <v>90330</v>
          </cell>
        </row>
        <row r="6812">
          <cell r="C6812" t="str">
            <v>อ.สิงหนคร</v>
          </cell>
          <cell r="D6812" t="str">
            <v>ต.ม่วงงาม</v>
          </cell>
          <cell r="E6812" t="str">
            <v>90330</v>
          </cell>
        </row>
        <row r="6813">
          <cell r="C6813" t="str">
            <v>อ.คลองหอยโข่ง</v>
          </cell>
          <cell r="D6813" t="str">
            <v>ต.คลองหอยโข่ง</v>
          </cell>
          <cell r="E6813" t="str">
            <v>90230</v>
          </cell>
        </row>
        <row r="6814">
          <cell r="C6814" t="str">
            <v>อ.คลองหอยโข่ง</v>
          </cell>
          <cell r="D6814" t="str">
            <v>ต.ทุ่งลาน</v>
          </cell>
          <cell r="E6814" t="str">
            <v>90230</v>
          </cell>
        </row>
        <row r="6815">
          <cell r="C6815" t="str">
            <v>อ.คลองหอยโข่ง</v>
          </cell>
          <cell r="D6815" t="str">
            <v>ต.โคกม่วง</v>
          </cell>
          <cell r="E6815" t="str">
            <v>90230</v>
          </cell>
        </row>
        <row r="6816">
          <cell r="C6816" t="str">
            <v>อ.คลองหอยโข่ง</v>
          </cell>
          <cell r="D6816" t="str">
            <v>ต.คลองหลา</v>
          </cell>
          <cell r="E6816" t="str">
            <v>90115</v>
          </cell>
        </row>
        <row r="6817">
          <cell r="C6817" t="str">
            <v>อ.ท้องถิ่นเทศบาลตำบลสำนักขาม</v>
          </cell>
          <cell r="D6817" t="str">
            <v>ต.สำนักขาม</v>
          </cell>
          <cell r="E6817" t="str">
            <v>โปรดระบุ</v>
          </cell>
        </row>
        <row r="6818">
          <cell r="C6818" t="str">
            <v>อ.เมืองสตูล</v>
          </cell>
          <cell r="D6818" t="str">
            <v>ต.พิมาน</v>
          </cell>
          <cell r="E6818" t="str">
            <v>91000</v>
          </cell>
        </row>
        <row r="6819">
          <cell r="C6819" t="str">
            <v>อ.เมืองสตูล</v>
          </cell>
          <cell r="D6819" t="str">
            <v>ต.คลองขุด</v>
          </cell>
          <cell r="E6819" t="str">
            <v>91000</v>
          </cell>
        </row>
        <row r="6820">
          <cell r="C6820" t="str">
            <v>อ.เมืองสตูล</v>
          </cell>
          <cell r="D6820" t="str">
            <v>ต.ควนขัน</v>
          </cell>
          <cell r="E6820" t="str">
            <v>91000</v>
          </cell>
        </row>
        <row r="6821">
          <cell r="C6821" t="str">
            <v>อ.เมืองสตูล</v>
          </cell>
          <cell r="D6821" t="str">
            <v>ต.บ้านควน</v>
          </cell>
          <cell r="E6821" t="str">
            <v>91140</v>
          </cell>
        </row>
        <row r="6822">
          <cell r="C6822" t="str">
            <v>อ.เมืองสตูล</v>
          </cell>
          <cell r="D6822" t="str">
            <v>ต.ฉลุง</v>
          </cell>
          <cell r="E6822" t="str">
            <v>91140</v>
          </cell>
        </row>
        <row r="6823">
          <cell r="C6823" t="str">
            <v>อ.เมืองสตูล</v>
          </cell>
          <cell r="D6823" t="str">
            <v>ต.เกาะสาหร่าย</v>
          </cell>
          <cell r="E6823" t="str">
            <v>91000</v>
          </cell>
        </row>
        <row r="6824">
          <cell r="C6824" t="str">
            <v>อ.เมืองสตูล</v>
          </cell>
          <cell r="D6824" t="str">
            <v>ต.ตันหยงโป</v>
          </cell>
          <cell r="E6824" t="str">
            <v>91000</v>
          </cell>
        </row>
        <row r="6825">
          <cell r="C6825" t="str">
            <v>อ.เมืองสตูล</v>
          </cell>
          <cell r="D6825" t="str">
            <v>ต.เจ๊ะบิลัง</v>
          </cell>
          <cell r="E6825" t="str">
            <v>91000</v>
          </cell>
        </row>
        <row r="6826">
          <cell r="C6826" t="str">
            <v>อ.เมืองสตูล</v>
          </cell>
          <cell r="D6826" t="str">
            <v>ต.ตำมะลัง</v>
          </cell>
          <cell r="E6826" t="str">
            <v>91000</v>
          </cell>
        </row>
        <row r="6827">
          <cell r="C6827" t="str">
            <v>อ.เมืองสตูล</v>
          </cell>
          <cell r="D6827" t="str">
            <v>ต.ปูยู</v>
          </cell>
          <cell r="E6827" t="str">
            <v>91000</v>
          </cell>
        </row>
        <row r="6828">
          <cell r="C6828" t="str">
            <v>อ.เมืองสตูล</v>
          </cell>
          <cell r="D6828" t="str">
            <v>ต.ควนโพธิ์</v>
          </cell>
          <cell r="E6828" t="str">
            <v>91140</v>
          </cell>
        </row>
        <row r="6829">
          <cell r="C6829" t="str">
            <v>อ.เมืองสตูล</v>
          </cell>
          <cell r="D6829" t="str">
            <v>ต.เกตรี</v>
          </cell>
          <cell r="E6829" t="str">
            <v>91140</v>
          </cell>
        </row>
        <row r="6830">
          <cell r="C6830" t="str">
            <v>อ.เมืองสตูล</v>
          </cell>
          <cell r="D6830" t="str">
            <v>ต.ท่าแพ</v>
          </cell>
          <cell r="E6830" t="str">
            <v>โปรดระบุ</v>
          </cell>
        </row>
        <row r="6831">
          <cell r="C6831" t="str">
            <v>อ.ควนโดน</v>
          </cell>
          <cell r="D6831" t="str">
            <v>ต.ควนโดน</v>
          </cell>
          <cell r="E6831" t="str">
            <v>91160</v>
          </cell>
        </row>
        <row r="6832">
          <cell r="C6832" t="str">
            <v>อ.ควนโดน</v>
          </cell>
          <cell r="D6832" t="str">
            <v>ต.ควนสตอ</v>
          </cell>
          <cell r="E6832" t="str">
            <v>91160</v>
          </cell>
        </row>
        <row r="6833">
          <cell r="C6833" t="str">
            <v>อ.ควนโดน</v>
          </cell>
          <cell r="D6833" t="str">
            <v>ต.ย่านซื่อ</v>
          </cell>
          <cell r="E6833" t="str">
            <v>91160</v>
          </cell>
        </row>
        <row r="6834">
          <cell r="C6834" t="str">
            <v>อ.ควนโดน</v>
          </cell>
          <cell r="D6834" t="str">
            <v>ต.วังประจัน</v>
          </cell>
          <cell r="E6834" t="str">
            <v>91160</v>
          </cell>
        </row>
        <row r="6835">
          <cell r="C6835" t="str">
            <v>อ.ควนกาหลง</v>
          </cell>
          <cell r="D6835" t="str">
            <v>ต.ทุ่งนุ้ย</v>
          </cell>
          <cell r="E6835" t="str">
            <v>91130</v>
          </cell>
        </row>
        <row r="6836">
          <cell r="C6836" t="str">
            <v>อ.ควนกาหลง</v>
          </cell>
          <cell r="D6836" t="str">
            <v>ต.ควนกาหลง</v>
          </cell>
          <cell r="E6836" t="str">
            <v>91130</v>
          </cell>
        </row>
        <row r="6837">
          <cell r="C6837" t="str">
            <v>อ.ควนกาหลง</v>
          </cell>
          <cell r="D6837" t="str">
            <v>ต.อุใดเจริญ</v>
          </cell>
          <cell r="E6837" t="str">
            <v>91130</v>
          </cell>
        </row>
        <row r="6838">
          <cell r="C6838" t="str">
            <v>อ.ควนกาหลง</v>
          </cell>
          <cell r="D6838" t="str">
            <v>ต.นิคมพัฒนา</v>
          </cell>
          <cell r="E6838" t="str">
            <v>โปรดระบุ</v>
          </cell>
        </row>
        <row r="6839">
          <cell r="C6839" t="str">
            <v>อ.ควนกาหลง</v>
          </cell>
          <cell r="D6839" t="str">
            <v>ต.ปาล์มพัฒนา</v>
          </cell>
          <cell r="E6839" t="str">
            <v>โปรดระบุ</v>
          </cell>
        </row>
        <row r="6840">
          <cell r="C6840" t="str">
            <v>อ.ท่าแพ</v>
          </cell>
          <cell r="D6840" t="str">
            <v>ต.ท่าแพ</v>
          </cell>
          <cell r="E6840" t="str">
            <v>91150</v>
          </cell>
        </row>
        <row r="6841">
          <cell r="C6841" t="str">
            <v>อ.ท่าแพ</v>
          </cell>
          <cell r="D6841" t="str">
            <v>ต.แป-ระ</v>
          </cell>
          <cell r="E6841" t="str">
            <v>91150</v>
          </cell>
        </row>
        <row r="6842">
          <cell r="C6842" t="str">
            <v>อ.ท่าแพ</v>
          </cell>
          <cell r="D6842" t="str">
            <v>ต.สาคร</v>
          </cell>
          <cell r="E6842" t="str">
            <v>91150</v>
          </cell>
        </row>
        <row r="6843">
          <cell r="C6843" t="str">
            <v>อ.ท่าแพ</v>
          </cell>
          <cell r="D6843" t="str">
            <v>ต.ท่าเรือ</v>
          </cell>
          <cell r="E6843" t="str">
            <v>91150</v>
          </cell>
        </row>
        <row r="6844">
          <cell r="C6844" t="str">
            <v>อ.ละงู</v>
          </cell>
          <cell r="D6844" t="str">
            <v>ต.กำแพง</v>
          </cell>
          <cell r="E6844" t="str">
            <v>91110</v>
          </cell>
        </row>
        <row r="6845">
          <cell r="C6845" t="str">
            <v>อ.ละงู</v>
          </cell>
          <cell r="D6845" t="str">
            <v>ต.ละงู</v>
          </cell>
          <cell r="E6845" t="str">
            <v>91110</v>
          </cell>
        </row>
        <row r="6846">
          <cell r="C6846" t="str">
            <v>อ.ละงู</v>
          </cell>
          <cell r="D6846" t="str">
            <v>ต.เขาขาว</v>
          </cell>
          <cell r="E6846" t="str">
            <v>91110</v>
          </cell>
        </row>
        <row r="6847">
          <cell r="C6847" t="str">
            <v>อ.ละงู</v>
          </cell>
          <cell r="D6847" t="str">
            <v>ต.ปากน้ำ</v>
          </cell>
          <cell r="E6847" t="str">
            <v>91110</v>
          </cell>
        </row>
        <row r="6848">
          <cell r="C6848" t="str">
            <v>อ.ละงู</v>
          </cell>
          <cell r="D6848" t="str">
            <v>ต.น้ำผุด</v>
          </cell>
          <cell r="E6848" t="str">
            <v>91110</v>
          </cell>
        </row>
        <row r="6849">
          <cell r="C6849" t="str">
            <v>อ.ละงู</v>
          </cell>
          <cell r="D6849" t="str">
            <v>ต.แหลมสน</v>
          </cell>
          <cell r="E6849" t="str">
            <v>91110</v>
          </cell>
        </row>
        <row r="6850">
          <cell r="C6850" t="str">
            <v>อ.ทุ่งหว้า</v>
          </cell>
          <cell r="D6850" t="str">
            <v>ต.ทุ่งหว้า</v>
          </cell>
          <cell r="E6850" t="str">
            <v>91120</v>
          </cell>
        </row>
        <row r="6851">
          <cell r="C6851" t="str">
            <v>อ.ทุ่งหว้า</v>
          </cell>
          <cell r="D6851" t="str">
            <v>ต.นาทอน</v>
          </cell>
          <cell r="E6851" t="str">
            <v>91120</v>
          </cell>
        </row>
        <row r="6852">
          <cell r="C6852" t="str">
            <v>อ.ทุ่งหว้า</v>
          </cell>
          <cell r="D6852" t="str">
            <v>ต.ขอนคลาน</v>
          </cell>
          <cell r="E6852" t="str">
            <v>91120</v>
          </cell>
        </row>
        <row r="6853">
          <cell r="C6853" t="str">
            <v>อ.ทุ่งหว้า</v>
          </cell>
          <cell r="D6853" t="str">
            <v>ต.ทุ่งบุหลัง</v>
          </cell>
          <cell r="E6853" t="str">
            <v>91120</v>
          </cell>
        </row>
        <row r="6854">
          <cell r="C6854" t="str">
            <v>อ.ทุ่งหว้า</v>
          </cell>
          <cell r="D6854" t="str">
            <v>ต.ป่าแก่บ่อหิน</v>
          </cell>
          <cell r="E6854" t="str">
            <v>91120</v>
          </cell>
        </row>
        <row r="6855">
          <cell r="C6855" t="str">
            <v>อ.มะนัง</v>
          </cell>
          <cell r="D6855" t="str">
            <v>ต.ปาล์มพัฒนา</v>
          </cell>
          <cell r="E6855" t="str">
            <v>91130</v>
          </cell>
        </row>
        <row r="6856">
          <cell r="C6856" t="str">
            <v>อ.มะนัง</v>
          </cell>
          <cell r="D6856" t="str">
            <v>ต.นิคมพัฒนา</v>
          </cell>
          <cell r="E6856" t="str">
            <v>91130</v>
          </cell>
        </row>
        <row r="6857">
          <cell r="C6857" t="str">
            <v>อ.เมืองสมุทรปราการ</v>
          </cell>
          <cell r="D6857" t="str">
            <v>ต.ปากน้ำ</v>
          </cell>
          <cell r="E6857" t="str">
            <v>10270</v>
          </cell>
        </row>
        <row r="6858">
          <cell r="C6858" t="str">
            <v>อ.เมืองสมุทรปราการ</v>
          </cell>
          <cell r="D6858" t="str">
            <v>ต.สำโรงเหนือ</v>
          </cell>
          <cell r="E6858" t="str">
            <v>10270</v>
          </cell>
        </row>
        <row r="6859">
          <cell r="C6859" t="str">
            <v>อ.เมืองสมุทรปราการ</v>
          </cell>
          <cell r="D6859" t="str">
            <v>ต.บางเมือง</v>
          </cell>
          <cell r="E6859" t="str">
            <v>10270</v>
          </cell>
        </row>
        <row r="6860">
          <cell r="C6860" t="str">
            <v>อ.เมืองสมุทรปราการ</v>
          </cell>
          <cell r="D6860" t="str">
            <v>ต.ท้ายบ้าน</v>
          </cell>
          <cell r="E6860" t="str">
            <v>10280</v>
          </cell>
        </row>
        <row r="6861">
          <cell r="C6861" t="str">
            <v>อ.เมืองสมุทรปราการ</v>
          </cell>
          <cell r="D6861" t="str">
            <v>ต.นาเกลือ</v>
          </cell>
          <cell r="E6861" t="str">
            <v>โปรดระบุ</v>
          </cell>
        </row>
        <row r="6862">
          <cell r="C6862" t="str">
            <v>อ.เมืองสมุทรปราการ</v>
          </cell>
          <cell r="D6862" t="str">
            <v>ต.แหลมฟ้าผ่า</v>
          </cell>
          <cell r="E6862" t="str">
            <v>โปรดระบุ</v>
          </cell>
        </row>
        <row r="6863">
          <cell r="C6863" t="str">
            <v>อ.เมืองสมุทรปราการ</v>
          </cell>
          <cell r="D6863" t="str">
            <v>ต.ในคลองบางปลากด</v>
          </cell>
          <cell r="E6863" t="str">
            <v>โปรดระบุ</v>
          </cell>
        </row>
        <row r="6864">
          <cell r="C6864" t="str">
            <v>อ.เมืองสมุทรปราการ</v>
          </cell>
          <cell r="D6864" t="str">
            <v>ต.บางปูใหม่</v>
          </cell>
          <cell r="E6864" t="str">
            <v>10280</v>
          </cell>
        </row>
        <row r="6865">
          <cell r="C6865" t="str">
            <v>อ.เมืองสมุทรปราการ</v>
          </cell>
          <cell r="D6865" t="str">
            <v>ต.ปากคลองบางปลากด</v>
          </cell>
          <cell r="E6865" t="str">
            <v>โปรดระบุ</v>
          </cell>
        </row>
        <row r="6866">
          <cell r="C6866" t="str">
            <v>อ.เมืองสมุทรปราการ</v>
          </cell>
          <cell r="D6866" t="str">
            <v>ต.แพรกษา</v>
          </cell>
          <cell r="E6866" t="str">
            <v>10280</v>
          </cell>
        </row>
        <row r="6867">
          <cell r="C6867" t="str">
            <v>อ.เมืองสมุทรปราการ</v>
          </cell>
          <cell r="D6867" t="str">
            <v>ต.บางโปรง</v>
          </cell>
          <cell r="E6867" t="str">
            <v>10270</v>
          </cell>
        </row>
        <row r="6868">
          <cell r="C6868" t="str">
            <v>อ.เมืองสมุทรปราการ</v>
          </cell>
          <cell r="D6868" t="str">
            <v>ต.บางปู</v>
          </cell>
          <cell r="E6868" t="str">
            <v>10270</v>
          </cell>
        </row>
        <row r="6869">
          <cell r="C6869" t="str">
            <v>อ.เมืองสมุทรปราการ</v>
          </cell>
          <cell r="D6869" t="str">
            <v>ต.บางด้วน</v>
          </cell>
          <cell r="E6869" t="str">
            <v>10270</v>
          </cell>
        </row>
        <row r="6870">
          <cell r="C6870" t="str">
            <v>อ.เมืองสมุทรปราการ</v>
          </cell>
          <cell r="D6870" t="str">
            <v>ต.บางเมืองใหม่</v>
          </cell>
          <cell r="E6870" t="str">
            <v>10270</v>
          </cell>
        </row>
        <row r="6871">
          <cell r="C6871" t="str">
            <v>อ.เมืองสมุทรปราการ</v>
          </cell>
          <cell r="D6871" t="str">
            <v>ต.เทพารักษ์</v>
          </cell>
          <cell r="E6871" t="str">
            <v>10270</v>
          </cell>
        </row>
        <row r="6872">
          <cell r="C6872" t="str">
            <v>อ.เมืองสมุทรปราการ</v>
          </cell>
          <cell r="D6872" t="str">
            <v>ต.ท้ายบ้านใหม่</v>
          </cell>
          <cell r="E6872" t="str">
            <v>10280</v>
          </cell>
        </row>
        <row r="6873">
          <cell r="C6873" t="str">
            <v>อ.เมืองสมุทรปราการ</v>
          </cell>
          <cell r="D6873" t="str">
            <v>ต.แพรกษาใหม่</v>
          </cell>
          <cell r="E6873" t="str">
            <v>10280</v>
          </cell>
        </row>
        <row r="6874">
          <cell r="C6874" t="str">
            <v>อ.เมืองสมุทรปราการ</v>
          </cell>
          <cell r="D6874" t="str">
            <v>ต.บางปูเก่า</v>
          </cell>
          <cell r="E6874" t="str">
            <v>โปรดระบุ</v>
          </cell>
        </row>
        <row r="6875">
          <cell r="C6875" t="str">
            <v>อ.เมืองสมุทรปราการ</v>
          </cell>
          <cell r="D6875" t="str">
            <v>ต.ในคลองบางปลากด</v>
          </cell>
          <cell r="E6875" t="str">
            <v>โปรดระบุ</v>
          </cell>
        </row>
        <row r="6876">
          <cell r="C6876" t="str">
            <v>อ.เมืองสมุทรปราการ</v>
          </cell>
          <cell r="D6876" t="str">
            <v>ต.ปากคลองบางปลากด</v>
          </cell>
          <cell r="E6876" t="str">
            <v>โปรดระบุ</v>
          </cell>
        </row>
        <row r="6877">
          <cell r="C6877" t="str">
            <v>อ.เมืองสมุทรปราการ</v>
          </cell>
          <cell r="D6877" t="str">
            <v>ต.แหลมฟ้าผ่า</v>
          </cell>
          <cell r="E6877" t="str">
            <v>โปรดระบุ</v>
          </cell>
        </row>
        <row r="6878">
          <cell r="C6878" t="str">
            <v>อ.เมืองสมุทรปราการ</v>
          </cell>
          <cell r="D6878" t="str">
            <v>ต.บ้านคลองสวน</v>
          </cell>
          <cell r="E6878" t="str">
            <v>โปรดระบุ</v>
          </cell>
        </row>
        <row r="6879">
          <cell r="C6879" t="str">
            <v>อ.เมืองสมุทรปราการ</v>
          </cell>
          <cell r="D6879" t="str">
            <v>ต.นาเกลือ</v>
          </cell>
          <cell r="E6879" t="str">
            <v>โปรดระบุ</v>
          </cell>
        </row>
        <row r="6880">
          <cell r="C6880" t="str">
            <v>อ.บางบ่อ</v>
          </cell>
          <cell r="D6880" t="str">
            <v>ต.บางบ่อ</v>
          </cell>
          <cell r="E6880" t="str">
            <v>10560</v>
          </cell>
        </row>
        <row r="6881">
          <cell r="C6881" t="str">
            <v>อ.บางบ่อ</v>
          </cell>
          <cell r="D6881" t="str">
            <v>ต.บ้านระกาศ</v>
          </cell>
          <cell r="E6881" t="str">
            <v>10560</v>
          </cell>
        </row>
        <row r="6882">
          <cell r="C6882" t="str">
            <v>อ.บางบ่อ</v>
          </cell>
          <cell r="D6882" t="str">
            <v>ต.บางพลีน้อย</v>
          </cell>
          <cell r="E6882" t="str">
            <v>10560</v>
          </cell>
        </row>
        <row r="6883">
          <cell r="C6883" t="str">
            <v>อ.บางบ่อ</v>
          </cell>
          <cell r="D6883" t="str">
            <v>ต.บางเพรียง</v>
          </cell>
          <cell r="E6883" t="str">
            <v>10560</v>
          </cell>
        </row>
        <row r="6884">
          <cell r="C6884" t="str">
            <v>อ.บางบ่อ</v>
          </cell>
          <cell r="D6884" t="str">
            <v>ต.คลองด่าน</v>
          </cell>
          <cell r="E6884" t="str">
            <v>10550</v>
          </cell>
        </row>
        <row r="6885">
          <cell r="C6885" t="str">
            <v>อ.บางบ่อ</v>
          </cell>
          <cell r="D6885" t="str">
            <v>ต.คลองสวน</v>
          </cell>
          <cell r="E6885" t="str">
            <v>10560</v>
          </cell>
        </row>
        <row r="6886">
          <cell r="C6886" t="str">
            <v>อ.บางบ่อ</v>
          </cell>
          <cell r="D6886" t="str">
            <v>ต.เปร็ง</v>
          </cell>
          <cell r="E6886" t="str">
            <v>10560</v>
          </cell>
        </row>
        <row r="6887">
          <cell r="C6887" t="str">
            <v>อ.บางบ่อ</v>
          </cell>
          <cell r="D6887" t="str">
            <v>ต.คลองนิยมยาตรา</v>
          </cell>
          <cell r="E6887" t="str">
            <v>10560</v>
          </cell>
        </row>
        <row r="6888">
          <cell r="C6888" t="str">
            <v>อ.บางบ่อ</v>
          </cell>
          <cell r="D6888" t="str">
            <v>ต.คลองนิยม</v>
          </cell>
          <cell r="E6888" t="str">
            <v>โปรดระบุ</v>
          </cell>
        </row>
        <row r="6889">
          <cell r="C6889" t="str">
            <v>อ.บางพลี</v>
          </cell>
          <cell r="D6889" t="str">
            <v>ต.บางพลีใหญ่</v>
          </cell>
          <cell r="E6889" t="str">
            <v>10540</v>
          </cell>
        </row>
        <row r="6890">
          <cell r="C6890" t="str">
            <v>อ.บางพลี</v>
          </cell>
          <cell r="D6890" t="str">
            <v>ต.บางแก้ว</v>
          </cell>
          <cell r="E6890" t="str">
            <v>10540</v>
          </cell>
        </row>
        <row r="6891">
          <cell r="C6891" t="str">
            <v>อ.บางพลี</v>
          </cell>
          <cell r="D6891" t="str">
            <v>ต.บางปลา</v>
          </cell>
          <cell r="E6891" t="str">
            <v>10540</v>
          </cell>
        </row>
        <row r="6892">
          <cell r="C6892" t="str">
            <v>อ.บางพลี</v>
          </cell>
          <cell r="D6892" t="str">
            <v>ต.บางโฉลง</v>
          </cell>
          <cell r="E6892" t="str">
            <v>10540</v>
          </cell>
        </row>
        <row r="6893">
          <cell r="C6893" t="str">
            <v>อ.บางพลี</v>
          </cell>
          <cell r="D6893" t="str">
            <v>ต.บางเสาธง</v>
          </cell>
          <cell r="E6893" t="str">
            <v>โปรดระบุ</v>
          </cell>
        </row>
        <row r="6894">
          <cell r="C6894" t="str">
            <v>อ.บางพลี</v>
          </cell>
          <cell r="D6894" t="str">
            <v>ต.ศรีษะจรเข้ใหญ่</v>
          </cell>
          <cell r="E6894" t="str">
            <v>โปรดระบุ</v>
          </cell>
        </row>
        <row r="6895">
          <cell r="C6895" t="str">
            <v>อ.บางพลี</v>
          </cell>
          <cell r="D6895" t="str">
            <v>ต.ศรีษะจรเข้น้อย</v>
          </cell>
          <cell r="E6895" t="str">
            <v>โปรดระบุ</v>
          </cell>
        </row>
        <row r="6896">
          <cell r="C6896" t="str">
            <v>อ.บางพลี</v>
          </cell>
          <cell r="D6896" t="str">
            <v>ต.ราชาเทวะ</v>
          </cell>
          <cell r="E6896" t="str">
            <v>10540</v>
          </cell>
        </row>
        <row r="6897">
          <cell r="C6897" t="str">
            <v>อ.บางพลี</v>
          </cell>
          <cell r="D6897" t="str">
            <v>ต.หนองปรือ</v>
          </cell>
          <cell r="E6897" t="str">
            <v>10540</v>
          </cell>
        </row>
        <row r="6898">
          <cell r="C6898" t="str">
            <v>อ.พระประแดง</v>
          </cell>
          <cell r="D6898" t="str">
            <v>ต.ตลาด</v>
          </cell>
          <cell r="E6898" t="str">
            <v>10130</v>
          </cell>
        </row>
        <row r="6899">
          <cell r="C6899" t="str">
            <v>อ.พระประแดง</v>
          </cell>
          <cell r="D6899" t="str">
            <v>ต.บางพึ่ง</v>
          </cell>
          <cell r="E6899" t="str">
            <v>10130</v>
          </cell>
        </row>
        <row r="6900">
          <cell r="C6900" t="str">
            <v>อ.พระประแดง</v>
          </cell>
          <cell r="D6900" t="str">
            <v>ต.บางจาก</v>
          </cell>
          <cell r="E6900" t="str">
            <v>10130</v>
          </cell>
        </row>
        <row r="6901">
          <cell r="C6901" t="str">
            <v>อ.พระประแดง</v>
          </cell>
          <cell r="D6901" t="str">
            <v>ต.บางครุ</v>
          </cell>
          <cell r="E6901" t="str">
            <v>10130</v>
          </cell>
        </row>
        <row r="6902">
          <cell r="C6902" t="str">
            <v>อ.พระประแดง</v>
          </cell>
          <cell r="D6902" t="str">
            <v>ต.บางหญ้าแพรก</v>
          </cell>
          <cell r="E6902" t="str">
            <v>10130</v>
          </cell>
        </row>
        <row r="6903">
          <cell r="C6903" t="str">
            <v>อ.พระประแดง</v>
          </cell>
          <cell r="D6903" t="str">
            <v>ต.บางหัวเสือ</v>
          </cell>
          <cell r="E6903" t="str">
            <v>10130</v>
          </cell>
        </row>
        <row r="6904">
          <cell r="C6904" t="str">
            <v>อ.พระประแดง</v>
          </cell>
          <cell r="D6904" t="str">
            <v>ต.สำโรงใต้</v>
          </cell>
          <cell r="E6904" t="str">
            <v>10130</v>
          </cell>
        </row>
        <row r="6905">
          <cell r="C6905" t="str">
            <v>อ.พระประแดง</v>
          </cell>
          <cell r="D6905" t="str">
            <v>ต.บางยอ</v>
          </cell>
          <cell r="E6905" t="str">
            <v>10130</v>
          </cell>
        </row>
        <row r="6906">
          <cell r="C6906" t="str">
            <v>อ.พระประแดง</v>
          </cell>
          <cell r="D6906" t="str">
            <v>ต.บางกะเจ้า</v>
          </cell>
          <cell r="E6906" t="str">
            <v>10130</v>
          </cell>
        </row>
        <row r="6907">
          <cell r="C6907" t="str">
            <v>อ.พระประแดง</v>
          </cell>
          <cell r="D6907" t="str">
            <v>ต.บางน้ำผึ้ง</v>
          </cell>
          <cell r="E6907" t="str">
            <v>10130</v>
          </cell>
        </row>
        <row r="6908">
          <cell r="C6908" t="str">
            <v>อ.พระประแดง</v>
          </cell>
          <cell r="D6908" t="str">
            <v>ต.บางกระสอบ</v>
          </cell>
          <cell r="E6908" t="str">
            <v>10130</v>
          </cell>
        </row>
        <row r="6909">
          <cell r="C6909" t="str">
            <v>อ.พระประแดง</v>
          </cell>
          <cell r="D6909" t="str">
            <v>ต.บางกอบัว</v>
          </cell>
          <cell r="E6909" t="str">
            <v>10130</v>
          </cell>
        </row>
        <row r="6910">
          <cell r="C6910" t="str">
            <v>อ.พระประแดง</v>
          </cell>
          <cell r="D6910" t="str">
            <v>ต.ทรงคนอง</v>
          </cell>
          <cell r="E6910" t="str">
            <v>10130</v>
          </cell>
        </row>
        <row r="6911">
          <cell r="C6911" t="str">
            <v>อ.พระประแดง</v>
          </cell>
          <cell r="D6911" t="str">
            <v>ต.สำโรง</v>
          </cell>
          <cell r="E6911" t="str">
            <v>10130</v>
          </cell>
        </row>
        <row r="6912">
          <cell r="C6912" t="str">
            <v>อ.พระประแดง</v>
          </cell>
          <cell r="D6912" t="str">
            <v>ต.สำโรงกลาง</v>
          </cell>
          <cell r="E6912" t="str">
            <v>10130</v>
          </cell>
        </row>
        <row r="6913">
          <cell r="C6913" t="str">
            <v>อ.พระสมุทรเจดีย์</v>
          </cell>
          <cell r="D6913" t="str">
            <v>ต.นาเกลือ</v>
          </cell>
          <cell r="E6913" t="str">
            <v>10290</v>
          </cell>
        </row>
        <row r="6914">
          <cell r="C6914" t="str">
            <v>อ.พระสมุทรเจดีย์</v>
          </cell>
          <cell r="D6914" t="str">
            <v>ต.บ้านคลองสวน</v>
          </cell>
          <cell r="E6914" t="str">
            <v>10290</v>
          </cell>
        </row>
        <row r="6915">
          <cell r="C6915" t="str">
            <v>อ.พระสมุทรเจดีย์</v>
          </cell>
          <cell r="D6915" t="str">
            <v>ต.แหลมฟ้าผ่า</v>
          </cell>
          <cell r="E6915" t="str">
            <v>10290</v>
          </cell>
        </row>
        <row r="6916">
          <cell r="C6916" t="str">
            <v>อ.พระสมุทรเจดีย์</v>
          </cell>
          <cell r="D6916" t="str">
            <v>ต.ปากคลองบางปลากด</v>
          </cell>
          <cell r="E6916" t="str">
            <v>10290</v>
          </cell>
        </row>
        <row r="6917">
          <cell r="C6917" t="str">
            <v>อ.พระสมุทรเจดีย์</v>
          </cell>
          <cell r="D6917" t="str">
            <v>ต.ในคลองบางปลากด</v>
          </cell>
          <cell r="E6917" t="str">
            <v>10290</v>
          </cell>
        </row>
        <row r="6918">
          <cell r="C6918" t="str">
            <v>อ.บางเสาธง</v>
          </cell>
          <cell r="D6918" t="str">
            <v>ต.บางเสาธง</v>
          </cell>
          <cell r="E6918" t="str">
            <v>10540</v>
          </cell>
        </row>
        <row r="6919">
          <cell r="C6919" t="str">
            <v>อ.บางเสาธง</v>
          </cell>
          <cell r="D6919" t="str">
            <v>ต.ศีรษะจรเข้น้อย</v>
          </cell>
          <cell r="E6919" t="str">
            <v>10540</v>
          </cell>
        </row>
        <row r="6920">
          <cell r="C6920" t="str">
            <v>อ.บางเสาธง</v>
          </cell>
          <cell r="D6920" t="str">
            <v>ต.ศีรษะจรเข้ใหญ่</v>
          </cell>
          <cell r="E6920" t="str">
            <v>10540</v>
          </cell>
        </row>
        <row r="6921">
          <cell r="C6921" t="str">
            <v>อ.เมืองสมุทรสงคราม</v>
          </cell>
          <cell r="D6921" t="str">
            <v>ต.แม่กลอง</v>
          </cell>
          <cell r="E6921" t="str">
            <v>75000</v>
          </cell>
        </row>
        <row r="6922">
          <cell r="C6922" t="str">
            <v>อ.เมืองสมุทรสงคราม</v>
          </cell>
          <cell r="D6922" t="str">
            <v>ต.บางขันแตก</v>
          </cell>
          <cell r="E6922" t="str">
            <v>75000</v>
          </cell>
        </row>
        <row r="6923">
          <cell r="C6923" t="str">
            <v>อ.เมืองสมุทรสงคราม</v>
          </cell>
          <cell r="D6923" t="str">
            <v>ต.ลาดใหญ่</v>
          </cell>
          <cell r="E6923" t="str">
            <v>75000</v>
          </cell>
        </row>
        <row r="6924">
          <cell r="C6924" t="str">
            <v>อ.เมืองสมุทรสงคราม</v>
          </cell>
          <cell r="D6924" t="str">
            <v>ต.บ้านปรก</v>
          </cell>
          <cell r="E6924" t="str">
            <v>75000</v>
          </cell>
        </row>
        <row r="6925">
          <cell r="C6925" t="str">
            <v>อ.เมืองสมุทรสงคราม</v>
          </cell>
          <cell r="D6925" t="str">
            <v>ต.บางแก้ว</v>
          </cell>
          <cell r="E6925" t="str">
            <v>75000</v>
          </cell>
        </row>
        <row r="6926">
          <cell r="C6926" t="str">
            <v>อ.เมืองสมุทรสงคราม</v>
          </cell>
          <cell r="D6926" t="str">
            <v>ต.ท้ายหาด</v>
          </cell>
          <cell r="E6926" t="str">
            <v>75000</v>
          </cell>
        </row>
        <row r="6927">
          <cell r="C6927" t="str">
            <v>อ.เมืองสมุทรสงคราม</v>
          </cell>
          <cell r="D6927" t="str">
            <v>ต.แหลมใหญ่</v>
          </cell>
          <cell r="E6927" t="str">
            <v>75000</v>
          </cell>
        </row>
        <row r="6928">
          <cell r="C6928" t="str">
            <v>อ.เมืองสมุทรสงคราม</v>
          </cell>
          <cell r="D6928" t="str">
            <v>ต.คลองเขิน</v>
          </cell>
          <cell r="E6928" t="str">
            <v>75000</v>
          </cell>
        </row>
        <row r="6929">
          <cell r="C6929" t="str">
            <v>อ.เมืองสมุทรสงคราม</v>
          </cell>
          <cell r="D6929" t="str">
            <v>ต.คลองโคน</v>
          </cell>
          <cell r="E6929" t="str">
            <v>75000</v>
          </cell>
        </row>
        <row r="6930">
          <cell r="C6930" t="str">
            <v>อ.เมืองสมุทรสงคราม</v>
          </cell>
          <cell r="D6930" t="str">
            <v>ต.นางตะเคียน</v>
          </cell>
          <cell r="E6930" t="str">
            <v>75000</v>
          </cell>
        </row>
        <row r="6931">
          <cell r="C6931" t="str">
            <v>อ.เมืองสมุทรสงคราม</v>
          </cell>
          <cell r="D6931" t="str">
            <v>ต.บางจะเกร็ง</v>
          </cell>
          <cell r="E6931" t="str">
            <v>75000</v>
          </cell>
        </row>
        <row r="6932">
          <cell r="C6932" t="str">
            <v>อ.บางคนที</v>
          </cell>
          <cell r="D6932" t="str">
            <v>ต.กระดังงา</v>
          </cell>
          <cell r="E6932" t="str">
            <v>75120</v>
          </cell>
        </row>
        <row r="6933">
          <cell r="C6933" t="str">
            <v>อ.บางคนที</v>
          </cell>
          <cell r="D6933" t="str">
            <v>ต.บางสะแก</v>
          </cell>
          <cell r="E6933" t="str">
            <v>75120</v>
          </cell>
        </row>
        <row r="6934">
          <cell r="C6934" t="str">
            <v>อ.บางคนที</v>
          </cell>
          <cell r="D6934" t="str">
            <v>ต.บางยี่รงค์</v>
          </cell>
          <cell r="E6934" t="str">
            <v>75120</v>
          </cell>
        </row>
        <row r="6935">
          <cell r="C6935" t="str">
            <v>อ.บางคนที</v>
          </cell>
          <cell r="D6935" t="str">
            <v>ต.โรงหีบ</v>
          </cell>
          <cell r="E6935" t="str">
            <v>75120</v>
          </cell>
        </row>
        <row r="6936">
          <cell r="C6936" t="str">
            <v>อ.บางคนที</v>
          </cell>
          <cell r="D6936" t="str">
            <v>ต.บางคนที</v>
          </cell>
          <cell r="E6936" t="str">
            <v>75120</v>
          </cell>
        </row>
        <row r="6937">
          <cell r="C6937" t="str">
            <v>อ.บางคนที</v>
          </cell>
          <cell r="D6937" t="str">
            <v>ต.ดอนมะโนรา</v>
          </cell>
          <cell r="E6937" t="str">
            <v>75120</v>
          </cell>
        </row>
        <row r="6938">
          <cell r="C6938" t="str">
            <v>อ.บางคนที</v>
          </cell>
          <cell r="D6938" t="str">
            <v>ต.บางพรม</v>
          </cell>
          <cell r="E6938" t="str">
            <v>75120</v>
          </cell>
        </row>
        <row r="6939">
          <cell r="C6939" t="str">
            <v>อ.บางคนที</v>
          </cell>
          <cell r="D6939" t="str">
            <v>ต.บางกุ้ง</v>
          </cell>
          <cell r="E6939" t="str">
            <v>75120</v>
          </cell>
        </row>
        <row r="6940">
          <cell r="C6940" t="str">
            <v>อ.บางคนที</v>
          </cell>
          <cell r="D6940" t="str">
            <v>ต.จอมปลวก</v>
          </cell>
          <cell r="E6940" t="str">
            <v>75120</v>
          </cell>
        </row>
        <row r="6941">
          <cell r="C6941" t="str">
            <v>อ.บางคนที</v>
          </cell>
          <cell r="D6941" t="str">
            <v>ต.บางนกแขวก</v>
          </cell>
          <cell r="E6941" t="str">
            <v>75120</v>
          </cell>
        </row>
        <row r="6942">
          <cell r="C6942" t="str">
            <v>อ.บางคนที</v>
          </cell>
          <cell r="D6942" t="str">
            <v>ต.ยายแพง</v>
          </cell>
          <cell r="E6942" t="str">
            <v>75120</v>
          </cell>
        </row>
        <row r="6943">
          <cell r="C6943" t="str">
            <v>อ.บางคนที</v>
          </cell>
          <cell r="D6943" t="str">
            <v>ต.บางกระบือ</v>
          </cell>
          <cell r="E6943" t="str">
            <v>75120</v>
          </cell>
        </row>
        <row r="6944">
          <cell r="C6944" t="str">
            <v>อ.บางคนที</v>
          </cell>
          <cell r="D6944" t="str">
            <v>ต.บ้านปราโมทย์</v>
          </cell>
          <cell r="E6944" t="str">
            <v>75120</v>
          </cell>
        </row>
        <row r="6945">
          <cell r="C6945" t="str">
            <v>อ.อัมพวา</v>
          </cell>
          <cell r="D6945" t="str">
            <v>ต.อัมพวา</v>
          </cell>
          <cell r="E6945" t="str">
            <v>75110</v>
          </cell>
        </row>
        <row r="6946">
          <cell r="C6946" t="str">
            <v>อ.อัมพวา</v>
          </cell>
          <cell r="D6946" t="str">
            <v>ต.สวนหลวง</v>
          </cell>
          <cell r="E6946" t="str">
            <v>75110</v>
          </cell>
        </row>
        <row r="6947">
          <cell r="C6947" t="str">
            <v>อ.อัมพวา</v>
          </cell>
          <cell r="D6947" t="str">
            <v>ต.ท่าคา</v>
          </cell>
          <cell r="E6947" t="str">
            <v>75110</v>
          </cell>
        </row>
        <row r="6948">
          <cell r="C6948" t="str">
            <v>อ.อัมพวา</v>
          </cell>
          <cell r="D6948" t="str">
            <v>ต.วัดประดู่</v>
          </cell>
          <cell r="E6948" t="str">
            <v>75110</v>
          </cell>
        </row>
        <row r="6949">
          <cell r="C6949" t="str">
            <v>อ.อัมพวา</v>
          </cell>
          <cell r="D6949" t="str">
            <v>ต.เหมืองใหม่</v>
          </cell>
          <cell r="E6949" t="str">
            <v>75110</v>
          </cell>
        </row>
        <row r="6950">
          <cell r="C6950" t="str">
            <v>อ.อัมพวา</v>
          </cell>
          <cell r="D6950" t="str">
            <v>ต.บางช้าง</v>
          </cell>
          <cell r="E6950" t="str">
            <v>75110</v>
          </cell>
        </row>
        <row r="6951">
          <cell r="C6951" t="str">
            <v>อ.อัมพวา</v>
          </cell>
          <cell r="D6951" t="str">
            <v>ต.แควอ้อม</v>
          </cell>
          <cell r="E6951" t="str">
            <v>75110</v>
          </cell>
        </row>
        <row r="6952">
          <cell r="C6952" t="str">
            <v>อ.อัมพวา</v>
          </cell>
          <cell r="D6952" t="str">
            <v>ต.ปลายโพงพาง</v>
          </cell>
          <cell r="E6952" t="str">
            <v>75110</v>
          </cell>
        </row>
        <row r="6953">
          <cell r="C6953" t="str">
            <v>อ.อัมพวา</v>
          </cell>
          <cell r="D6953" t="str">
            <v>ต.บางแค</v>
          </cell>
          <cell r="E6953" t="str">
            <v>75110</v>
          </cell>
        </row>
        <row r="6954">
          <cell r="C6954" t="str">
            <v>อ.อัมพวา</v>
          </cell>
          <cell r="D6954" t="str">
            <v>ต.แพรกหนามแดง</v>
          </cell>
          <cell r="E6954" t="str">
            <v>75110</v>
          </cell>
        </row>
        <row r="6955">
          <cell r="C6955" t="str">
            <v>อ.อัมพวา</v>
          </cell>
          <cell r="D6955" t="str">
            <v>ต.ยี่สาร</v>
          </cell>
          <cell r="E6955" t="str">
            <v>75110</v>
          </cell>
        </row>
        <row r="6956">
          <cell r="C6956" t="str">
            <v>อ.อัมพวา</v>
          </cell>
          <cell r="D6956" t="str">
            <v>ต.บางนางลี่</v>
          </cell>
          <cell r="E6956" t="str">
            <v>75110</v>
          </cell>
        </row>
        <row r="6957">
          <cell r="C6957" t="str">
            <v>อ.เมืองสมุทรสาคร</v>
          </cell>
          <cell r="D6957" t="str">
            <v>ต.มหาชัย</v>
          </cell>
          <cell r="E6957" t="str">
            <v>74000</v>
          </cell>
        </row>
        <row r="6958">
          <cell r="C6958" t="str">
            <v>อ.เมืองสมุทรสาคร</v>
          </cell>
          <cell r="D6958" t="str">
            <v>ต.ท่าฉลอม</v>
          </cell>
          <cell r="E6958" t="str">
            <v>74000</v>
          </cell>
        </row>
        <row r="6959">
          <cell r="C6959" t="str">
            <v>อ.เมืองสมุทรสาคร</v>
          </cell>
          <cell r="D6959" t="str">
            <v>ต.โกรกกราก</v>
          </cell>
          <cell r="E6959" t="str">
            <v>74000</v>
          </cell>
        </row>
        <row r="6960">
          <cell r="C6960" t="str">
            <v>อ.เมืองสมุทรสาคร</v>
          </cell>
          <cell r="D6960" t="str">
            <v>ต.บ้านบ่อ</v>
          </cell>
          <cell r="E6960" t="str">
            <v>74000</v>
          </cell>
        </row>
        <row r="6961">
          <cell r="C6961" t="str">
            <v>อ.เมืองสมุทรสาคร</v>
          </cell>
          <cell r="D6961" t="str">
            <v>ต.บางโทรัด</v>
          </cell>
          <cell r="E6961" t="str">
            <v>74000</v>
          </cell>
        </row>
        <row r="6962">
          <cell r="C6962" t="str">
            <v>อ.เมืองสมุทรสาคร</v>
          </cell>
          <cell r="D6962" t="str">
            <v>ต.กาหลง</v>
          </cell>
          <cell r="E6962" t="str">
            <v>74000</v>
          </cell>
        </row>
        <row r="6963">
          <cell r="C6963" t="str">
            <v>อ.เมืองสมุทรสาคร</v>
          </cell>
          <cell r="D6963" t="str">
            <v>ต.นาโคก</v>
          </cell>
          <cell r="E6963" t="str">
            <v>74000</v>
          </cell>
        </row>
        <row r="6964">
          <cell r="C6964" t="str">
            <v>อ.เมืองสมุทรสาคร</v>
          </cell>
          <cell r="D6964" t="str">
            <v>ต.ท่าจีน</v>
          </cell>
          <cell r="E6964" t="str">
            <v>74000</v>
          </cell>
        </row>
        <row r="6965">
          <cell r="C6965" t="str">
            <v>อ.เมืองสมุทรสาคร</v>
          </cell>
          <cell r="D6965" t="str">
            <v>ต.นาดี</v>
          </cell>
          <cell r="E6965" t="str">
            <v>74000</v>
          </cell>
        </row>
        <row r="6966">
          <cell r="C6966" t="str">
            <v>อ.เมืองสมุทรสาคร</v>
          </cell>
          <cell r="D6966" t="str">
            <v>ต.ท่าทราย</v>
          </cell>
          <cell r="E6966" t="str">
            <v>74000</v>
          </cell>
        </row>
        <row r="6967">
          <cell r="C6967" t="str">
            <v>อ.เมืองสมุทรสาคร</v>
          </cell>
          <cell r="D6967" t="str">
            <v>ต.คอกกระบือ</v>
          </cell>
          <cell r="E6967" t="str">
            <v>74000</v>
          </cell>
        </row>
        <row r="6968">
          <cell r="C6968" t="str">
            <v>อ.เมืองสมุทรสาคร</v>
          </cell>
          <cell r="D6968" t="str">
            <v>ต.บางน้ำจืด</v>
          </cell>
          <cell r="E6968" t="str">
            <v>74000</v>
          </cell>
        </row>
        <row r="6969">
          <cell r="C6969" t="str">
            <v>อ.เมืองสมุทรสาคร</v>
          </cell>
          <cell r="D6969" t="str">
            <v>ต.พันท้ายนรสิงห์</v>
          </cell>
          <cell r="E6969" t="str">
            <v>74000</v>
          </cell>
        </row>
        <row r="6970">
          <cell r="C6970" t="str">
            <v>อ.เมืองสมุทรสาคร</v>
          </cell>
          <cell r="D6970" t="str">
            <v>ต.โคกขาม</v>
          </cell>
          <cell r="E6970" t="str">
            <v>74000</v>
          </cell>
        </row>
        <row r="6971">
          <cell r="C6971" t="str">
            <v>อ.เมืองสมุทรสาคร</v>
          </cell>
          <cell r="D6971" t="str">
            <v>ต.บ้านเกาะ</v>
          </cell>
          <cell r="E6971" t="str">
            <v>74000</v>
          </cell>
        </row>
        <row r="6972">
          <cell r="C6972" t="str">
            <v>อ.เมืองสมุทรสาคร</v>
          </cell>
          <cell r="D6972" t="str">
            <v>ต.บางกระเจ้า</v>
          </cell>
          <cell r="E6972" t="str">
            <v>74000</v>
          </cell>
        </row>
        <row r="6973">
          <cell r="C6973" t="str">
            <v>อ.เมืองสมุทรสาคร</v>
          </cell>
          <cell r="D6973" t="str">
            <v>ต.บางหญ้าแพรก</v>
          </cell>
          <cell r="E6973" t="str">
            <v>74000</v>
          </cell>
        </row>
        <row r="6974">
          <cell r="C6974" t="str">
            <v>อ.เมืองสมุทรสาคร</v>
          </cell>
          <cell r="D6974" t="str">
            <v>ต.ชัยมงคล</v>
          </cell>
          <cell r="E6974" t="str">
            <v>74000</v>
          </cell>
        </row>
        <row r="6975">
          <cell r="C6975" t="str">
            <v>อ.กระทุ่มแบน</v>
          </cell>
          <cell r="D6975" t="str">
            <v>ต.ตลาดกระทุ่มแบน</v>
          </cell>
          <cell r="E6975" t="str">
            <v>74110</v>
          </cell>
        </row>
        <row r="6976">
          <cell r="C6976" t="str">
            <v>อ.กระทุ่มแบน</v>
          </cell>
          <cell r="D6976" t="str">
            <v>ต.อ้อมน้อย</v>
          </cell>
          <cell r="E6976" t="str">
            <v>74130</v>
          </cell>
        </row>
        <row r="6977">
          <cell r="C6977" t="str">
            <v>อ.กระทุ่มแบน</v>
          </cell>
          <cell r="D6977" t="str">
            <v>ต.ท่าไม้</v>
          </cell>
          <cell r="E6977" t="str">
            <v>74110</v>
          </cell>
        </row>
        <row r="6978">
          <cell r="C6978" t="str">
            <v>อ.กระทุ่มแบน</v>
          </cell>
          <cell r="D6978" t="str">
            <v>ต.สวนหลวง</v>
          </cell>
          <cell r="E6978" t="str">
            <v>74110</v>
          </cell>
        </row>
        <row r="6979">
          <cell r="C6979" t="str">
            <v>อ.กระทุ่มแบน</v>
          </cell>
          <cell r="D6979" t="str">
            <v>ต.บางยาง</v>
          </cell>
          <cell r="E6979" t="str">
            <v>74110</v>
          </cell>
        </row>
        <row r="6980">
          <cell r="C6980" t="str">
            <v>อ.กระทุ่มแบน</v>
          </cell>
          <cell r="D6980" t="str">
            <v>ต.คลองมะเดื่อ</v>
          </cell>
          <cell r="E6980" t="str">
            <v>74110</v>
          </cell>
        </row>
        <row r="6981">
          <cell r="C6981" t="str">
            <v>อ.กระทุ่มแบน</v>
          </cell>
          <cell r="D6981" t="str">
            <v>ต.หนองนกไข่</v>
          </cell>
          <cell r="E6981" t="str">
            <v>74110</v>
          </cell>
        </row>
        <row r="6982">
          <cell r="C6982" t="str">
            <v>อ.กระทุ่มแบน</v>
          </cell>
          <cell r="D6982" t="str">
            <v>ต.ดอนไก่ดี</v>
          </cell>
          <cell r="E6982" t="str">
            <v>74110</v>
          </cell>
        </row>
        <row r="6983">
          <cell r="C6983" t="str">
            <v>อ.กระทุ่มแบน</v>
          </cell>
          <cell r="D6983" t="str">
            <v>ต.แคราย</v>
          </cell>
          <cell r="E6983" t="str">
            <v>74110</v>
          </cell>
        </row>
        <row r="6984">
          <cell r="C6984" t="str">
            <v>อ.กระทุ่มแบน</v>
          </cell>
          <cell r="D6984" t="str">
            <v>ต.ท่าเสา</v>
          </cell>
          <cell r="E6984" t="str">
            <v>74110</v>
          </cell>
        </row>
        <row r="6985">
          <cell r="C6985" t="str">
            <v>อ.บ้านแพ้ว</v>
          </cell>
          <cell r="D6985" t="str">
            <v>ต.บ้านแพ้ว</v>
          </cell>
          <cell r="E6985" t="str">
            <v>74120</v>
          </cell>
        </row>
        <row r="6986">
          <cell r="C6986" t="str">
            <v>อ.บ้านแพ้ว</v>
          </cell>
          <cell r="D6986" t="str">
            <v>ต.หลักสาม</v>
          </cell>
          <cell r="E6986" t="str">
            <v>74120</v>
          </cell>
        </row>
        <row r="6987">
          <cell r="C6987" t="str">
            <v>อ.บ้านแพ้ว</v>
          </cell>
          <cell r="D6987" t="str">
            <v>ต.ยกกระบัตร</v>
          </cell>
          <cell r="E6987" t="str">
            <v>74120</v>
          </cell>
        </row>
        <row r="6988">
          <cell r="C6988" t="str">
            <v>อ.บ้านแพ้ว</v>
          </cell>
          <cell r="D6988" t="str">
            <v>ต.โรงเข้</v>
          </cell>
          <cell r="E6988" t="str">
            <v>74120</v>
          </cell>
        </row>
        <row r="6989">
          <cell r="C6989" t="str">
            <v>อ.บ้านแพ้ว</v>
          </cell>
          <cell r="D6989" t="str">
            <v>ต.หนองสองห้อง</v>
          </cell>
          <cell r="E6989" t="str">
            <v>74120</v>
          </cell>
        </row>
        <row r="6990">
          <cell r="C6990" t="str">
            <v>อ.บ้านแพ้ว</v>
          </cell>
          <cell r="D6990" t="str">
            <v>ต.หนองบัว</v>
          </cell>
          <cell r="E6990" t="str">
            <v>74120</v>
          </cell>
        </row>
        <row r="6991">
          <cell r="C6991" t="str">
            <v>อ.บ้านแพ้ว</v>
          </cell>
          <cell r="D6991" t="str">
            <v>ต.หลักสอง</v>
          </cell>
          <cell r="E6991" t="str">
            <v>74120</v>
          </cell>
        </row>
        <row r="6992">
          <cell r="C6992" t="str">
            <v>อ.บ้านแพ้ว</v>
          </cell>
          <cell r="D6992" t="str">
            <v>ต.เจ็ดริ้ว</v>
          </cell>
          <cell r="E6992" t="str">
            <v>74120</v>
          </cell>
        </row>
        <row r="6993">
          <cell r="C6993" t="str">
            <v>อ.บ้านแพ้ว</v>
          </cell>
          <cell r="D6993" t="str">
            <v>ต.คลองตัน</v>
          </cell>
          <cell r="E6993" t="str">
            <v>74120</v>
          </cell>
        </row>
        <row r="6994">
          <cell r="C6994" t="str">
            <v>อ.บ้านแพ้ว</v>
          </cell>
          <cell r="D6994" t="str">
            <v>ต.อำแพง</v>
          </cell>
          <cell r="E6994" t="str">
            <v>74120</v>
          </cell>
        </row>
        <row r="6995">
          <cell r="C6995" t="str">
            <v>อ.บ้านแพ้ว</v>
          </cell>
          <cell r="D6995" t="str">
            <v>ต.สวนส้ม</v>
          </cell>
          <cell r="E6995" t="str">
            <v>74120</v>
          </cell>
        </row>
        <row r="6996">
          <cell r="C6996" t="str">
            <v>อ.บ้านแพ้ว</v>
          </cell>
          <cell r="D6996" t="str">
            <v>ต.เกษตรพัฒนา</v>
          </cell>
          <cell r="E6996" t="str">
            <v>74120</v>
          </cell>
        </row>
        <row r="6997">
          <cell r="C6997" t="str">
            <v>อ.เมืองสระแก้ว</v>
          </cell>
          <cell r="D6997" t="str">
            <v>ต.สระแก้ว</v>
          </cell>
          <cell r="E6997" t="str">
            <v>27000</v>
          </cell>
        </row>
        <row r="6998">
          <cell r="C6998" t="str">
            <v>อ.เมืองสระแก้ว</v>
          </cell>
          <cell r="D6998" t="str">
            <v>ต.บ้านแก้ง</v>
          </cell>
          <cell r="E6998" t="str">
            <v>27000</v>
          </cell>
        </row>
        <row r="6999">
          <cell r="C6999" t="str">
            <v>อ.เมืองสระแก้ว</v>
          </cell>
          <cell r="D6999" t="str">
            <v>ต.ศาลาลำดวน</v>
          </cell>
          <cell r="E6999" t="str">
            <v>27000</v>
          </cell>
        </row>
        <row r="7000">
          <cell r="C7000" t="str">
            <v>อ.เมืองสระแก้ว</v>
          </cell>
          <cell r="D7000" t="str">
            <v>ต.โคกปี่ฆ้อง</v>
          </cell>
          <cell r="E7000" t="str">
            <v>27000</v>
          </cell>
        </row>
        <row r="7001">
          <cell r="C7001" t="str">
            <v>อ.เมืองสระแก้ว</v>
          </cell>
          <cell r="D7001" t="str">
            <v>ต.ท่าแยก</v>
          </cell>
          <cell r="E7001" t="str">
            <v>27000</v>
          </cell>
        </row>
        <row r="7002">
          <cell r="C7002" t="str">
            <v>อ.เมืองสระแก้ว</v>
          </cell>
          <cell r="D7002" t="str">
            <v>ต.ท่าเกษม</v>
          </cell>
          <cell r="E7002" t="str">
            <v>27000</v>
          </cell>
        </row>
        <row r="7003">
          <cell r="C7003" t="str">
            <v>อ.เมืองสระแก้ว</v>
          </cell>
          <cell r="D7003" t="str">
            <v>ต.เขาฉกรรจ์</v>
          </cell>
          <cell r="E7003" t="str">
            <v>โปรดระบุ</v>
          </cell>
        </row>
        <row r="7004">
          <cell r="C7004" t="str">
            <v>อ.เมืองสระแก้ว</v>
          </cell>
          <cell r="D7004" t="str">
            <v>ต.สระขวัญ</v>
          </cell>
          <cell r="E7004" t="str">
            <v>27000</v>
          </cell>
        </row>
        <row r="7005">
          <cell r="C7005" t="str">
            <v>อ.เมืองสระแก้ว</v>
          </cell>
          <cell r="D7005" t="str">
            <v>ต.หนองหว้า</v>
          </cell>
          <cell r="E7005" t="str">
            <v>โปรดระบุ</v>
          </cell>
        </row>
        <row r="7006">
          <cell r="C7006" t="str">
            <v>อ.เมืองสระแก้ว</v>
          </cell>
          <cell r="D7006" t="str">
            <v>ต.พระเพลิง</v>
          </cell>
          <cell r="E7006" t="str">
            <v>โปรดระบุ</v>
          </cell>
        </row>
        <row r="7007">
          <cell r="C7007" t="str">
            <v>อ.เมืองสระแก้ว</v>
          </cell>
          <cell r="D7007" t="str">
            <v>ต.หนองบอน</v>
          </cell>
          <cell r="E7007" t="str">
            <v>27000</v>
          </cell>
        </row>
        <row r="7008">
          <cell r="C7008" t="str">
            <v>อ.เมืองสระแก้ว</v>
          </cell>
          <cell r="D7008" t="str">
            <v>ต.เขาสามสิบ</v>
          </cell>
          <cell r="E7008" t="str">
            <v>โปรดระบุ</v>
          </cell>
        </row>
        <row r="7009">
          <cell r="C7009" t="str">
            <v>อ.คลองหาด</v>
          </cell>
          <cell r="D7009" t="str">
            <v>ต.คลองหาด</v>
          </cell>
          <cell r="E7009" t="str">
            <v>27260</v>
          </cell>
        </row>
        <row r="7010">
          <cell r="C7010" t="str">
            <v>อ.คลองหาด</v>
          </cell>
          <cell r="D7010" t="str">
            <v>ต.ไทยอุดม</v>
          </cell>
          <cell r="E7010" t="str">
            <v>27260</v>
          </cell>
        </row>
        <row r="7011">
          <cell r="C7011" t="str">
            <v>อ.คลองหาด</v>
          </cell>
          <cell r="D7011" t="str">
            <v>ต.ซับมะกรูด</v>
          </cell>
          <cell r="E7011" t="str">
            <v>27260</v>
          </cell>
        </row>
        <row r="7012">
          <cell r="C7012" t="str">
            <v>อ.คลองหาด</v>
          </cell>
          <cell r="D7012" t="str">
            <v>ต.ไทรเดี่ยว</v>
          </cell>
          <cell r="E7012" t="str">
            <v>27260</v>
          </cell>
        </row>
        <row r="7013">
          <cell r="C7013" t="str">
            <v>อ.คลองหาด</v>
          </cell>
          <cell r="D7013" t="str">
            <v>ต.คลองไก่เถื่อน</v>
          </cell>
          <cell r="E7013" t="str">
            <v>27260</v>
          </cell>
        </row>
        <row r="7014">
          <cell r="C7014" t="str">
            <v>อ.คลองหาด</v>
          </cell>
          <cell r="D7014" t="str">
            <v>ต.เบญจขร</v>
          </cell>
          <cell r="E7014" t="str">
            <v>27260</v>
          </cell>
        </row>
        <row r="7015">
          <cell r="C7015" t="str">
            <v>อ.คลองหาด</v>
          </cell>
          <cell r="D7015" t="str">
            <v>ต.ไทรทอง</v>
          </cell>
          <cell r="E7015" t="str">
            <v>27260</v>
          </cell>
        </row>
        <row r="7016">
          <cell r="C7016" t="str">
            <v>อ.ตาพระยา</v>
          </cell>
          <cell r="D7016" t="str">
            <v>ต.ตาพระยา</v>
          </cell>
          <cell r="E7016" t="str">
            <v>27180</v>
          </cell>
        </row>
        <row r="7017">
          <cell r="C7017" t="str">
            <v>อ.ตาพระยา</v>
          </cell>
          <cell r="D7017" t="str">
            <v>ต.ทัพเสด็จ</v>
          </cell>
          <cell r="E7017" t="str">
            <v>27180</v>
          </cell>
        </row>
        <row r="7018">
          <cell r="C7018" t="str">
            <v>อ.ตาพระยา</v>
          </cell>
          <cell r="D7018" t="str">
            <v>ต.โคกสูง</v>
          </cell>
          <cell r="E7018" t="str">
            <v>โปรดระบุ</v>
          </cell>
        </row>
        <row r="7019">
          <cell r="C7019" t="str">
            <v>อ.ตาพระยา</v>
          </cell>
          <cell r="D7019" t="str">
            <v>ต.หนองแวง</v>
          </cell>
          <cell r="E7019" t="str">
            <v>โปรดระบุ</v>
          </cell>
        </row>
        <row r="7020">
          <cell r="C7020" t="str">
            <v>อ.ตาพระยา</v>
          </cell>
          <cell r="D7020" t="str">
            <v>ต.หนองม่วง</v>
          </cell>
          <cell r="E7020" t="str">
            <v>โปรดระบุ</v>
          </cell>
        </row>
        <row r="7021">
          <cell r="C7021" t="str">
            <v>อ.ตาพระยา</v>
          </cell>
          <cell r="D7021" t="str">
            <v>ต.ทัพราช</v>
          </cell>
          <cell r="E7021" t="str">
            <v>27180</v>
          </cell>
        </row>
        <row r="7022">
          <cell r="C7022" t="str">
            <v>อ.ตาพระยา</v>
          </cell>
          <cell r="D7022" t="str">
            <v>ต.ทัพไทย</v>
          </cell>
          <cell r="E7022" t="str">
            <v>27180</v>
          </cell>
        </row>
        <row r="7023">
          <cell r="C7023" t="str">
            <v>อ.ตาพระยา</v>
          </cell>
          <cell r="D7023" t="str">
            <v>ต.โนนหมากมุ่น</v>
          </cell>
          <cell r="E7023" t="str">
            <v>โปรดระบุ</v>
          </cell>
        </row>
        <row r="7024">
          <cell r="C7024" t="str">
            <v>อ.ตาพระยา</v>
          </cell>
          <cell r="D7024" t="str">
            <v>ต.โคคลาน</v>
          </cell>
          <cell r="E7024" t="str">
            <v>27180</v>
          </cell>
        </row>
        <row r="7025">
          <cell r="C7025" t="str">
            <v>อ.วังน้ำเย็น</v>
          </cell>
          <cell r="D7025" t="str">
            <v>ต.วังน้ำเย็น</v>
          </cell>
          <cell r="E7025" t="str">
            <v>27210</v>
          </cell>
        </row>
        <row r="7026">
          <cell r="C7026" t="str">
            <v>อ.วังน้ำเย็น</v>
          </cell>
          <cell r="D7026" t="str">
            <v>ต.วังสมบูรณ์</v>
          </cell>
          <cell r="E7026" t="str">
            <v>โปรดระบุ</v>
          </cell>
        </row>
        <row r="7027">
          <cell r="C7027" t="str">
            <v>อ.วังน้ำเย็น</v>
          </cell>
          <cell r="D7027" t="str">
            <v>ต.ตาหลังใน</v>
          </cell>
          <cell r="E7027" t="str">
            <v>27210</v>
          </cell>
        </row>
        <row r="7028">
          <cell r="C7028" t="str">
            <v>อ.วังน้ำเย็น</v>
          </cell>
          <cell r="D7028" t="str">
            <v>ต.วังใหม่</v>
          </cell>
          <cell r="E7028" t="str">
            <v>โปรดระบุ</v>
          </cell>
        </row>
        <row r="7029">
          <cell r="C7029" t="str">
            <v>อ.วังน้ำเย็น</v>
          </cell>
          <cell r="D7029" t="str">
            <v>ต.คลองหินปูน</v>
          </cell>
          <cell r="E7029" t="str">
            <v>27210</v>
          </cell>
        </row>
        <row r="7030">
          <cell r="C7030" t="str">
            <v>อ.วังน้ำเย็น</v>
          </cell>
          <cell r="D7030" t="str">
            <v>ต.ทุ่งมหาเจริญ</v>
          </cell>
          <cell r="E7030" t="str">
            <v>27210</v>
          </cell>
        </row>
        <row r="7031">
          <cell r="C7031" t="str">
            <v>อ.วังน้ำเย็น</v>
          </cell>
          <cell r="D7031" t="str">
            <v>ต.วังทอง</v>
          </cell>
          <cell r="E7031" t="str">
            <v>โปรดระบุ</v>
          </cell>
        </row>
        <row r="7032">
          <cell r="C7032" t="str">
            <v>อ.วัฒนานคร</v>
          </cell>
          <cell r="D7032" t="str">
            <v>ต.วัฒนานคร</v>
          </cell>
          <cell r="E7032" t="str">
            <v>27160</v>
          </cell>
        </row>
        <row r="7033">
          <cell r="C7033" t="str">
            <v>อ.วัฒนานคร</v>
          </cell>
          <cell r="D7033" t="str">
            <v>ต.ท่าเกวียน</v>
          </cell>
          <cell r="E7033" t="str">
            <v>27160</v>
          </cell>
        </row>
        <row r="7034">
          <cell r="C7034" t="str">
            <v>อ.วัฒนานคร</v>
          </cell>
          <cell r="D7034" t="str">
            <v>ต.ผักขะ</v>
          </cell>
          <cell r="E7034" t="str">
            <v>27160</v>
          </cell>
        </row>
        <row r="7035">
          <cell r="C7035" t="str">
            <v>อ.วัฒนานคร</v>
          </cell>
          <cell r="D7035" t="str">
            <v>ต.โนนหมากเค็ง</v>
          </cell>
          <cell r="E7035" t="str">
            <v>27160</v>
          </cell>
        </row>
        <row r="7036">
          <cell r="C7036" t="str">
            <v>อ.วัฒนานคร</v>
          </cell>
          <cell r="D7036" t="str">
            <v>ต.หนองน้ำใส</v>
          </cell>
          <cell r="E7036" t="str">
            <v>27160</v>
          </cell>
        </row>
        <row r="7037">
          <cell r="C7037" t="str">
            <v>อ.วัฒนานคร</v>
          </cell>
          <cell r="D7037" t="str">
            <v>ต.ช่องกุ่ม</v>
          </cell>
          <cell r="E7037" t="str">
            <v>27160</v>
          </cell>
        </row>
        <row r="7038">
          <cell r="C7038" t="str">
            <v>อ.วัฒนานคร</v>
          </cell>
          <cell r="D7038" t="str">
            <v>ต.หนองแวง</v>
          </cell>
          <cell r="E7038" t="str">
            <v>27160</v>
          </cell>
        </row>
        <row r="7039">
          <cell r="C7039" t="str">
            <v>อ.วัฒนานคร</v>
          </cell>
          <cell r="D7039" t="str">
            <v>ต.แซร์ออ</v>
          </cell>
          <cell r="E7039" t="str">
            <v>27160</v>
          </cell>
        </row>
        <row r="7040">
          <cell r="C7040" t="str">
            <v>อ.วัฒนานคร</v>
          </cell>
          <cell r="D7040" t="str">
            <v>ต.หนองหมากฝ้าย</v>
          </cell>
          <cell r="E7040" t="str">
            <v>27160</v>
          </cell>
        </row>
        <row r="7041">
          <cell r="C7041" t="str">
            <v>อ.วัฒนานคร</v>
          </cell>
          <cell r="D7041" t="str">
            <v>ต.หนองตะเคียนบอน</v>
          </cell>
          <cell r="E7041" t="str">
            <v>27160</v>
          </cell>
        </row>
        <row r="7042">
          <cell r="C7042" t="str">
            <v>อ.วัฒนานคร</v>
          </cell>
          <cell r="D7042" t="str">
            <v>ต.ห้วยโจด</v>
          </cell>
          <cell r="E7042" t="str">
            <v>27160</v>
          </cell>
        </row>
        <row r="7043">
          <cell r="C7043" t="str">
            <v>อ.อรัญประเทศ</v>
          </cell>
          <cell r="D7043" t="str">
            <v>ต.อรัญประเทศ</v>
          </cell>
          <cell r="E7043" t="str">
            <v>27120</v>
          </cell>
        </row>
        <row r="7044">
          <cell r="C7044" t="str">
            <v>อ.อรัญประเทศ</v>
          </cell>
          <cell r="D7044" t="str">
            <v>ต.เมืองไผ่</v>
          </cell>
          <cell r="E7044" t="str">
            <v>27120</v>
          </cell>
        </row>
        <row r="7045">
          <cell r="C7045" t="str">
            <v>อ.อรัญประเทศ</v>
          </cell>
          <cell r="D7045" t="str">
            <v>ต.หันทราย</v>
          </cell>
          <cell r="E7045" t="str">
            <v>27120</v>
          </cell>
        </row>
        <row r="7046">
          <cell r="C7046" t="str">
            <v>อ.อรัญประเทศ</v>
          </cell>
          <cell r="D7046" t="str">
            <v>ต.คลองน้ำใส</v>
          </cell>
          <cell r="E7046" t="str">
            <v>27120</v>
          </cell>
        </row>
        <row r="7047">
          <cell r="C7047" t="str">
            <v>อ.อรัญประเทศ</v>
          </cell>
          <cell r="D7047" t="str">
            <v>ต.ท่าข้าม</v>
          </cell>
          <cell r="E7047" t="str">
            <v>27120</v>
          </cell>
        </row>
        <row r="7048">
          <cell r="C7048" t="str">
            <v>อ.อรัญประเทศ</v>
          </cell>
          <cell r="D7048" t="str">
            <v>ต.ป่าไร่</v>
          </cell>
          <cell r="E7048" t="str">
            <v>27120</v>
          </cell>
        </row>
        <row r="7049">
          <cell r="C7049" t="str">
            <v>อ.อรัญประเทศ</v>
          </cell>
          <cell r="D7049" t="str">
            <v>ต.ทับพริก</v>
          </cell>
          <cell r="E7049" t="str">
            <v>27120</v>
          </cell>
        </row>
        <row r="7050">
          <cell r="C7050" t="str">
            <v>อ.อรัญประเทศ</v>
          </cell>
          <cell r="D7050" t="str">
            <v>ต.บ้านใหม่หนองไทร</v>
          </cell>
          <cell r="E7050" t="str">
            <v>27120</v>
          </cell>
        </row>
        <row r="7051">
          <cell r="C7051" t="str">
            <v>อ.อรัญประเทศ</v>
          </cell>
          <cell r="D7051" t="str">
            <v>ต.ผ่านศึก</v>
          </cell>
          <cell r="E7051" t="str">
            <v>27120</v>
          </cell>
        </row>
        <row r="7052">
          <cell r="C7052" t="str">
            <v>อ.อรัญประเทศ</v>
          </cell>
          <cell r="D7052" t="str">
            <v>ต.หนองสังข์</v>
          </cell>
          <cell r="E7052" t="str">
            <v>27120</v>
          </cell>
        </row>
        <row r="7053">
          <cell r="C7053" t="str">
            <v>อ.อรัญประเทศ</v>
          </cell>
          <cell r="D7053" t="str">
            <v>ต.คลองทับจันทร์</v>
          </cell>
          <cell r="E7053" t="str">
            <v>27120</v>
          </cell>
        </row>
        <row r="7054">
          <cell r="C7054" t="str">
            <v>อ.อรัญประเทศ</v>
          </cell>
          <cell r="D7054" t="str">
            <v>ต.ฟากห้วย</v>
          </cell>
          <cell r="E7054" t="str">
            <v>27120</v>
          </cell>
        </row>
        <row r="7055">
          <cell r="C7055" t="str">
            <v>อ.อรัญประเทศ</v>
          </cell>
          <cell r="D7055" t="str">
            <v>ต.บ้านด่าน</v>
          </cell>
          <cell r="E7055" t="str">
            <v>27120</v>
          </cell>
        </row>
        <row r="7056">
          <cell r="C7056" t="str">
            <v>อ.เขาฉกรรจ์</v>
          </cell>
          <cell r="D7056" t="str">
            <v>ต.เขาฉกรรจ์</v>
          </cell>
          <cell r="E7056" t="str">
            <v>27000</v>
          </cell>
        </row>
        <row r="7057">
          <cell r="C7057" t="str">
            <v>อ.เขาฉกรรจ์</v>
          </cell>
          <cell r="D7057" t="str">
            <v>ต.หนองหว้า</v>
          </cell>
          <cell r="E7057" t="str">
            <v>27000</v>
          </cell>
        </row>
        <row r="7058">
          <cell r="C7058" t="str">
            <v>อ.เขาฉกรรจ์</v>
          </cell>
          <cell r="D7058" t="str">
            <v>ต.พระเพลิง</v>
          </cell>
          <cell r="E7058" t="str">
            <v>27000</v>
          </cell>
        </row>
        <row r="7059">
          <cell r="C7059" t="str">
            <v>อ.เขาฉกรรจ์</v>
          </cell>
          <cell r="D7059" t="str">
            <v>ต.เขาสามสิบ</v>
          </cell>
          <cell r="E7059" t="str">
            <v>27000</v>
          </cell>
        </row>
        <row r="7060">
          <cell r="C7060" t="str">
            <v>อ.โคกสูง</v>
          </cell>
          <cell r="D7060" t="str">
            <v>ต.โคกสูง</v>
          </cell>
          <cell r="E7060" t="str">
            <v>27120</v>
          </cell>
        </row>
        <row r="7061">
          <cell r="C7061" t="str">
            <v>อ.โคกสูง</v>
          </cell>
          <cell r="D7061" t="str">
            <v>ต.หนองม่วง</v>
          </cell>
          <cell r="E7061" t="str">
            <v>27180</v>
          </cell>
        </row>
        <row r="7062">
          <cell r="C7062" t="str">
            <v>อ.โคกสูง</v>
          </cell>
          <cell r="D7062" t="str">
            <v>ต.หนองแวง</v>
          </cell>
          <cell r="E7062" t="str">
            <v>27180</v>
          </cell>
        </row>
        <row r="7063">
          <cell r="C7063" t="str">
            <v>อ.โคกสูง</v>
          </cell>
          <cell r="D7063" t="str">
            <v>ต.โนนหมากมุ่น</v>
          </cell>
          <cell r="E7063" t="str">
            <v>27120</v>
          </cell>
        </row>
        <row r="7064">
          <cell r="C7064" t="str">
            <v>อ.วังสมบูรณ์</v>
          </cell>
          <cell r="D7064" t="str">
            <v>ต.วังสมบูรณ์</v>
          </cell>
          <cell r="E7064" t="str">
            <v>27250</v>
          </cell>
        </row>
        <row r="7065">
          <cell r="C7065" t="str">
            <v>อ.วังสมบูรณ์</v>
          </cell>
          <cell r="D7065" t="str">
            <v>ต.วังใหม่</v>
          </cell>
          <cell r="E7065" t="str">
            <v>27250</v>
          </cell>
        </row>
        <row r="7066">
          <cell r="C7066" t="str">
            <v>อ.วังสมบูรณ์</v>
          </cell>
          <cell r="D7066" t="str">
            <v>ต.วังทอง</v>
          </cell>
          <cell r="E7066" t="str">
            <v>27250</v>
          </cell>
        </row>
        <row r="7067">
          <cell r="C7067" t="str">
            <v>อ.เมืองสระบุรี</v>
          </cell>
          <cell r="D7067" t="str">
            <v>ต.ปากเพรียว</v>
          </cell>
          <cell r="E7067" t="str">
            <v>18000</v>
          </cell>
        </row>
        <row r="7068">
          <cell r="C7068" t="str">
            <v>อ.เมืองสระบุรี</v>
          </cell>
          <cell r="D7068" t="str">
            <v>ต.หน้าพระลาน</v>
          </cell>
          <cell r="E7068" t="str">
            <v>โปรดระบุ</v>
          </cell>
        </row>
        <row r="7069">
          <cell r="C7069" t="str">
            <v>อ.เมืองสระบุรี</v>
          </cell>
          <cell r="D7069" t="str">
            <v>ต.พุแค</v>
          </cell>
          <cell r="E7069" t="str">
            <v>โปรดระบุ</v>
          </cell>
        </row>
        <row r="7070">
          <cell r="C7070" t="str">
            <v>อ.เมืองสระบุรี</v>
          </cell>
          <cell r="D7070" t="str">
            <v>ต.ห้วยบง</v>
          </cell>
          <cell r="E7070" t="str">
            <v>โปรดระบุ</v>
          </cell>
        </row>
        <row r="7071">
          <cell r="C7071" t="str">
            <v>อ.เมืองสระบุรี</v>
          </cell>
          <cell r="D7071" t="str">
            <v>ต.ดาวเรือง</v>
          </cell>
          <cell r="E7071" t="str">
            <v>18000</v>
          </cell>
        </row>
        <row r="7072">
          <cell r="C7072" t="str">
            <v>อ.เมืองสระบุรี</v>
          </cell>
          <cell r="D7072" t="str">
            <v>ต.นาโฉง</v>
          </cell>
          <cell r="E7072" t="str">
            <v>18000</v>
          </cell>
        </row>
        <row r="7073">
          <cell r="C7073" t="str">
            <v>อ.เมืองสระบุรี</v>
          </cell>
          <cell r="D7073" t="str">
            <v>ต.โคกสว่าง</v>
          </cell>
          <cell r="E7073" t="str">
            <v>18000</v>
          </cell>
        </row>
        <row r="7074">
          <cell r="C7074" t="str">
            <v>อ.เมืองสระบุรี</v>
          </cell>
          <cell r="D7074" t="str">
            <v>ต.หนองโน</v>
          </cell>
          <cell r="E7074" t="str">
            <v>18000</v>
          </cell>
        </row>
        <row r="7075">
          <cell r="C7075" t="str">
            <v>อ.เมืองสระบุรี</v>
          </cell>
          <cell r="D7075" t="str">
            <v>ต.หนองยาว</v>
          </cell>
          <cell r="E7075" t="str">
            <v>18000</v>
          </cell>
        </row>
        <row r="7076">
          <cell r="C7076" t="str">
            <v>อ.เมืองสระบุรี</v>
          </cell>
          <cell r="D7076" t="str">
            <v>ต.ปากข้าวสาร</v>
          </cell>
          <cell r="E7076" t="str">
            <v>18000</v>
          </cell>
        </row>
        <row r="7077">
          <cell r="C7077" t="str">
            <v>อ.เมืองสระบุรี</v>
          </cell>
          <cell r="D7077" t="str">
            <v>ต.หนองปลาไหล</v>
          </cell>
          <cell r="E7077" t="str">
            <v>18000</v>
          </cell>
        </row>
        <row r="7078">
          <cell r="C7078" t="str">
            <v>อ.เมืองสระบุรี</v>
          </cell>
          <cell r="D7078" t="str">
            <v>ต.กุดนกเปล้า</v>
          </cell>
          <cell r="E7078" t="str">
            <v>18000</v>
          </cell>
        </row>
        <row r="7079">
          <cell r="C7079" t="str">
            <v>อ.เมืองสระบุรี</v>
          </cell>
          <cell r="D7079" t="str">
            <v>ต.ตลิ่งชัน</v>
          </cell>
          <cell r="E7079" t="str">
            <v>18000</v>
          </cell>
        </row>
        <row r="7080">
          <cell r="C7080" t="str">
            <v>อ.เมืองสระบุรี</v>
          </cell>
          <cell r="D7080" t="str">
            <v>ต.ตะกุด</v>
          </cell>
          <cell r="E7080" t="str">
            <v>18000</v>
          </cell>
        </row>
        <row r="7081">
          <cell r="C7081" t="str">
            <v>อ.เมืองสระบุรี</v>
          </cell>
          <cell r="D7081" t="str">
            <v>ต.บ้านแก้ง</v>
          </cell>
          <cell r="E7081" t="str">
            <v>โปรดระบุ</v>
          </cell>
        </row>
        <row r="7082">
          <cell r="C7082" t="str">
            <v>อ.เมืองสระบุรี</v>
          </cell>
          <cell r="D7082" t="str">
            <v>ต.ผึ้งรวง</v>
          </cell>
          <cell r="E7082" t="str">
            <v>โปรดระบุ</v>
          </cell>
        </row>
        <row r="7083">
          <cell r="C7083" t="str">
            <v>อ.เมืองสระบุรี</v>
          </cell>
          <cell r="D7083" t="str">
            <v>ต.เขาดินพัฒนา</v>
          </cell>
          <cell r="E7083" t="str">
            <v>โปรดระบุ</v>
          </cell>
        </row>
        <row r="7084">
          <cell r="C7084" t="str">
            <v>อ.แก่งคอย</v>
          </cell>
          <cell r="D7084" t="str">
            <v>ต.แก่งคอย</v>
          </cell>
          <cell r="E7084" t="str">
            <v>18110</v>
          </cell>
        </row>
        <row r="7085">
          <cell r="C7085" t="str">
            <v>อ.แก่งคอย</v>
          </cell>
          <cell r="D7085" t="str">
            <v>ต.ทับกวาง</v>
          </cell>
          <cell r="E7085" t="str">
            <v>18260</v>
          </cell>
        </row>
        <row r="7086">
          <cell r="C7086" t="str">
            <v>อ.แก่งคอย</v>
          </cell>
          <cell r="D7086" t="str">
            <v>ต.ตาลเดี่ยว</v>
          </cell>
          <cell r="E7086" t="str">
            <v>18110</v>
          </cell>
        </row>
        <row r="7087">
          <cell r="C7087" t="str">
            <v>อ.แก่งคอย</v>
          </cell>
          <cell r="D7087" t="str">
            <v>ต.ห้วยแห้ง</v>
          </cell>
          <cell r="E7087" t="str">
            <v>18110</v>
          </cell>
        </row>
        <row r="7088">
          <cell r="C7088" t="str">
            <v>อ.แก่งคอย</v>
          </cell>
          <cell r="D7088" t="str">
            <v>ต.ท่าคล้อ</v>
          </cell>
          <cell r="E7088" t="str">
            <v>18110</v>
          </cell>
        </row>
        <row r="7089">
          <cell r="C7089" t="str">
            <v>อ.แก่งคอย</v>
          </cell>
          <cell r="D7089" t="str">
            <v>ต.หินซ้อน</v>
          </cell>
          <cell r="E7089" t="str">
            <v>18110</v>
          </cell>
        </row>
        <row r="7090">
          <cell r="C7090" t="str">
            <v>อ.แก่งคอย</v>
          </cell>
          <cell r="D7090" t="str">
            <v>ต.บ้านธาตุ</v>
          </cell>
          <cell r="E7090" t="str">
            <v>18110</v>
          </cell>
        </row>
        <row r="7091">
          <cell r="C7091" t="str">
            <v>อ.แก่งคอย</v>
          </cell>
          <cell r="D7091" t="str">
            <v>ต.บ้านป่า</v>
          </cell>
          <cell r="E7091" t="str">
            <v>18110</v>
          </cell>
        </row>
        <row r="7092">
          <cell r="C7092" t="str">
            <v>อ.แก่งคอย</v>
          </cell>
          <cell r="D7092" t="str">
            <v>ต.ท่าตูม</v>
          </cell>
          <cell r="E7092" t="str">
            <v>18110</v>
          </cell>
        </row>
        <row r="7093">
          <cell r="C7093" t="str">
            <v>อ.แก่งคอย</v>
          </cell>
          <cell r="D7093" t="str">
            <v>ต.ชะอม</v>
          </cell>
          <cell r="E7093" t="str">
            <v>18110</v>
          </cell>
        </row>
        <row r="7094">
          <cell r="C7094" t="str">
            <v>อ.แก่งคอย</v>
          </cell>
          <cell r="D7094" t="str">
            <v>ต.สองคอน</v>
          </cell>
          <cell r="E7094" t="str">
            <v>18110</v>
          </cell>
        </row>
        <row r="7095">
          <cell r="C7095" t="str">
            <v>อ.แก่งคอย</v>
          </cell>
          <cell r="D7095" t="str">
            <v>ต.เตาปูน</v>
          </cell>
          <cell r="E7095" t="str">
            <v>18110</v>
          </cell>
        </row>
        <row r="7096">
          <cell r="C7096" t="str">
            <v>อ.แก่งคอย</v>
          </cell>
          <cell r="D7096" t="str">
            <v>ต.ชำผักแพว</v>
          </cell>
          <cell r="E7096" t="str">
            <v>18110</v>
          </cell>
        </row>
        <row r="7097">
          <cell r="C7097" t="str">
            <v>อ.แก่งคอย</v>
          </cell>
          <cell r="D7097" t="str">
            <v>ต.ท่ามะปราง</v>
          </cell>
          <cell r="E7097" t="str">
            <v>18110</v>
          </cell>
        </row>
        <row r="7098">
          <cell r="C7098" t="str">
            <v>อ.หนองแค</v>
          </cell>
          <cell r="D7098" t="str">
            <v>ต.หนองแค</v>
          </cell>
          <cell r="E7098" t="str">
            <v>18140</v>
          </cell>
        </row>
        <row r="7099">
          <cell r="C7099" t="str">
            <v>อ.หนองแค</v>
          </cell>
          <cell r="D7099" t="str">
            <v>ต.กุ่มหัก</v>
          </cell>
          <cell r="E7099" t="str">
            <v>18140</v>
          </cell>
        </row>
        <row r="7100">
          <cell r="C7100" t="str">
            <v>อ.หนองแค</v>
          </cell>
          <cell r="D7100" t="str">
            <v>ต.คชสิทธิ์</v>
          </cell>
          <cell r="E7100" t="str">
            <v>18250</v>
          </cell>
        </row>
        <row r="7101">
          <cell r="C7101" t="str">
            <v>อ.หนองแค</v>
          </cell>
          <cell r="D7101" t="str">
            <v>ต.โคกตูม</v>
          </cell>
          <cell r="E7101" t="str">
            <v>18250</v>
          </cell>
        </row>
        <row r="7102">
          <cell r="C7102" t="str">
            <v>อ.หนองแค</v>
          </cell>
          <cell r="D7102" t="str">
            <v>ต.โคกแย้</v>
          </cell>
          <cell r="E7102" t="str">
            <v>18230</v>
          </cell>
        </row>
        <row r="7103">
          <cell r="C7103" t="str">
            <v>อ.หนองแค</v>
          </cell>
          <cell r="D7103" t="str">
            <v>ต.บัวลอย</v>
          </cell>
          <cell r="E7103" t="str">
            <v>18230</v>
          </cell>
        </row>
        <row r="7104">
          <cell r="C7104" t="str">
            <v>อ.หนองแค</v>
          </cell>
          <cell r="D7104" t="str">
            <v>ต.ไผ่ต่ำ</v>
          </cell>
          <cell r="E7104" t="str">
            <v>18140</v>
          </cell>
        </row>
        <row r="7105">
          <cell r="C7105" t="str">
            <v>อ.หนองแค</v>
          </cell>
          <cell r="D7105" t="str">
            <v>ต.โพนทอง</v>
          </cell>
          <cell r="E7105" t="str">
            <v>18250</v>
          </cell>
        </row>
        <row r="7106">
          <cell r="C7106" t="str">
            <v>อ.หนองแค</v>
          </cell>
          <cell r="D7106" t="str">
            <v>ต.ห้วยขมิ้น</v>
          </cell>
          <cell r="E7106" t="str">
            <v>18230</v>
          </cell>
        </row>
        <row r="7107">
          <cell r="C7107" t="str">
            <v>อ.หนองแค</v>
          </cell>
          <cell r="D7107" t="str">
            <v>ต.ห้วยทราย</v>
          </cell>
          <cell r="E7107" t="str">
            <v>18230</v>
          </cell>
        </row>
        <row r="7108">
          <cell r="C7108" t="str">
            <v>อ.หนองแค</v>
          </cell>
          <cell r="D7108" t="str">
            <v>ต.หนองไข่น้ำ</v>
          </cell>
          <cell r="E7108" t="str">
            <v>18140</v>
          </cell>
        </row>
        <row r="7109">
          <cell r="C7109" t="str">
            <v>อ.หนองแค</v>
          </cell>
          <cell r="D7109" t="str">
            <v>ต.หนองแขม</v>
          </cell>
          <cell r="E7109" t="str">
            <v>18140</v>
          </cell>
        </row>
        <row r="7110">
          <cell r="C7110" t="str">
            <v>อ.หนองแค</v>
          </cell>
          <cell r="D7110" t="str">
            <v>ต.หนองจิก</v>
          </cell>
          <cell r="E7110" t="str">
            <v>18230</v>
          </cell>
        </row>
        <row r="7111">
          <cell r="C7111" t="str">
            <v>อ.หนองแค</v>
          </cell>
          <cell r="D7111" t="str">
            <v>ต.หนองจรเข้</v>
          </cell>
          <cell r="E7111" t="str">
            <v>18140</v>
          </cell>
        </row>
        <row r="7112">
          <cell r="C7112" t="str">
            <v>อ.หนองแค</v>
          </cell>
          <cell r="D7112" t="str">
            <v>ต.หนองนาก</v>
          </cell>
          <cell r="E7112" t="str">
            <v>18230</v>
          </cell>
        </row>
        <row r="7113">
          <cell r="C7113" t="str">
            <v>อ.หนองแค</v>
          </cell>
          <cell r="D7113" t="str">
            <v>ต.หนองปลาหมอ</v>
          </cell>
          <cell r="E7113" t="str">
            <v>18140</v>
          </cell>
        </row>
        <row r="7114">
          <cell r="C7114" t="str">
            <v>อ.หนองแค</v>
          </cell>
          <cell r="D7114" t="str">
            <v>ต.หนองปลิง</v>
          </cell>
          <cell r="E7114" t="str">
            <v>18140</v>
          </cell>
        </row>
        <row r="7115">
          <cell r="C7115" t="str">
            <v>อ.หนองแค</v>
          </cell>
          <cell r="D7115" t="str">
            <v>ต.หนองโรง</v>
          </cell>
          <cell r="E7115" t="str">
            <v>18140</v>
          </cell>
        </row>
        <row r="7116">
          <cell r="C7116" t="str">
            <v>อ.วิหารแดง</v>
          </cell>
          <cell r="D7116" t="str">
            <v>ต.หนองหมู</v>
          </cell>
          <cell r="E7116" t="str">
            <v>18150</v>
          </cell>
        </row>
        <row r="7117">
          <cell r="C7117" t="str">
            <v>อ.วิหารแดง</v>
          </cell>
          <cell r="D7117" t="str">
            <v>ต.บ้านลำ</v>
          </cell>
          <cell r="E7117" t="str">
            <v>18150</v>
          </cell>
        </row>
        <row r="7118">
          <cell r="C7118" t="str">
            <v>อ.วิหารแดง</v>
          </cell>
          <cell r="D7118" t="str">
            <v>ต.คลองเรือ</v>
          </cell>
          <cell r="E7118" t="str">
            <v>18150</v>
          </cell>
        </row>
        <row r="7119">
          <cell r="C7119" t="str">
            <v>อ.วิหารแดง</v>
          </cell>
          <cell r="D7119" t="str">
            <v>ต.วิหารแดง</v>
          </cell>
          <cell r="E7119" t="str">
            <v>18150</v>
          </cell>
        </row>
        <row r="7120">
          <cell r="C7120" t="str">
            <v>อ.วิหารแดง</v>
          </cell>
          <cell r="D7120" t="str">
            <v>ต.หนองสรวง</v>
          </cell>
          <cell r="E7120" t="str">
            <v>18150</v>
          </cell>
        </row>
        <row r="7121">
          <cell r="C7121" t="str">
            <v>อ.วิหารแดง</v>
          </cell>
          <cell r="D7121" t="str">
            <v>ต.เจริญธรรม</v>
          </cell>
          <cell r="E7121" t="str">
            <v>18150</v>
          </cell>
        </row>
        <row r="7122">
          <cell r="C7122" t="str">
            <v>อ.หนองแซง</v>
          </cell>
          <cell r="D7122" t="str">
            <v>ต.หนองแซง</v>
          </cell>
          <cell r="E7122" t="str">
            <v>18170</v>
          </cell>
        </row>
        <row r="7123">
          <cell r="C7123" t="str">
            <v>อ.หนองแซง</v>
          </cell>
          <cell r="D7123" t="str">
            <v>ต.หนองควายโซ</v>
          </cell>
          <cell r="E7123" t="str">
            <v>18170</v>
          </cell>
        </row>
        <row r="7124">
          <cell r="C7124" t="str">
            <v>อ.หนองแซง</v>
          </cell>
          <cell r="D7124" t="str">
            <v>ต.หนองหัวโพ</v>
          </cell>
          <cell r="E7124" t="str">
            <v>18170</v>
          </cell>
        </row>
        <row r="7125">
          <cell r="C7125" t="str">
            <v>อ.หนองแซง</v>
          </cell>
          <cell r="D7125" t="str">
            <v>ต.หนองสีดา</v>
          </cell>
          <cell r="E7125" t="str">
            <v>18170</v>
          </cell>
        </row>
        <row r="7126">
          <cell r="C7126" t="str">
            <v>อ.หนองแซง</v>
          </cell>
          <cell r="D7126" t="str">
            <v>ต.หนองกบ</v>
          </cell>
          <cell r="E7126" t="str">
            <v>18170</v>
          </cell>
        </row>
        <row r="7127">
          <cell r="C7127" t="str">
            <v>อ.หนองแซง</v>
          </cell>
          <cell r="D7127" t="str">
            <v>ต.ไก่เส่า</v>
          </cell>
          <cell r="E7127" t="str">
            <v>18170</v>
          </cell>
        </row>
        <row r="7128">
          <cell r="C7128" t="str">
            <v>อ.หนองแซง</v>
          </cell>
          <cell r="D7128" t="str">
            <v>ต.โคกสะอาด</v>
          </cell>
          <cell r="E7128" t="str">
            <v>18170</v>
          </cell>
        </row>
        <row r="7129">
          <cell r="C7129" t="str">
            <v>อ.หนองแซง</v>
          </cell>
          <cell r="D7129" t="str">
            <v>ต.ม่วงหวาน</v>
          </cell>
          <cell r="E7129" t="str">
            <v>18170</v>
          </cell>
        </row>
        <row r="7130">
          <cell r="C7130" t="str">
            <v>อ.หนองแซง</v>
          </cell>
          <cell r="D7130" t="str">
            <v>ต.เขาดิน</v>
          </cell>
          <cell r="E7130" t="str">
            <v>18170</v>
          </cell>
        </row>
        <row r="7131">
          <cell r="C7131" t="str">
            <v>อ.บ้านหมอ</v>
          </cell>
          <cell r="D7131" t="str">
            <v>ต.บ้านหมอ</v>
          </cell>
          <cell r="E7131" t="str">
            <v>18130</v>
          </cell>
        </row>
        <row r="7132">
          <cell r="C7132" t="str">
            <v>อ.บ้านหมอ</v>
          </cell>
          <cell r="D7132" t="str">
            <v>ต.บางโขมด</v>
          </cell>
          <cell r="E7132" t="str">
            <v>18130</v>
          </cell>
        </row>
        <row r="7133">
          <cell r="C7133" t="str">
            <v>อ.บ้านหมอ</v>
          </cell>
          <cell r="D7133" t="str">
            <v>ต.สร่างโศก</v>
          </cell>
          <cell r="E7133" t="str">
            <v>18130</v>
          </cell>
        </row>
        <row r="7134">
          <cell r="C7134" t="str">
            <v>อ.บ้านหมอ</v>
          </cell>
          <cell r="D7134" t="str">
            <v>ต.ตลาดน้อย</v>
          </cell>
          <cell r="E7134" t="str">
            <v>18130</v>
          </cell>
        </row>
        <row r="7135">
          <cell r="C7135" t="str">
            <v>อ.บ้านหมอ</v>
          </cell>
          <cell r="D7135" t="str">
            <v>ต.หรเทพ</v>
          </cell>
          <cell r="E7135" t="str">
            <v>18130</v>
          </cell>
        </row>
        <row r="7136">
          <cell r="C7136" t="str">
            <v>อ.บ้านหมอ</v>
          </cell>
          <cell r="D7136" t="str">
            <v>ต.โคกใหญ่</v>
          </cell>
          <cell r="E7136" t="str">
            <v>18130</v>
          </cell>
        </row>
        <row r="7137">
          <cell r="C7137" t="str">
            <v>อ.บ้านหมอ</v>
          </cell>
          <cell r="D7137" t="str">
            <v>ต.ไผ่ขวาง</v>
          </cell>
          <cell r="E7137" t="str">
            <v>18130</v>
          </cell>
        </row>
        <row r="7138">
          <cell r="C7138" t="str">
            <v>อ.บ้านหมอ</v>
          </cell>
          <cell r="D7138" t="str">
            <v>ต.บ้านครัว</v>
          </cell>
          <cell r="E7138" t="str">
            <v>18270</v>
          </cell>
        </row>
        <row r="7139">
          <cell r="C7139" t="str">
            <v>อ.บ้านหมอ</v>
          </cell>
          <cell r="D7139" t="str">
            <v>ต.หนองบัว</v>
          </cell>
          <cell r="E7139" t="str">
            <v>18130</v>
          </cell>
        </row>
        <row r="7140">
          <cell r="C7140" t="str">
            <v>อ.บ้านหมอ</v>
          </cell>
          <cell r="D7140" t="str">
            <v>ต.ดงตะงาว</v>
          </cell>
          <cell r="E7140" t="str">
            <v>โปรดระบุ</v>
          </cell>
        </row>
        <row r="7141">
          <cell r="C7141" t="str">
            <v>อ.บ้านหมอ</v>
          </cell>
          <cell r="D7141" t="str">
            <v>ต.บ้านหลวง</v>
          </cell>
          <cell r="E7141" t="str">
            <v>โปรดระบุ</v>
          </cell>
        </row>
        <row r="7142">
          <cell r="C7142" t="str">
            <v>อ.บ้านหมอ</v>
          </cell>
          <cell r="D7142" t="str">
            <v>ต.ไผ่หลิ่ว</v>
          </cell>
          <cell r="E7142" t="str">
            <v>โปรดระบุ</v>
          </cell>
        </row>
        <row r="7143">
          <cell r="C7143" t="str">
            <v>อ.บ้านหมอ</v>
          </cell>
          <cell r="D7143" t="str">
            <v>ต.ดอนพุด</v>
          </cell>
          <cell r="E7143" t="str">
            <v>โปรดระบุ</v>
          </cell>
        </row>
        <row r="7144">
          <cell r="C7144" t="str">
            <v>อ.ดอนพุด</v>
          </cell>
          <cell r="D7144" t="str">
            <v>ต.ดอนพุด</v>
          </cell>
          <cell r="E7144" t="str">
            <v>18210</v>
          </cell>
        </row>
        <row r="7145">
          <cell r="C7145" t="str">
            <v>อ.ดอนพุด</v>
          </cell>
          <cell r="D7145" t="str">
            <v>ต.ไผ่หลิ่ว</v>
          </cell>
          <cell r="E7145" t="str">
            <v>18210</v>
          </cell>
        </row>
        <row r="7146">
          <cell r="C7146" t="str">
            <v>อ.ดอนพุด</v>
          </cell>
          <cell r="D7146" t="str">
            <v>ต.บ้านหลวง</v>
          </cell>
          <cell r="E7146" t="str">
            <v>18210</v>
          </cell>
        </row>
        <row r="7147">
          <cell r="C7147" t="str">
            <v>อ.ดอนพุด</v>
          </cell>
          <cell r="D7147" t="str">
            <v>ต.ดงตะงาว</v>
          </cell>
          <cell r="E7147" t="str">
            <v>18210</v>
          </cell>
        </row>
        <row r="7148">
          <cell r="C7148" t="str">
            <v>อ.หนองโดน</v>
          </cell>
          <cell r="D7148" t="str">
            <v>ต.หนองโดน</v>
          </cell>
          <cell r="E7148" t="str">
            <v>18190</v>
          </cell>
        </row>
        <row r="7149">
          <cell r="C7149" t="str">
            <v>อ.หนองโดน</v>
          </cell>
          <cell r="D7149" t="str">
            <v>ต.บ้านกลับ</v>
          </cell>
          <cell r="E7149" t="str">
            <v>18190</v>
          </cell>
        </row>
        <row r="7150">
          <cell r="C7150" t="str">
            <v>อ.หนองโดน</v>
          </cell>
          <cell r="D7150" t="str">
            <v>ต.ดอนทอง</v>
          </cell>
          <cell r="E7150" t="str">
            <v>18190</v>
          </cell>
        </row>
        <row r="7151">
          <cell r="C7151" t="str">
            <v>อ.หนองโดน</v>
          </cell>
          <cell r="D7151" t="str">
            <v>ต.บ้านโปร่ง</v>
          </cell>
          <cell r="E7151" t="str">
            <v>18190</v>
          </cell>
        </row>
        <row r="7152">
          <cell r="C7152" t="str">
            <v>อ.พระพุทธบาท</v>
          </cell>
          <cell r="D7152" t="str">
            <v>ต.พระพุทธบาท</v>
          </cell>
          <cell r="E7152" t="str">
            <v>18120</v>
          </cell>
        </row>
        <row r="7153">
          <cell r="C7153" t="str">
            <v>อ.พระพุทธบาท</v>
          </cell>
          <cell r="D7153" t="str">
            <v>ต.ขุนโขลน</v>
          </cell>
          <cell r="E7153" t="str">
            <v>18120</v>
          </cell>
        </row>
        <row r="7154">
          <cell r="C7154" t="str">
            <v>อ.พระพุทธบาท</v>
          </cell>
          <cell r="D7154" t="str">
            <v>ต.ธารเกษม</v>
          </cell>
          <cell r="E7154" t="str">
            <v>18120</v>
          </cell>
        </row>
        <row r="7155">
          <cell r="C7155" t="str">
            <v>อ.พระพุทธบาท</v>
          </cell>
          <cell r="D7155" t="str">
            <v>ต.นายาว</v>
          </cell>
          <cell r="E7155" t="str">
            <v>18120</v>
          </cell>
        </row>
        <row r="7156">
          <cell r="C7156" t="str">
            <v>อ.พระพุทธบาท</v>
          </cell>
          <cell r="D7156" t="str">
            <v>ต.พุคำจาน</v>
          </cell>
          <cell r="E7156" t="str">
            <v>18120</v>
          </cell>
        </row>
        <row r="7157">
          <cell r="C7157" t="str">
            <v>อ.พระพุทธบาท</v>
          </cell>
          <cell r="D7157" t="str">
            <v>ต.เขาวง</v>
          </cell>
          <cell r="E7157" t="str">
            <v>18120</v>
          </cell>
        </row>
        <row r="7158">
          <cell r="C7158" t="str">
            <v>อ.พระพุทธบาท</v>
          </cell>
          <cell r="D7158" t="str">
            <v>ต.ห้วยป่าหวาย</v>
          </cell>
          <cell r="E7158" t="str">
            <v>18120</v>
          </cell>
        </row>
        <row r="7159">
          <cell r="C7159" t="str">
            <v>อ.พระพุทธบาท</v>
          </cell>
          <cell r="D7159" t="str">
            <v>ต.พุกร่าง</v>
          </cell>
          <cell r="E7159" t="str">
            <v>18120</v>
          </cell>
        </row>
        <row r="7160">
          <cell r="C7160" t="str">
            <v>อ.พระพุทธบาท</v>
          </cell>
          <cell r="D7160" t="str">
            <v>ต.หนองแก</v>
          </cell>
          <cell r="E7160" t="str">
            <v>18120</v>
          </cell>
        </row>
        <row r="7161">
          <cell r="C7161" t="str">
            <v>อ.เสาไห้</v>
          </cell>
          <cell r="D7161" t="str">
            <v>ต.เสาไห้</v>
          </cell>
          <cell r="E7161" t="str">
            <v>18160</v>
          </cell>
        </row>
        <row r="7162">
          <cell r="C7162" t="str">
            <v>อ.เสาไห้</v>
          </cell>
          <cell r="D7162" t="str">
            <v>ต.บ้านยาง</v>
          </cell>
          <cell r="E7162" t="str">
            <v>18160</v>
          </cell>
        </row>
        <row r="7163">
          <cell r="C7163" t="str">
            <v>อ.เสาไห้</v>
          </cell>
          <cell r="D7163" t="str">
            <v>ต.หัวปลวก</v>
          </cell>
          <cell r="E7163" t="str">
            <v>18160</v>
          </cell>
        </row>
        <row r="7164">
          <cell r="C7164" t="str">
            <v>อ.เสาไห้</v>
          </cell>
          <cell r="D7164" t="str">
            <v>ต.งิ้วงาม</v>
          </cell>
          <cell r="E7164" t="str">
            <v>18160</v>
          </cell>
        </row>
        <row r="7165">
          <cell r="C7165" t="str">
            <v>อ.เสาไห้</v>
          </cell>
          <cell r="D7165" t="str">
            <v>ต.ศาลารีไทย</v>
          </cell>
          <cell r="E7165" t="str">
            <v>18160</v>
          </cell>
        </row>
        <row r="7166">
          <cell r="C7166" t="str">
            <v>อ.เสาไห้</v>
          </cell>
          <cell r="D7166" t="str">
            <v>ต.ต้นตาล</v>
          </cell>
          <cell r="E7166" t="str">
            <v>18160</v>
          </cell>
        </row>
        <row r="7167">
          <cell r="C7167" t="str">
            <v>อ.เสาไห้</v>
          </cell>
          <cell r="D7167" t="str">
            <v>ต.ท่าช้าง</v>
          </cell>
          <cell r="E7167" t="str">
            <v>18160</v>
          </cell>
        </row>
        <row r="7168">
          <cell r="C7168" t="str">
            <v>อ.เสาไห้</v>
          </cell>
          <cell r="D7168" t="str">
            <v>ต.พระยาทด</v>
          </cell>
          <cell r="E7168" t="str">
            <v>18160</v>
          </cell>
        </row>
        <row r="7169">
          <cell r="C7169" t="str">
            <v>อ.เสาไห้</v>
          </cell>
          <cell r="D7169" t="str">
            <v>ต.ม่วงงาม</v>
          </cell>
          <cell r="E7169" t="str">
            <v>18160</v>
          </cell>
        </row>
        <row r="7170">
          <cell r="C7170" t="str">
            <v>อ.เสาไห้</v>
          </cell>
          <cell r="D7170" t="str">
            <v>ต.เริงราง</v>
          </cell>
          <cell r="E7170" t="str">
            <v>18160</v>
          </cell>
        </row>
        <row r="7171">
          <cell r="C7171" t="str">
            <v>อ.เสาไห้</v>
          </cell>
          <cell r="D7171" t="str">
            <v>ต.เมืองเก่า</v>
          </cell>
          <cell r="E7171" t="str">
            <v>18160</v>
          </cell>
        </row>
        <row r="7172">
          <cell r="C7172" t="str">
            <v>อ.เสาไห้</v>
          </cell>
          <cell r="D7172" t="str">
            <v>ต.สวนดอกไม้</v>
          </cell>
          <cell r="E7172" t="str">
            <v>18160</v>
          </cell>
        </row>
        <row r="7173">
          <cell r="C7173" t="str">
            <v>อ.มวกเหล็ก</v>
          </cell>
          <cell r="D7173" t="str">
            <v>ต.มวกเหล็ก</v>
          </cell>
          <cell r="E7173" t="str">
            <v>18180</v>
          </cell>
        </row>
        <row r="7174">
          <cell r="C7174" t="str">
            <v>อ.มวกเหล็ก</v>
          </cell>
          <cell r="D7174" t="str">
            <v>ต.มิตรภาพ</v>
          </cell>
          <cell r="E7174" t="str">
            <v>18180</v>
          </cell>
        </row>
        <row r="7175">
          <cell r="C7175" t="str">
            <v>อ.มวกเหล็ก</v>
          </cell>
          <cell r="D7175" t="str">
            <v>ต.แสลงพัน</v>
          </cell>
          <cell r="E7175" t="str">
            <v>โปรดระบุ</v>
          </cell>
        </row>
        <row r="7176">
          <cell r="C7176" t="str">
            <v>อ.มวกเหล็ก</v>
          </cell>
          <cell r="D7176" t="str">
            <v>ต.หนองย่างเสือ</v>
          </cell>
          <cell r="E7176" t="str">
            <v>18180</v>
          </cell>
        </row>
        <row r="7177">
          <cell r="C7177" t="str">
            <v>อ.มวกเหล็ก</v>
          </cell>
          <cell r="D7177" t="str">
            <v>ต.ลำสมพุง</v>
          </cell>
          <cell r="E7177" t="str">
            <v>18180</v>
          </cell>
        </row>
        <row r="7178">
          <cell r="C7178" t="str">
            <v>อ.มวกเหล็ก</v>
          </cell>
          <cell r="D7178" t="str">
            <v>ต.คำพราน</v>
          </cell>
          <cell r="E7178" t="str">
            <v>โปรดระบุ</v>
          </cell>
        </row>
        <row r="7179">
          <cell r="C7179" t="str">
            <v>อ.มวกเหล็ก</v>
          </cell>
          <cell r="D7179" t="str">
            <v>ต.ลำพญากลาง</v>
          </cell>
          <cell r="E7179" t="str">
            <v>18180</v>
          </cell>
        </row>
        <row r="7180">
          <cell r="C7180" t="str">
            <v>อ.มวกเหล็ก</v>
          </cell>
          <cell r="D7180" t="str">
            <v>ต.วังม่วง</v>
          </cell>
          <cell r="E7180" t="str">
            <v>โปรดระบุ</v>
          </cell>
        </row>
        <row r="7181">
          <cell r="C7181" t="str">
            <v>อ.มวกเหล็ก</v>
          </cell>
          <cell r="D7181" t="str">
            <v>ต.ซับสนุ่น</v>
          </cell>
          <cell r="E7181" t="str">
            <v>18220</v>
          </cell>
        </row>
        <row r="7182">
          <cell r="C7182" t="str">
            <v>อ.วังม่วง</v>
          </cell>
          <cell r="D7182" t="str">
            <v>ต.แสลงพัน</v>
          </cell>
          <cell r="E7182" t="str">
            <v>18220</v>
          </cell>
        </row>
        <row r="7183">
          <cell r="C7183" t="str">
            <v>อ.วังม่วง</v>
          </cell>
          <cell r="D7183" t="str">
            <v>ต.คำพราน</v>
          </cell>
          <cell r="E7183" t="str">
            <v>18220</v>
          </cell>
        </row>
        <row r="7184">
          <cell r="C7184" t="str">
            <v>อ.วังม่วง</v>
          </cell>
          <cell r="D7184" t="str">
            <v>ต.วังม่วง</v>
          </cell>
          <cell r="E7184" t="str">
            <v>18220</v>
          </cell>
        </row>
        <row r="7185">
          <cell r="C7185" t="str">
            <v>อ.เฉลิมพระเกียรติ</v>
          </cell>
          <cell r="D7185" t="str">
            <v>ต.เขาดินพัฒนา</v>
          </cell>
          <cell r="E7185" t="str">
            <v>18000</v>
          </cell>
        </row>
        <row r="7186">
          <cell r="C7186" t="str">
            <v>อ.เฉลิมพระเกียรติ</v>
          </cell>
          <cell r="D7186" t="str">
            <v>ต.บ้านแก้ง</v>
          </cell>
          <cell r="E7186" t="str">
            <v>18000</v>
          </cell>
        </row>
        <row r="7187">
          <cell r="C7187" t="str">
            <v>อ.เฉลิมพระเกียรติ</v>
          </cell>
          <cell r="D7187" t="str">
            <v>ต.ผึ้งรวง</v>
          </cell>
          <cell r="E7187" t="str">
            <v>18000</v>
          </cell>
        </row>
        <row r="7188">
          <cell r="C7188" t="str">
            <v>อ.เฉลิมพระเกียรติ</v>
          </cell>
          <cell r="D7188" t="str">
            <v>ต.พุแค</v>
          </cell>
          <cell r="E7188" t="str">
            <v>18240</v>
          </cell>
        </row>
        <row r="7189">
          <cell r="C7189" t="str">
            <v>อ.เฉลิมพระเกียรติ</v>
          </cell>
          <cell r="D7189" t="str">
            <v>ต.ห้วยบง</v>
          </cell>
          <cell r="E7189" t="str">
            <v>18000</v>
          </cell>
        </row>
        <row r="7190">
          <cell r="C7190" t="str">
            <v>อ.เฉลิมพระเกียรติ</v>
          </cell>
          <cell r="D7190" t="str">
            <v>ต.หน้าพระลาน</v>
          </cell>
          <cell r="E7190" t="str">
            <v>18240</v>
          </cell>
        </row>
        <row r="7191">
          <cell r="C7191" t="str">
            <v>อ.เมืองสิงห์บุรี</v>
          </cell>
          <cell r="D7191" t="str">
            <v>ต.บางพุทรา</v>
          </cell>
          <cell r="E7191" t="str">
            <v>16000</v>
          </cell>
        </row>
        <row r="7192">
          <cell r="C7192" t="str">
            <v>อ.เมืองสิงห์บุรี</v>
          </cell>
          <cell r="D7192" t="str">
            <v>ต.บางมัญ</v>
          </cell>
          <cell r="E7192" t="str">
            <v>16000</v>
          </cell>
        </row>
        <row r="7193">
          <cell r="C7193" t="str">
            <v>อ.เมืองสิงห์บุรี</v>
          </cell>
          <cell r="D7193" t="str">
            <v>ต.โพกรวม</v>
          </cell>
          <cell r="E7193" t="str">
            <v>16000</v>
          </cell>
        </row>
        <row r="7194">
          <cell r="C7194" t="str">
            <v>อ.เมืองสิงห์บุรี</v>
          </cell>
          <cell r="D7194" t="str">
            <v>ต.ม่วงหมู่</v>
          </cell>
          <cell r="E7194" t="str">
            <v>16000</v>
          </cell>
        </row>
        <row r="7195">
          <cell r="C7195" t="str">
            <v>อ.เมืองสิงห์บุรี</v>
          </cell>
          <cell r="D7195" t="str">
            <v>ต.หัวไผ่</v>
          </cell>
          <cell r="E7195" t="str">
            <v>16000</v>
          </cell>
        </row>
        <row r="7196">
          <cell r="C7196" t="str">
            <v>อ.เมืองสิงห์บุรี</v>
          </cell>
          <cell r="D7196" t="str">
            <v>ต.ต้นโพธิ์</v>
          </cell>
          <cell r="E7196" t="str">
            <v>16000</v>
          </cell>
        </row>
        <row r="7197">
          <cell r="C7197" t="str">
            <v>อ.เมืองสิงห์บุรี</v>
          </cell>
          <cell r="D7197" t="str">
            <v>ต.จักรสีห์</v>
          </cell>
          <cell r="E7197" t="str">
            <v>16000</v>
          </cell>
        </row>
        <row r="7198">
          <cell r="C7198" t="str">
            <v>อ.เมืองสิงห์บุรี</v>
          </cell>
          <cell r="D7198" t="str">
            <v>ต.บางกระบือ</v>
          </cell>
          <cell r="E7198" t="str">
            <v>16000</v>
          </cell>
        </row>
        <row r="7199">
          <cell r="C7199" t="str">
            <v>อ.บางระจัน</v>
          </cell>
          <cell r="D7199" t="str">
            <v>ต.สิงห์</v>
          </cell>
          <cell r="E7199" t="str">
            <v>16130</v>
          </cell>
        </row>
        <row r="7200">
          <cell r="C7200" t="str">
            <v>อ.บางระจัน</v>
          </cell>
          <cell r="D7200" t="str">
            <v>ต.ไม้ดัด</v>
          </cell>
          <cell r="E7200" t="str">
            <v>16130</v>
          </cell>
        </row>
        <row r="7201">
          <cell r="C7201" t="str">
            <v>อ.บางระจัน</v>
          </cell>
          <cell r="D7201" t="str">
            <v>ต.เชิงกลัด</v>
          </cell>
          <cell r="E7201" t="str">
            <v>16130</v>
          </cell>
        </row>
        <row r="7202">
          <cell r="C7202" t="str">
            <v>อ.บางระจัน</v>
          </cell>
          <cell r="D7202" t="str">
            <v>ต.โพชนไก่</v>
          </cell>
          <cell r="E7202" t="str">
            <v>16130</v>
          </cell>
        </row>
        <row r="7203">
          <cell r="C7203" t="str">
            <v>อ.บางระจัน</v>
          </cell>
          <cell r="D7203" t="str">
            <v>ต.แม่ลา</v>
          </cell>
          <cell r="E7203" t="str">
            <v>16130</v>
          </cell>
        </row>
        <row r="7204">
          <cell r="C7204" t="str">
            <v>อ.บางระจัน</v>
          </cell>
          <cell r="D7204" t="str">
            <v>ต.บ้านจ่า</v>
          </cell>
          <cell r="E7204" t="str">
            <v>16130</v>
          </cell>
        </row>
        <row r="7205">
          <cell r="C7205" t="str">
            <v>อ.บางระจัน</v>
          </cell>
          <cell r="D7205" t="str">
            <v>ต.พักทัน</v>
          </cell>
          <cell r="E7205" t="str">
            <v>16130</v>
          </cell>
        </row>
        <row r="7206">
          <cell r="C7206" t="str">
            <v>อ.บางระจัน</v>
          </cell>
          <cell r="D7206" t="str">
            <v>ต.สระแจง</v>
          </cell>
          <cell r="E7206" t="str">
            <v>16130</v>
          </cell>
        </row>
        <row r="7207">
          <cell r="C7207" t="str">
            <v>อ.ค่ายบางระจัน</v>
          </cell>
          <cell r="D7207" t="str">
            <v>ต.โพทะเล</v>
          </cell>
          <cell r="E7207" t="str">
            <v>16150</v>
          </cell>
        </row>
        <row r="7208">
          <cell r="C7208" t="str">
            <v>อ.ค่ายบางระจัน</v>
          </cell>
          <cell r="D7208" t="str">
            <v>ต.บางระจัน</v>
          </cell>
          <cell r="E7208" t="str">
            <v>16150</v>
          </cell>
        </row>
        <row r="7209">
          <cell r="C7209" t="str">
            <v>อ.ค่ายบางระจัน</v>
          </cell>
          <cell r="D7209" t="str">
            <v>ต.โพสังโฆ</v>
          </cell>
          <cell r="E7209" t="str">
            <v>16150</v>
          </cell>
        </row>
        <row r="7210">
          <cell r="C7210" t="str">
            <v>อ.ค่ายบางระจัน</v>
          </cell>
          <cell r="D7210" t="str">
            <v>ต.ท่าข้าม</v>
          </cell>
          <cell r="E7210" t="str">
            <v>16150</v>
          </cell>
        </row>
        <row r="7211">
          <cell r="C7211" t="str">
            <v>อ.ค่ายบางระจัน</v>
          </cell>
          <cell r="D7211" t="str">
            <v>ต.คอทราย</v>
          </cell>
          <cell r="E7211" t="str">
            <v>16150</v>
          </cell>
        </row>
        <row r="7212">
          <cell r="C7212" t="str">
            <v>อ.ค่ายบางระจัน</v>
          </cell>
          <cell r="D7212" t="str">
            <v>ต.หนองกระทุ่ม</v>
          </cell>
          <cell r="E7212" t="str">
            <v>16150</v>
          </cell>
        </row>
        <row r="7213">
          <cell r="C7213" t="str">
            <v>อ.พรหมบุรี</v>
          </cell>
          <cell r="D7213" t="str">
            <v>ต.พระงาม</v>
          </cell>
          <cell r="E7213" t="str">
            <v>16120</v>
          </cell>
        </row>
        <row r="7214">
          <cell r="C7214" t="str">
            <v>อ.พรหมบุรี</v>
          </cell>
          <cell r="D7214" t="str">
            <v>ต.พรหมบุรี</v>
          </cell>
          <cell r="E7214" t="str">
            <v>16160</v>
          </cell>
        </row>
        <row r="7215">
          <cell r="C7215" t="str">
            <v>อ.พรหมบุรี</v>
          </cell>
          <cell r="D7215" t="str">
            <v>ต.บางน้ำเชี่ยว</v>
          </cell>
          <cell r="E7215" t="str">
            <v>16120</v>
          </cell>
        </row>
        <row r="7216">
          <cell r="C7216" t="str">
            <v>อ.พรหมบุรี</v>
          </cell>
          <cell r="D7216" t="str">
            <v>ต.บ้านหม้อ</v>
          </cell>
          <cell r="E7216" t="str">
            <v>16120</v>
          </cell>
        </row>
        <row r="7217">
          <cell r="C7217" t="str">
            <v>อ.พรหมบุรี</v>
          </cell>
          <cell r="D7217" t="str">
            <v>ต.บ้านแป้ง</v>
          </cell>
          <cell r="E7217" t="str">
            <v>16120</v>
          </cell>
        </row>
        <row r="7218">
          <cell r="C7218" t="str">
            <v>อ.พรหมบุรี</v>
          </cell>
          <cell r="D7218" t="str">
            <v>ต.หัวป่า</v>
          </cell>
          <cell r="E7218" t="str">
            <v>16120</v>
          </cell>
        </row>
        <row r="7219">
          <cell r="C7219" t="str">
            <v>อ.พรหมบุรี</v>
          </cell>
          <cell r="D7219" t="str">
            <v>ต.โรงช้าง</v>
          </cell>
          <cell r="E7219" t="str">
            <v>16120</v>
          </cell>
        </row>
        <row r="7220">
          <cell r="C7220" t="str">
            <v>อ.ท่าช้าง</v>
          </cell>
          <cell r="D7220" t="str">
            <v>ต.ถอนสมอ</v>
          </cell>
          <cell r="E7220" t="str">
            <v>16140</v>
          </cell>
        </row>
        <row r="7221">
          <cell r="C7221" t="str">
            <v>อ.ท่าช้าง</v>
          </cell>
          <cell r="D7221" t="str">
            <v>ต.โพประจักษ์</v>
          </cell>
          <cell r="E7221" t="str">
            <v>16140</v>
          </cell>
        </row>
        <row r="7222">
          <cell r="C7222" t="str">
            <v>อ.ท่าช้าง</v>
          </cell>
          <cell r="D7222" t="str">
            <v>ต.วิหารขาว</v>
          </cell>
          <cell r="E7222" t="str">
            <v>16140</v>
          </cell>
        </row>
        <row r="7223">
          <cell r="C7223" t="str">
            <v>อ.ท่าช้าง</v>
          </cell>
          <cell r="D7223" t="str">
            <v>ต.พิกุลทอง</v>
          </cell>
          <cell r="E7223" t="str">
            <v>16140</v>
          </cell>
        </row>
        <row r="7224">
          <cell r="C7224" t="str">
            <v>อ.อินทร์บุรี</v>
          </cell>
          <cell r="D7224" t="str">
            <v>ต.อินทร์บุรี</v>
          </cell>
          <cell r="E7224" t="str">
            <v>16110</v>
          </cell>
        </row>
        <row r="7225">
          <cell r="C7225" t="str">
            <v>อ.อินทร์บุรี</v>
          </cell>
          <cell r="D7225" t="str">
            <v>ต.ประศุก</v>
          </cell>
          <cell r="E7225" t="str">
            <v>16110</v>
          </cell>
        </row>
        <row r="7226">
          <cell r="C7226" t="str">
            <v>อ.อินทร์บุรี</v>
          </cell>
          <cell r="D7226" t="str">
            <v>ต.ทับยา</v>
          </cell>
          <cell r="E7226" t="str">
            <v>16110</v>
          </cell>
        </row>
        <row r="7227">
          <cell r="C7227" t="str">
            <v>อ.อินทร์บุรี</v>
          </cell>
          <cell r="D7227" t="str">
            <v>ต.งิ้วราย</v>
          </cell>
          <cell r="E7227" t="str">
            <v>16110</v>
          </cell>
        </row>
        <row r="7228">
          <cell r="C7228" t="str">
            <v>อ.อินทร์บุรี</v>
          </cell>
          <cell r="D7228" t="str">
            <v>ต.ชีน้ำร้าย</v>
          </cell>
          <cell r="E7228" t="str">
            <v>16110</v>
          </cell>
        </row>
        <row r="7229">
          <cell r="C7229" t="str">
            <v>อ.อินทร์บุรี</v>
          </cell>
          <cell r="D7229" t="str">
            <v>ต.ท่างาม</v>
          </cell>
          <cell r="E7229" t="str">
            <v>16110</v>
          </cell>
        </row>
        <row r="7230">
          <cell r="C7230" t="str">
            <v>อ.อินทร์บุรี</v>
          </cell>
          <cell r="D7230" t="str">
            <v>ต.น้ำตาล</v>
          </cell>
          <cell r="E7230" t="str">
            <v>16110</v>
          </cell>
        </row>
        <row r="7231">
          <cell r="C7231" t="str">
            <v>อ.อินทร์บุรี</v>
          </cell>
          <cell r="D7231" t="str">
            <v>ต.ทองเอน</v>
          </cell>
          <cell r="E7231" t="str">
            <v>16110</v>
          </cell>
        </row>
        <row r="7232">
          <cell r="C7232" t="str">
            <v>อ.อินทร์บุรี</v>
          </cell>
          <cell r="D7232" t="str">
            <v>ต.ห้วยชัน</v>
          </cell>
          <cell r="E7232" t="str">
            <v>16110</v>
          </cell>
        </row>
        <row r="7233">
          <cell r="C7233" t="str">
            <v>อ.อินทร์บุรี</v>
          </cell>
          <cell r="D7233" t="str">
            <v>ต.โพธิ์ชัย</v>
          </cell>
          <cell r="E7233" t="str">
            <v>16110</v>
          </cell>
        </row>
        <row r="7234">
          <cell r="C7234" t="str">
            <v>อ.เมืองสุโขทัย</v>
          </cell>
          <cell r="D7234" t="str">
            <v>ต.ธานี</v>
          </cell>
          <cell r="E7234" t="str">
            <v>64000</v>
          </cell>
        </row>
        <row r="7235">
          <cell r="C7235" t="str">
            <v>อ.เมืองสุโขทัย</v>
          </cell>
          <cell r="D7235" t="str">
            <v>ต.บ้านสวน</v>
          </cell>
          <cell r="E7235" t="str">
            <v>64220</v>
          </cell>
        </row>
        <row r="7236">
          <cell r="C7236" t="str">
            <v>อ.เมืองสุโขทัย</v>
          </cell>
          <cell r="D7236" t="str">
            <v>ต.เมืองเก่า</v>
          </cell>
          <cell r="E7236" t="str">
            <v>64210</v>
          </cell>
        </row>
        <row r="7237">
          <cell r="C7237" t="str">
            <v>อ.เมืองสุโขทัย</v>
          </cell>
          <cell r="D7237" t="str">
            <v>ต.ปากแคว</v>
          </cell>
          <cell r="E7237" t="str">
            <v>64000</v>
          </cell>
        </row>
        <row r="7238">
          <cell r="C7238" t="str">
            <v>อ.เมืองสุโขทัย</v>
          </cell>
          <cell r="D7238" t="str">
            <v>ต.ยางซ้าย</v>
          </cell>
          <cell r="E7238" t="str">
            <v>64000</v>
          </cell>
        </row>
        <row r="7239">
          <cell r="C7239" t="str">
            <v>อ.เมืองสุโขทัย</v>
          </cell>
          <cell r="D7239" t="str">
            <v>ต.บ้านกล้วย</v>
          </cell>
          <cell r="E7239" t="str">
            <v>64000</v>
          </cell>
        </row>
        <row r="7240">
          <cell r="C7240" t="str">
            <v>อ.เมืองสุโขทัย</v>
          </cell>
          <cell r="D7240" t="str">
            <v>ต.บ้านหลุม</v>
          </cell>
          <cell r="E7240" t="str">
            <v>64000</v>
          </cell>
        </row>
        <row r="7241">
          <cell r="C7241" t="str">
            <v>อ.เมืองสุโขทัย</v>
          </cell>
          <cell r="D7241" t="str">
            <v>ต.ตาลเตี้ย</v>
          </cell>
          <cell r="E7241" t="str">
            <v>64220</v>
          </cell>
        </row>
        <row r="7242">
          <cell r="C7242" t="str">
            <v>อ.เมืองสุโขทัย</v>
          </cell>
          <cell r="D7242" t="str">
            <v>ต.ปากพระ</v>
          </cell>
          <cell r="E7242" t="str">
            <v>64000</v>
          </cell>
        </row>
        <row r="7243">
          <cell r="C7243" t="str">
            <v>อ.เมืองสุโขทัย</v>
          </cell>
          <cell r="D7243" t="str">
            <v>ต.วังทองแดง</v>
          </cell>
          <cell r="E7243" t="str">
            <v>64210</v>
          </cell>
        </row>
        <row r="7244">
          <cell r="C7244" t="str">
            <v>อ.บ้านด่านลานหอย</v>
          </cell>
          <cell r="D7244" t="str">
            <v>ต.ลานหอย</v>
          </cell>
          <cell r="E7244" t="str">
            <v>64140</v>
          </cell>
        </row>
        <row r="7245">
          <cell r="C7245" t="str">
            <v>อ.บ้านด่านลานหอย</v>
          </cell>
          <cell r="D7245" t="str">
            <v>ต.บ้านด่าน</v>
          </cell>
          <cell r="E7245" t="str">
            <v>64140</v>
          </cell>
        </row>
        <row r="7246">
          <cell r="C7246" t="str">
            <v>อ.บ้านด่านลานหอย</v>
          </cell>
          <cell r="D7246" t="str">
            <v>ต.วังตะคร้อ</v>
          </cell>
          <cell r="E7246" t="str">
            <v>64140</v>
          </cell>
        </row>
        <row r="7247">
          <cell r="C7247" t="str">
            <v>อ.บ้านด่านลานหอย</v>
          </cell>
          <cell r="D7247" t="str">
            <v>ต.วังน้ำขาว</v>
          </cell>
          <cell r="E7247" t="str">
            <v>64140</v>
          </cell>
        </row>
        <row r="7248">
          <cell r="C7248" t="str">
            <v>อ.บ้านด่านลานหอย</v>
          </cell>
          <cell r="D7248" t="str">
            <v>ต.ตลิ่งชัน</v>
          </cell>
          <cell r="E7248" t="str">
            <v>64140</v>
          </cell>
        </row>
        <row r="7249">
          <cell r="C7249" t="str">
            <v>อ.บ้านด่านลานหอย</v>
          </cell>
          <cell r="D7249" t="str">
            <v>ต.หนองหญ้าปล้อง</v>
          </cell>
          <cell r="E7249" t="str">
            <v>64140</v>
          </cell>
        </row>
        <row r="7250">
          <cell r="C7250" t="str">
            <v>อ.บ้านด่านลานหอย</v>
          </cell>
          <cell r="D7250" t="str">
            <v>ต.วังลึก</v>
          </cell>
          <cell r="E7250" t="str">
            <v>64140</v>
          </cell>
        </row>
        <row r="7251">
          <cell r="C7251" t="str">
            <v>อ.คีรีมาศ</v>
          </cell>
          <cell r="D7251" t="str">
            <v>ต.โตนด</v>
          </cell>
          <cell r="E7251" t="str">
            <v>64160</v>
          </cell>
        </row>
        <row r="7252">
          <cell r="C7252" t="str">
            <v>อ.คีรีมาศ</v>
          </cell>
          <cell r="D7252" t="str">
            <v>ต.ทุ่งหลวง</v>
          </cell>
          <cell r="E7252" t="str">
            <v>64160</v>
          </cell>
        </row>
        <row r="7253">
          <cell r="C7253" t="str">
            <v>อ.คีรีมาศ</v>
          </cell>
          <cell r="D7253" t="str">
            <v>ต.บ้านป้อม</v>
          </cell>
          <cell r="E7253" t="str">
            <v>64160</v>
          </cell>
        </row>
        <row r="7254">
          <cell r="C7254" t="str">
            <v>อ.คีรีมาศ</v>
          </cell>
          <cell r="D7254" t="str">
            <v>ต.สามพวง</v>
          </cell>
          <cell r="E7254" t="str">
            <v>64160</v>
          </cell>
        </row>
        <row r="7255">
          <cell r="C7255" t="str">
            <v>อ.คีรีมาศ</v>
          </cell>
          <cell r="D7255" t="str">
            <v>ต.ศรีคีรีมาศ</v>
          </cell>
          <cell r="E7255" t="str">
            <v>64160</v>
          </cell>
        </row>
        <row r="7256">
          <cell r="C7256" t="str">
            <v>อ.คีรีมาศ</v>
          </cell>
          <cell r="D7256" t="str">
            <v>ต.หนองจิก</v>
          </cell>
          <cell r="E7256" t="str">
            <v>64160</v>
          </cell>
        </row>
        <row r="7257">
          <cell r="C7257" t="str">
            <v>อ.คีรีมาศ</v>
          </cell>
          <cell r="D7257" t="str">
            <v>ต.นาเชิงคีรี</v>
          </cell>
          <cell r="E7257" t="str">
            <v>64160</v>
          </cell>
        </row>
        <row r="7258">
          <cell r="C7258" t="str">
            <v>อ.คีรีมาศ</v>
          </cell>
          <cell r="D7258" t="str">
            <v>ต.หนองกระดิ่ง</v>
          </cell>
          <cell r="E7258" t="str">
            <v>64160</v>
          </cell>
        </row>
        <row r="7259">
          <cell r="C7259" t="str">
            <v>อ.คีรีมาศ</v>
          </cell>
          <cell r="D7259" t="str">
            <v>ต.บ้านน้ำพุ</v>
          </cell>
          <cell r="E7259" t="str">
            <v>64160</v>
          </cell>
        </row>
        <row r="7260">
          <cell r="C7260" t="str">
            <v>อ.คีรีมาศ</v>
          </cell>
          <cell r="D7260" t="str">
            <v>ต.ทุ่งยางเมือง</v>
          </cell>
          <cell r="E7260" t="str">
            <v>64160</v>
          </cell>
        </row>
        <row r="7261">
          <cell r="C7261" t="str">
            <v>อ.กงไกรลาศ</v>
          </cell>
          <cell r="D7261" t="str">
            <v>ต.กง</v>
          </cell>
          <cell r="E7261" t="str">
            <v>64170</v>
          </cell>
        </row>
        <row r="7262">
          <cell r="C7262" t="str">
            <v>อ.กงไกรลาศ</v>
          </cell>
          <cell r="D7262" t="str">
            <v>ต.บ้านกร่าง</v>
          </cell>
          <cell r="E7262" t="str">
            <v>64170</v>
          </cell>
        </row>
        <row r="7263">
          <cell r="C7263" t="str">
            <v>อ.กงไกรลาศ</v>
          </cell>
          <cell r="D7263" t="str">
            <v>ต.ไกรนอก</v>
          </cell>
          <cell r="E7263" t="str">
            <v>64170</v>
          </cell>
        </row>
        <row r="7264">
          <cell r="C7264" t="str">
            <v>อ.กงไกรลาศ</v>
          </cell>
          <cell r="D7264" t="str">
            <v>ต.ไกรกลาง</v>
          </cell>
          <cell r="E7264" t="str">
            <v>64170</v>
          </cell>
        </row>
        <row r="7265">
          <cell r="C7265" t="str">
            <v>อ.กงไกรลาศ</v>
          </cell>
          <cell r="D7265" t="str">
            <v>ต.ไกรใน</v>
          </cell>
          <cell r="E7265" t="str">
            <v>64170</v>
          </cell>
        </row>
        <row r="7266">
          <cell r="C7266" t="str">
            <v>อ.กงไกรลาศ</v>
          </cell>
          <cell r="D7266" t="str">
            <v>ต.ดงเดือย</v>
          </cell>
          <cell r="E7266" t="str">
            <v>64170</v>
          </cell>
        </row>
        <row r="7267">
          <cell r="C7267" t="str">
            <v>อ.กงไกรลาศ</v>
          </cell>
          <cell r="D7267" t="str">
            <v>ต.ป่าแฝก</v>
          </cell>
          <cell r="E7267" t="str">
            <v>64170</v>
          </cell>
        </row>
        <row r="7268">
          <cell r="C7268" t="str">
            <v>อ.กงไกรลาศ</v>
          </cell>
          <cell r="D7268" t="str">
            <v>ต.กกแรต</v>
          </cell>
          <cell r="E7268" t="str">
            <v>64170</v>
          </cell>
        </row>
        <row r="7269">
          <cell r="C7269" t="str">
            <v>อ.กงไกรลาศ</v>
          </cell>
          <cell r="D7269" t="str">
            <v>ต.ท่าฉนวน</v>
          </cell>
          <cell r="E7269" t="str">
            <v>64170</v>
          </cell>
        </row>
        <row r="7270">
          <cell r="C7270" t="str">
            <v>อ.กงไกรลาศ</v>
          </cell>
          <cell r="D7270" t="str">
            <v>ต.หนองตูม</v>
          </cell>
          <cell r="E7270" t="str">
            <v>64170</v>
          </cell>
        </row>
        <row r="7271">
          <cell r="C7271" t="str">
            <v>อ.กงไกรลาศ</v>
          </cell>
          <cell r="D7271" t="str">
            <v>ต.บ้านใหม่สุขเกษม</v>
          </cell>
          <cell r="E7271" t="str">
            <v>64170</v>
          </cell>
        </row>
        <row r="7272">
          <cell r="C7272" t="str">
            <v>อ.ศรีสัชนาลัย</v>
          </cell>
          <cell r="D7272" t="str">
            <v>ต.หาดเสี้ยว</v>
          </cell>
          <cell r="E7272" t="str">
            <v>64130</v>
          </cell>
        </row>
        <row r="7273">
          <cell r="C7273" t="str">
            <v>อ.ศรีสัชนาลัย</v>
          </cell>
          <cell r="D7273" t="str">
            <v>ต.ป่างิ้ว</v>
          </cell>
          <cell r="E7273" t="str">
            <v>64130</v>
          </cell>
        </row>
        <row r="7274">
          <cell r="C7274" t="str">
            <v>อ.ศรีสัชนาลัย</v>
          </cell>
          <cell r="D7274" t="str">
            <v>ต.แม่สำ</v>
          </cell>
          <cell r="E7274" t="str">
            <v>64130</v>
          </cell>
        </row>
        <row r="7275">
          <cell r="C7275" t="str">
            <v>อ.ศรีสัชนาลัย</v>
          </cell>
          <cell r="D7275" t="str">
            <v>ต.แม่สิน</v>
          </cell>
          <cell r="E7275" t="str">
            <v>64130</v>
          </cell>
        </row>
        <row r="7276">
          <cell r="C7276" t="str">
            <v>อ.ศรีสัชนาลัย</v>
          </cell>
          <cell r="D7276" t="str">
            <v>ต.บ้านตึก</v>
          </cell>
          <cell r="E7276" t="str">
            <v>64130</v>
          </cell>
        </row>
        <row r="7277">
          <cell r="C7277" t="str">
            <v>อ.ศรีสัชนาลัย</v>
          </cell>
          <cell r="D7277" t="str">
            <v>ต.หนองอ้อ</v>
          </cell>
          <cell r="E7277" t="str">
            <v>64130</v>
          </cell>
        </row>
        <row r="7278">
          <cell r="C7278" t="str">
            <v>อ.ศรีสัชนาลัย</v>
          </cell>
          <cell r="D7278" t="str">
            <v>ต.ท่าชัย</v>
          </cell>
          <cell r="E7278" t="str">
            <v>64190</v>
          </cell>
        </row>
        <row r="7279">
          <cell r="C7279" t="str">
            <v>อ.ศรีสัชนาลัย</v>
          </cell>
          <cell r="D7279" t="str">
            <v>ต.ศรีสัชนาลัย</v>
          </cell>
          <cell r="E7279" t="str">
            <v>64190</v>
          </cell>
        </row>
        <row r="7280">
          <cell r="C7280" t="str">
            <v>อ.ศรีสัชนาลัย</v>
          </cell>
          <cell r="D7280" t="str">
            <v>ต.ดงคู่</v>
          </cell>
          <cell r="E7280" t="str">
            <v>64130</v>
          </cell>
        </row>
        <row r="7281">
          <cell r="C7281" t="str">
            <v>อ.ศรีสัชนาลัย</v>
          </cell>
          <cell r="D7281" t="str">
            <v>ต.บ้านแก่ง</v>
          </cell>
          <cell r="E7281" t="str">
            <v>64130</v>
          </cell>
        </row>
        <row r="7282">
          <cell r="C7282" t="str">
            <v>อ.ศรีสัชนาลัย</v>
          </cell>
          <cell r="D7282" t="str">
            <v>ต.สารจิตร</v>
          </cell>
          <cell r="E7282" t="str">
            <v>64130</v>
          </cell>
        </row>
        <row r="7283">
          <cell r="C7283" t="str">
            <v>อ.ศรีสำโรง</v>
          </cell>
          <cell r="D7283" t="str">
            <v>ต.คลองตาล</v>
          </cell>
          <cell r="E7283" t="str">
            <v>64120</v>
          </cell>
        </row>
        <row r="7284">
          <cell r="C7284" t="str">
            <v>อ.ศรีสำโรง</v>
          </cell>
          <cell r="D7284" t="str">
            <v>ต.วังลึก</v>
          </cell>
          <cell r="E7284" t="str">
            <v>64120</v>
          </cell>
        </row>
        <row r="7285">
          <cell r="C7285" t="str">
            <v>อ.ศรีสำโรง</v>
          </cell>
          <cell r="D7285" t="str">
            <v>ต.สามเรือน</v>
          </cell>
          <cell r="E7285" t="str">
            <v>64120</v>
          </cell>
        </row>
        <row r="7286">
          <cell r="C7286" t="str">
            <v>อ.ศรีสำโรง</v>
          </cell>
          <cell r="D7286" t="str">
            <v>ต.บ้านนา</v>
          </cell>
          <cell r="E7286" t="str">
            <v>64120</v>
          </cell>
        </row>
        <row r="7287">
          <cell r="C7287" t="str">
            <v>อ.ศรีสำโรง</v>
          </cell>
          <cell r="D7287" t="str">
            <v>ต.วังทอง</v>
          </cell>
          <cell r="E7287" t="str">
            <v>64120</v>
          </cell>
        </row>
        <row r="7288">
          <cell r="C7288" t="str">
            <v>อ.ศรีสำโรง</v>
          </cell>
          <cell r="D7288" t="str">
            <v>ต.นาขุนไกร</v>
          </cell>
          <cell r="E7288" t="str">
            <v>64120</v>
          </cell>
        </row>
        <row r="7289">
          <cell r="C7289" t="str">
            <v>อ.ศรีสำโรง</v>
          </cell>
          <cell r="D7289" t="str">
            <v>ต.เกาะตาเลี้ยง</v>
          </cell>
          <cell r="E7289" t="str">
            <v>64120</v>
          </cell>
        </row>
        <row r="7290">
          <cell r="C7290" t="str">
            <v>อ.ศรีสำโรง</v>
          </cell>
          <cell r="D7290" t="str">
            <v>ต.วัดเกาะ</v>
          </cell>
          <cell r="E7290" t="str">
            <v>64120</v>
          </cell>
        </row>
        <row r="7291">
          <cell r="C7291" t="str">
            <v>อ.ศรีสำโรง</v>
          </cell>
          <cell r="D7291" t="str">
            <v>ต.บ้านไร่</v>
          </cell>
          <cell r="E7291" t="str">
            <v>64120</v>
          </cell>
        </row>
        <row r="7292">
          <cell r="C7292" t="str">
            <v>อ.ศรีสำโรง</v>
          </cell>
          <cell r="D7292" t="str">
            <v>ต.ทับผึ้ง</v>
          </cell>
          <cell r="E7292" t="str">
            <v>64120</v>
          </cell>
        </row>
        <row r="7293">
          <cell r="C7293" t="str">
            <v>อ.ศรีสำโรง</v>
          </cell>
          <cell r="D7293" t="str">
            <v>ต.บ้านซ่าน</v>
          </cell>
          <cell r="E7293" t="str">
            <v>64120</v>
          </cell>
        </row>
        <row r="7294">
          <cell r="C7294" t="str">
            <v>อ.ศรีสำโรง</v>
          </cell>
          <cell r="D7294" t="str">
            <v>ต.วังใหญ่</v>
          </cell>
          <cell r="E7294" t="str">
            <v>64120</v>
          </cell>
        </row>
        <row r="7295">
          <cell r="C7295" t="str">
            <v>อ.ศรีสำโรง</v>
          </cell>
          <cell r="D7295" t="str">
            <v>ต.ราวต้นจันทร์</v>
          </cell>
          <cell r="E7295" t="str">
            <v>64120</v>
          </cell>
        </row>
        <row r="7296">
          <cell r="C7296" t="str">
            <v>อ.สวรรคโลก</v>
          </cell>
          <cell r="D7296" t="str">
            <v>ต.เมืองสวรรคโลก</v>
          </cell>
          <cell r="E7296" t="str">
            <v>64110</v>
          </cell>
        </row>
        <row r="7297">
          <cell r="C7297" t="str">
            <v>อ.สวรรคโลก</v>
          </cell>
          <cell r="D7297" t="str">
            <v>ต.ในเมือง</v>
          </cell>
          <cell r="E7297" t="str">
            <v>64110</v>
          </cell>
        </row>
        <row r="7298">
          <cell r="C7298" t="str">
            <v>อ.สวรรคโลก</v>
          </cell>
          <cell r="D7298" t="str">
            <v>ต.คลองกระจง</v>
          </cell>
          <cell r="E7298" t="str">
            <v>64110</v>
          </cell>
        </row>
        <row r="7299">
          <cell r="C7299" t="str">
            <v>อ.สวรรคโลก</v>
          </cell>
          <cell r="D7299" t="str">
            <v>ต.วังพิณพาทย์</v>
          </cell>
          <cell r="E7299" t="str">
            <v>64110</v>
          </cell>
        </row>
        <row r="7300">
          <cell r="C7300" t="str">
            <v>อ.สวรรคโลก</v>
          </cell>
          <cell r="D7300" t="str">
            <v>ต.วังไม้ขอน</v>
          </cell>
          <cell r="E7300" t="str">
            <v>64110</v>
          </cell>
        </row>
        <row r="7301">
          <cell r="C7301" t="str">
            <v>อ.สวรรคโลก</v>
          </cell>
          <cell r="D7301" t="str">
            <v>ต.ย่านยาว</v>
          </cell>
          <cell r="E7301" t="str">
            <v>64110</v>
          </cell>
        </row>
        <row r="7302">
          <cell r="C7302" t="str">
            <v>อ.สวรรคโลก</v>
          </cell>
          <cell r="D7302" t="str">
            <v>ต.นาทุ่ง</v>
          </cell>
          <cell r="E7302" t="str">
            <v>64110</v>
          </cell>
        </row>
        <row r="7303">
          <cell r="C7303" t="str">
            <v>อ.สวรรคโลก</v>
          </cell>
          <cell r="D7303" t="str">
            <v>ต.คลองยาง</v>
          </cell>
          <cell r="E7303" t="str">
            <v>64110</v>
          </cell>
        </row>
        <row r="7304">
          <cell r="C7304" t="str">
            <v>อ.สวรรคโลก</v>
          </cell>
          <cell r="D7304" t="str">
            <v>ต.เมืองบางยม</v>
          </cell>
          <cell r="E7304" t="str">
            <v>64110</v>
          </cell>
        </row>
        <row r="7305">
          <cell r="C7305" t="str">
            <v>อ.สวรรคโลก</v>
          </cell>
          <cell r="D7305" t="str">
            <v>ต.ท่าทอง</v>
          </cell>
          <cell r="E7305" t="str">
            <v>64110</v>
          </cell>
        </row>
        <row r="7306">
          <cell r="C7306" t="str">
            <v>อ.สวรรคโลก</v>
          </cell>
          <cell r="D7306" t="str">
            <v>ต.ปากน้ำ</v>
          </cell>
          <cell r="E7306" t="str">
            <v>64110</v>
          </cell>
        </row>
        <row r="7307">
          <cell r="C7307" t="str">
            <v>อ.สวรรคโลก</v>
          </cell>
          <cell r="D7307" t="str">
            <v>ต.ป่ากุมเกาะ</v>
          </cell>
          <cell r="E7307" t="str">
            <v>64110</v>
          </cell>
        </row>
        <row r="7308">
          <cell r="C7308" t="str">
            <v>อ.สวรรคโลก</v>
          </cell>
          <cell r="D7308" t="str">
            <v>ต.เมืองบางขลัง</v>
          </cell>
          <cell r="E7308" t="str">
            <v>64110</v>
          </cell>
        </row>
        <row r="7309">
          <cell r="C7309" t="str">
            <v>อ.สวรรคโลก</v>
          </cell>
          <cell r="D7309" t="str">
            <v>ต.หนองกลับ</v>
          </cell>
          <cell r="E7309" t="str">
            <v>64110</v>
          </cell>
        </row>
        <row r="7310">
          <cell r="C7310" t="str">
            <v>อ.สวรรคโลก</v>
          </cell>
          <cell r="D7310" t="str">
            <v>ต.ประชาราษฎร์</v>
          </cell>
          <cell r="E7310" t="str">
            <v>โปรดระบุ</v>
          </cell>
        </row>
        <row r="7311">
          <cell r="C7311" t="str">
            <v>อ.สวรรคโลก</v>
          </cell>
          <cell r="D7311" t="str">
            <v>ต.คลองมะพลับ</v>
          </cell>
          <cell r="E7311" t="str">
            <v>โปรดระบุ</v>
          </cell>
        </row>
        <row r="7312">
          <cell r="C7312" t="str">
            <v>อ.สวรรคโลก</v>
          </cell>
          <cell r="D7312" t="str">
            <v>ต.น้ำขุม</v>
          </cell>
          <cell r="E7312" t="str">
            <v>โปรดระบุ</v>
          </cell>
        </row>
        <row r="7313">
          <cell r="C7313" t="str">
            <v>อ.สวรรคโลก</v>
          </cell>
          <cell r="D7313" t="str">
            <v>ต.นครเดิฐ</v>
          </cell>
          <cell r="E7313" t="str">
            <v>โปรดระบุ</v>
          </cell>
        </row>
        <row r="7314">
          <cell r="C7314" t="str">
            <v>อ.สวรรคโลก</v>
          </cell>
          <cell r="D7314" t="str">
            <v>ต.ศรีนคร</v>
          </cell>
          <cell r="E7314" t="str">
            <v>โปรดระบุ</v>
          </cell>
        </row>
        <row r="7315">
          <cell r="C7315" t="str">
            <v>อ.ศรีนคร</v>
          </cell>
          <cell r="D7315" t="str">
            <v>ต.ศรีนคร</v>
          </cell>
          <cell r="E7315" t="str">
            <v>64180</v>
          </cell>
        </row>
        <row r="7316">
          <cell r="C7316" t="str">
            <v>อ.ศรีนคร</v>
          </cell>
          <cell r="D7316" t="str">
            <v>ต.นครเดิฐ</v>
          </cell>
          <cell r="E7316" t="str">
            <v>64180</v>
          </cell>
        </row>
        <row r="7317">
          <cell r="C7317" t="str">
            <v>อ.ศรีนคร</v>
          </cell>
          <cell r="D7317" t="str">
            <v>ต.น้ำขุม</v>
          </cell>
          <cell r="E7317" t="str">
            <v>64180</v>
          </cell>
        </row>
        <row r="7318">
          <cell r="C7318" t="str">
            <v>อ.ศรีนคร</v>
          </cell>
          <cell r="D7318" t="str">
            <v>ต.คลองมะพลับ</v>
          </cell>
          <cell r="E7318" t="str">
            <v>64180</v>
          </cell>
        </row>
        <row r="7319">
          <cell r="C7319" t="str">
            <v>อ.ศรีนคร</v>
          </cell>
          <cell r="D7319" t="str">
            <v>ต.หนองบัว</v>
          </cell>
          <cell r="E7319" t="str">
            <v>64180</v>
          </cell>
        </row>
        <row r="7320">
          <cell r="C7320" t="str">
            <v>อ.ทุ่งเสลี่ยม</v>
          </cell>
          <cell r="D7320" t="str">
            <v>ต.บ้านใหม่ไชยมงคล</v>
          </cell>
          <cell r="E7320" t="str">
            <v>64230</v>
          </cell>
        </row>
        <row r="7321">
          <cell r="C7321" t="str">
            <v>อ.ทุ่งเสลี่ยม</v>
          </cell>
          <cell r="D7321" t="str">
            <v>ต.ไทยชนะศึก</v>
          </cell>
          <cell r="E7321" t="str">
            <v>64150</v>
          </cell>
        </row>
        <row r="7322">
          <cell r="C7322" t="str">
            <v>อ.ทุ่งเสลี่ยม</v>
          </cell>
          <cell r="D7322" t="str">
            <v>ต.ทุ่งเสลี่ยม</v>
          </cell>
          <cell r="E7322" t="str">
            <v>64150</v>
          </cell>
        </row>
        <row r="7323">
          <cell r="C7323" t="str">
            <v>อ.ทุ่งเสลี่ยม</v>
          </cell>
          <cell r="D7323" t="str">
            <v>ต.กลางดง</v>
          </cell>
          <cell r="E7323" t="str">
            <v>64150</v>
          </cell>
        </row>
        <row r="7324">
          <cell r="C7324" t="str">
            <v>อ.ทุ่งเสลี่ยม</v>
          </cell>
          <cell r="D7324" t="str">
            <v>ต.เขาแก้วศรีสมบูรณ์</v>
          </cell>
          <cell r="E7324" t="str">
            <v>64230</v>
          </cell>
        </row>
        <row r="7325">
          <cell r="C7325" t="str">
            <v>อ.เมืองสุพรรณบุรี</v>
          </cell>
          <cell r="D7325" t="str">
            <v>ต.ท่าพี่เลี้ยง</v>
          </cell>
          <cell r="E7325" t="str">
            <v>72000</v>
          </cell>
        </row>
        <row r="7326">
          <cell r="C7326" t="str">
            <v>อ.เมืองสุพรรณบุรี</v>
          </cell>
          <cell r="D7326" t="str">
            <v>ต.รั้วใหญ่</v>
          </cell>
          <cell r="E7326" t="str">
            <v>72000</v>
          </cell>
        </row>
        <row r="7327">
          <cell r="C7327" t="str">
            <v>อ.เมืองสุพรรณบุรี</v>
          </cell>
          <cell r="D7327" t="str">
            <v>ต.ทับตีเหล็ก</v>
          </cell>
          <cell r="E7327" t="str">
            <v>72000</v>
          </cell>
        </row>
        <row r="7328">
          <cell r="C7328" t="str">
            <v>อ.เมืองสุพรรณบุรี</v>
          </cell>
          <cell r="D7328" t="str">
            <v>ต.ท่าระหัด</v>
          </cell>
          <cell r="E7328" t="str">
            <v>72000</v>
          </cell>
        </row>
        <row r="7329">
          <cell r="C7329" t="str">
            <v>อ.เมืองสุพรรณบุรี</v>
          </cell>
          <cell r="D7329" t="str">
            <v>ต.ไผ่ขวาง</v>
          </cell>
          <cell r="E7329" t="str">
            <v>72000</v>
          </cell>
        </row>
        <row r="7330">
          <cell r="C7330" t="str">
            <v>อ.เมืองสุพรรณบุรี</v>
          </cell>
          <cell r="D7330" t="str">
            <v>ต.โคกโคเฒ่า</v>
          </cell>
          <cell r="E7330" t="str">
            <v>72000</v>
          </cell>
        </row>
        <row r="7331">
          <cell r="C7331" t="str">
            <v>อ.เมืองสุพรรณบุรี</v>
          </cell>
          <cell r="D7331" t="str">
            <v>ต.ดอนตาล</v>
          </cell>
          <cell r="E7331" t="str">
            <v>72000</v>
          </cell>
        </row>
        <row r="7332">
          <cell r="C7332" t="str">
            <v>อ.เมืองสุพรรณบุรี</v>
          </cell>
          <cell r="D7332" t="str">
            <v>ต.ดอนมะสังข์</v>
          </cell>
          <cell r="E7332" t="str">
            <v>72000</v>
          </cell>
        </row>
        <row r="7333">
          <cell r="C7333" t="str">
            <v>อ.เมืองสุพรรณบุรี</v>
          </cell>
          <cell r="D7333" t="str">
            <v>ต.พิหารแดง</v>
          </cell>
          <cell r="E7333" t="str">
            <v>72000</v>
          </cell>
        </row>
        <row r="7334">
          <cell r="C7334" t="str">
            <v>อ.เมืองสุพรรณบุรี</v>
          </cell>
          <cell r="D7334" t="str">
            <v>ต.ดอนกำยาน</v>
          </cell>
          <cell r="E7334" t="str">
            <v>72000</v>
          </cell>
        </row>
        <row r="7335">
          <cell r="C7335" t="str">
            <v>อ.เมืองสุพรรณบุรี</v>
          </cell>
          <cell r="D7335" t="str">
            <v>ต.ดอนโพธิ์ทอง</v>
          </cell>
          <cell r="E7335" t="str">
            <v>72000</v>
          </cell>
        </row>
        <row r="7336">
          <cell r="C7336" t="str">
            <v>อ.เมืองสุพรรณบุรี</v>
          </cell>
          <cell r="D7336" t="str">
            <v>ต.บ้านโพธิ์</v>
          </cell>
          <cell r="E7336" t="str">
            <v>72000</v>
          </cell>
        </row>
        <row r="7337">
          <cell r="C7337" t="str">
            <v>อ.เมืองสุพรรณบุรี</v>
          </cell>
          <cell r="D7337" t="str">
            <v>ต.สระแก้ว</v>
          </cell>
          <cell r="E7337" t="str">
            <v>72230</v>
          </cell>
        </row>
        <row r="7338">
          <cell r="C7338" t="str">
            <v>อ.เมืองสุพรรณบุรี</v>
          </cell>
          <cell r="D7338" t="str">
            <v>ต.ตลิ่งชัน</v>
          </cell>
          <cell r="E7338" t="str">
            <v>72230</v>
          </cell>
        </row>
        <row r="7339">
          <cell r="C7339" t="str">
            <v>อ.เมืองสุพรรณบุรี</v>
          </cell>
          <cell r="D7339" t="str">
            <v>ต.บางกุ้ง</v>
          </cell>
          <cell r="E7339" t="str">
            <v>72210</v>
          </cell>
        </row>
        <row r="7340">
          <cell r="C7340" t="str">
            <v>อ.เมืองสุพรรณบุรี</v>
          </cell>
          <cell r="D7340" t="str">
            <v>ต.ศาลาขาว</v>
          </cell>
          <cell r="E7340" t="str">
            <v>72210</v>
          </cell>
        </row>
        <row r="7341">
          <cell r="C7341" t="str">
            <v>อ.เมืองสุพรรณบุรี</v>
          </cell>
          <cell r="D7341" t="str">
            <v>ต.สวนแตง</v>
          </cell>
          <cell r="E7341" t="str">
            <v>72210</v>
          </cell>
        </row>
        <row r="7342">
          <cell r="C7342" t="str">
            <v>อ.เมืองสุพรรณบุรี</v>
          </cell>
          <cell r="D7342" t="str">
            <v>ต.สนามชัย</v>
          </cell>
          <cell r="E7342" t="str">
            <v>72000</v>
          </cell>
        </row>
        <row r="7343">
          <cell r="C7343" t="str">
            <v>อ.เมืองสุพรรณบุรี</v>
          </cell>
          <cell r="D7343" t="str">
            <v>ต.โพธิ์พระยา</v>
          </cell>
          <cell r="E7343" t="str">
            <v>72000</v>
          </cell>
        </row>
        <row r="7344">
          <cell r="C7344" t="str">
            <v>อ.เมืองสุพรรณบุรี</v>
          </cell>
          <cell r="D7344" t="str">
            <v>ต.สนามคลี</v>
          </cell>
          <cell r="E7344" t="str">
            <v>72230</v>
          </cell>
        </row>
        <row r="7345">
          <cell r="C7345" t="str">
            <v>อ.เดิมบางนางบวช</v>
          </cell>
          <cell r="D7345" t="str">
            <v>ต.เขาพระ</v>
          </cell>
          <cell r="E7345" t="str">
            <v>72120</v>
          </cell>
        </row>
        <row r="7346">
          <cell r="C7346" t="str">
            <v>อ.เดิมบางนางบวช</v>
          </cell>
          <cell r="D7346" t="str">
            <v>ต.เดิมบาง</v>
          </cell>
          <cell r="E7346" t="str">
            <v>72120</v>
          </cell>
        </row>
        <row r="7347">
          <cell r="C7347" t="str">
            <v>อ.เดิมบางนางบวช</v>
          </cell>
          <cell r="D7347" t="str">
            <v>ต.นางบวช</v>
          </cell>
          <cell r="E7347" t="str">
            <v>72120</v>
          </cell>
        </row>
        <row r="7348">
          <cell r="C7348" t="str">
            <v>อ.เดิมบางนางบวช</v>
          </cell>
          <cell r="D7348" t="str">
            <v>ต.เขาดิน</v>
          </cell>
          <cell r="E7348" t="str">
            <v>72120</v>
          </cell>
        </row>
        <row r="7349">
          <cell r="C7349" t="str">
            <v>อ.เดิมบางนางบวช</v>
          </cell>
          <cell r="D7349" t="str">
            <v>ต.ปากน้ำ</v>
          </cell>
          <cell r="E7349" t="str">
            <v>72120</v>
          </cell>
        </row>
        <row r="7350">
          <cell r="C7350" t="str">
            <v>อ.เดิมบางนางบวช</v>
          </cell>
          <cell r="D7350" t="str">
            <v>ต.ทุ่งคลี</v>
          </cell>
          <cell r="E7350" t="str">
            <v>72120</v>
          </cell>
        </row>
        <row r="7351">
          <cell r="C7351" t="str">
            <v>อ.เดิมบางนางบวช</v>
          </cell>
          <cell r="D7351" t="str">
            <v>ต.โคกช้าง</v>
          </cell>
          <cell r="E7351" t="str">
            <v>72120</v>
          </cell>
        </row>
        <row r="7352">
          <cell r="C7352" t="str">
            <v>อ.เดิมบางนางบวช</v>
          </cell>
          <cell r="D7352" t="str">
            <v>ต.หัวเขา</v>
          </cell>
          <cell r="E7352" t="str">
            <v>72120</v>
          </cell>
        </row>
        <row r="7353">
          <cell r="C7353" t="str">
            <v>อ.เดิมบางนางบวช</v>
          </cell>
          <cell r="D7353" t="str">
            <v>ต.หัวนา</v>
          </cell>
          <cell r="E7353" t="str">
            <v>72120</v>
          </cell>
        </row>
        <row r="7354">
          <cell r="C7354" t="str">
            <v>อ.เดิมบางนางบวช</v>
          </cell>
          <cell r="D7354" t="str">
            <v>ต.บ่อกรุ</v>
          </cell>
          <cell r="E7354" t="str">
            <v>72120</v>
          </cell>
        </row>
        <row r="7355">
          <cell r="C7355" t="str">
            <v>อ.เดิมบางนางบวช</v>
          </cell>
          <cell r="D7355" t="str">
            <v>ต.วังศรีราช</v>
          </cell>
          <cell r="E7355" t="str">
            <v>72120</v>
          </cell>
        </row>
        <row r="7356">
          <cell r="C7356" t="str">
            <v>อ.เดิมบางนางบวช</v>
          </cell>
          <cell r="D7356" t="str">
            <v>ต.ป่าสะแก</v>
          </cell>
          <cell r="E7356" t="str">
            <v>72120</v>
          </cell>
        </row>
        <row r="7357">
          <cell r="C7357" t="str">
            <v>อ.เดิมบางนางบวช</v>
          </cell>
          <cell r="D7357" t="str">
            <v>ต.ยางนอน</v>
          </cell>
          <cell r="E7357" t="str">
            <v>72120</v>
          </cell>
        </row>
        <row r="7358">
          <cell r="C7358" t="str">
            <v>อ.เดิมบางนางบวช</v>
          </cell>
          <cell r="D7358" t="str">
            <v>ต.หนองกระทุ่ม</v>
          </cell>
          <cell r="E7358" t="str">
            <v>72120</v>
          </cell>
        </row>
        <row r="7359">
          <cell r="C7359" t="str">
            <v>อ.เดิมบางนางบวช</v>
          </cell>
          <cell r="D7359" t="str">
            <v>ต.องค์พระ</v>
          </cell>
          <cell r="E7359" t="str">
            <v>โปรดระบุ</v>
          </cell>
        </row>
        <row r="7360">
          <cell r="C7360" t="str">
            <v>อ.เดิมบางนางบวช</v>
          </cell>
          <cell r="D7360" t="str">
            <v>ต.ห้วยขมิ้น</v>
          </cell>
          <cell r="E7360" t="str">
            <v>โปรดระบุ</v>
          </cell>
        </row>
        <row r="7361">
          <cell r="C7361" t="str">
            <v>อ.เดิมบางนางบวช</v>
          </cell>
          <cell r="D7361" t="str">
            <v>ต.ด่านช้าง</v>
          </cell>
          <cell r="E7361" t="str">
            <v>โปรดระบุ</v>
          </cell>
        </row>
        <row r="7362">
          <cell r="C7362" t="str">
            <v>อ.เดิมบางนางบวช</v>
          </cell>
          <cell r="D7362" t="str">
            <v>ต.หนองมะค่าโมง</v>
          </cell>
          <cell r="E7362" t="str">
            <v>โปรดระบุ</v>
          </cell>
        </row>
        <row r="7363">
          <cell r="C7363" t="str">
            <v>อ.ด่านช้าง</v>
          </cell>
          <cell r="D7363" t="str">
            <v>ต.หนองมะค่าโมง</v>
          </cell>
          <cell r="E7363" t="str">
            <v>72180</v>
          </cell>
        </row>
        <row r="7364">
          <cell r="C7364" t="str">
            <v>อ.ด่านช้าง</v>
          </cell>
          <cell r="D7364" t="str">
            <v>ต.ด่านช้าง</v>
          </cell>
          <cell r="E7364" t="str">
            <v>72180</v>
          </cell>
        </row>
        <row r="7365">
          <cell r="C7365" t="str">
            <v>อ.ด่านช้าง</v>
          </cell>
          <cell r="D7365" t="str">
            <v>ต.ห้วยขมิ้น</v>
          </cell>
          <cell r="E7365" t="str">
            <v>72180</v>
          </cell>
        </row>
        <row r="7366">
          <cell r="C7366" t="str">
            <v>อ.ด่านช้าง</v>
          </cell>
          <cell r="D7366" t="str">
            <v>ต.องค์พระ</v>
          </cell>
          <cell r="E7366" t="str">
            <v>72180</v>
          </cell>
        </row>
        <row r="7367">
          <cell r="C7367" t="str">
            <v>อ.ด่านช้าง</v>
          </cell>
          <cell r="D7367" t="str">
            <v>ต.วังคัน</v>
          </cell>
          <cell r="E7367" t="str">
            <v>72180</v>
          </cell>
        </row>
        <row r="7368">
          <cell r="C7368" t="str">
            <v>อ.ด่านช้าง</v>
          </cell>
          <cell r="D7368" t="str">
            <v>ต.นิคมกระเสียว</v>
          </cell>
          <cell r="E7368" t="str">
            <v>72180</v>
          </cell>
        </row>
        <row r="7369">
          <cell r="C7369" t="str">
            <v>อ.ด่านช้าง</v>
          </cell>
          <cell r="D7369" t="str">
            <v>ต.วังยาว</v>
          </cell>
          <cell r="E7369" t="str">
            <v>72180</v>
          </cell>
        </row>
        <row r="7370">
          <cell r="C7370" t="str">
            <v>อ.บางปลาม้า</v>
          </cell>
          <cell r="D7370" t="str">
            <v>ต.โคกคราม</v>
          </cell>
          <cell r="E7370" t="str">
            <v>72150</v>
          </cell>
        </row>
        <row r="7371">
          <cell r="C7371" t="str">
            <v>อ.บางปลาม้า</v>
          </cell>
          <cell r="D7371" t="str">
            <v>ต.บางปลาม้า</v>
          </cell>
          <cell r="E7371" t="str">
            <v>72150</v>
          </cell>
        </row>
        <row r="7372">
          <cell r="C7372" t="str">
            <v>อ.บางปลาม้า</v>
          </cell>
          <cell r="D7372" t="str">
            <v>ต.ตะค่า</v>
          </cell>
          <cell r="E7372" t="str">
            <v>72150</v>
          </cell>
        </row>
        <row r="7373">
          <cell r="C7373" t="str">
            <v>อ.บางปลาม้า</v>
          </cell>
          <cell r="D7373" t="str">
            <v>ต.บางใหญ่</v>
          </cell>
          <cell r="E7373" t="str">
            <v>72150</v>
          </cell>
        </row>
        <row r="7374">
          <cell r="C7374" t="str">
            <v>อ.บางปลาม้า</v>
          </cell>
          <cell r="D7374" t="str">
            <v>ต.กฤษณา</v>
          </cell>
          <cell r="E7374" t="str">
            <v>72150</v>
          </cell>
        </row>
        <row r="7375">
          <cell r="C7375" t="str">
            <v>อ.บางปลาม้า</v>
          </cell>
          <cell r="D7375" t="str">
            <v>ต.สาลี</v>
          </cell>
          <cell r="E7375" t="str">
            <v>72150</v>
          </cell>
        </row>
        <row r="7376">
          <cell r="C7376" t="str">
            <v>อ.บางปลาม้า</v>
          </cell>
          <cell r="D7376" t="str">
            <v>ต.ไผ่กองดิน</v>
          </cell>
          <cell r="E7376" t="str">
            <v>72150</v>
          </cell>
        </row>
        <row r="7377">
          <cell r="C7377" t="str">
            <v>อ.บางปลาม้า</v>
          </cell>
          <cell r="D7377" t="str">
            <v>ต.องครักษ์</v>
          </cell>
          <cell r="E7377" t="str">
            <v>72150</v>
          </cell>
        </row>
        <row r="7378">
          <cell r="C7378" t="str">
            <v>อ.บางปลาม้า</v>
          </cell>
          <cell r="D7378" t="str">
            <v>ต.จรเข้ใหญ่</v>
          </cell>
          <cell r="E7378" t="str">
            <v>72150</v>
          </cell>
        </row>
        <row r="7379">
          <cell r="C7379" t="str">
            <v>อ.บางปลาม้า</v>
          </cell>
          <cell r="D7379" t="str">
            <v>ต.บ้านแหลม</v>
          </cell>
          <cell r="E7379" t="str">
            <v>72150</v>
          </cell>
        </row>
        <row r="7380">
          <cell r="C7380" t="str">
            <v>อ.บางปลาม้า</v>
          </cell>
          <cell r="D7380" t="str">
            <v>ต.มะขามล้ม</v>
          </cell>
          <cell r="E7380" t="str">
            <v>72150</v>
          </cell>
        </row>
        <row r="7381">
          <cell r="C7381" t="str">
            <v>อ.บางปลาม้า</v>
          </cell>
          <cell r="D7381" t="str">
            <v>ต.วังน้ำเย็น</v>
          </cell>
          <cell r="E7381" t="str">
            <v>72150</v>
          </cell>
        </row>
        <row r="7382">
          <cell r="C7382" t="str">
            <v>อ.บางปลาม้า</v>
          </cell>
          <cell r="D7382" t="str">
            <v>ต.วัดโบสถ์</v>
          </cell>
          <cell r="E7382" t="str">
            <v>72150</v>
          </cell>
        </row>
        <row r="7383">
          <cell r="C7383" t="str">
            <v>อ.บางปลาม้า</v>
          </cell>
          <cell r="D7383" t="str">
            <v>ต.วัดดาว</v>
          </cell>
          <cell r="E7383" t="str">
            <v>72150</v>
          </cell>
        </row>
        <row r="7384">
          <cell r="C7384" t="str">
            <v>อ.ศรีประจันต์</v>
          </cell>
          <cell r="D7384" t="str">
            <v>ต.ศรีประจันต์</v>
          </cell>
          <cell r="E7384" t="str">
            <v>72140</v>
          </cell>
        </row>
        <row r="7385">
          <cell r="C7385" t="str">
            <v>อ.ศรีประจันต์</v>
          </cell>
          <cell r="D7385" t="str">
            <v>ต.บ้านกร่าง</v>
          </cell>
          <cell r="E7385" t="str">
            <v>72140</v>
          </cell>
        </row>
        <row r="7386">
          <cell r="C7386" t="str">
            <v>อ.ศรีประจันต์</v>
          </cell>
          <cell r="D7386" t="str">
            <v>ต.มดแดง</v>
          </cell>
          <cell r="E7386" t="str">
            <v>72140</v>
          </cell>
        </row>
        <row r="7387">
          <cell r="C7387" t="str">
            <v>อ.ศรีประจันต์</v>
          </cell>
          <cell r="D7387" t="str">
            <v>ต.บางงาม</v>
          </cell>
          <cell r="E7387" t="str">
            <v>72140</v>
          </cell>
        </row>
        <row r="7388">
          <cell r="C7388" t="str">
            <v>อ.ศรีประจันต์</v>
          </cell>
          <cell r="D7388" t="str">
            <v>ต.ดอนปรู</v>
          </cell>
          <cell r="E7388" t="str">
            <v>72140</v>
          </cell>
        </row>
        <row r="7389">
          <cell r="C7389" t="str">
            <v>อ.ศรีประจันต์</v>
          </cell>
          <cell r="D7389" t="str">
            <v>ต.ปลายนา</v>
          </cell>
          <cell r="E7389" t="str">
            <v>72140</v>
          </cell>
        </row>
        <row r="7390">
          <cell r="C7390" t="str">
            <v>อ.ศรีประจันต์</v>
          </cell>
          <cell r="D7390" t="str">
            <v>ต.วังหว้า</v>
          </cell>
          <cell r="E7390" t="str">
            <v>72140</v>
          </cell>
        </row>
        <row r="7391">
          <cell r="C7391" t="str">
            <v>อ.ศรีประจันต์</v>
          </cell>
          <cell r="D7391" t="str">
            <v>ต.วังน้ำซับ</v>
          </cell>
          <cell r="E7391" t="str">
            <v>72140</v>
          </cell>
        </row>
        <row r="7392">
          <cell r="C7392" t="str">
            <v>อ.ศรีประจันต์</v>
          </cell>
          <cell r="D7392" t="str">
            <v>ต.วังยาง</v>
          </cell>
          <cell r="E7392" t="str">
            <v>72140</v>
          </cell>
        </row>
        <row r="7393">
          <cell r="C7393" t="str">
            <v>อ.ดอนเจดีย์</v>
          </cell>
          <cell r="D7393" t="str">
            <v>ต.ดอนเจดีย์</v>
          </cell>
          <cell r="E7393" t="str">
            <v>72170</v>
          </cell>
        </row>
        <row r="7394">
          <cell r="C7394" t="str">
            <v>อ.ดอนเจดีย์</v>
          </cell>
          <cell r="D7394" t="str">
            <v>ต.หนองสาหร่าย</v>
          </cell>
          <cell r="E7394" t="str">
            <v>72170</v>
          </cell>
        </row>
        <row r="7395">
          <cell r="C7395" t="str">
            <v>อ.ดอนเจดีย์</v>
          </cell>
          <cell r="D7395" t="str">
            <v>ต.ไร่รถ</v>
          </cell>
          <cell r="E7395" t="str">
            <v>72170</v>
          </cell>
        </row>
        <row r="7396">
          <cell r="C7396" t="str">
            <v>อ.ดอนเจดีย์</v>
          </cell>
          <cell r="D7396" t="str">
            <v>ต.สระกระโจม</v>
          </cell>
          <cell r="E7396" t="str">
            <v>72250</v>
          </cell>
        </row>
        <row r="7397">
          <cell r="C7397" t="str">
            <v>อ.ดอนเจดีย์</v>
          </cell>
          <cell r="D7397" t="str">
            <v>ต.ทะเลบก</v>
          </cell>
          <cell r="E7397" t="str">
            <v>72250</v>
          </cell>
        </row>
        <row r="7398">
          <cell r="C7398" t="str">
            <v>อ.สองพี่น้อง</v>
          </cell>
          <cell r="D7398" t="str">
            <v>ต.สองพี่น้อง</v>
          </cell>
          <cell r="E7398" t="str">
            <v>72110</v>
          </cell>
        </row>
        <row r="7399">
          <cell r="C7399" t="str">
            <v>อ.สองพี่น้อง</v>
          </cell>
          <cell r="D7399" t="str">
            <v>ต.บางเลน</v>
          </cell>
          <cell r="E7399" t="str">
            <v>72110</v>
          </cell>
        </row>
        <row r="7400">
          <cell r="C7400" t="str">
            <v>อ.สองพี่น้อง</v>
          </cell>
          <cell r="D7400" t="str">
            <v>ต.บางตาเถร</v>
          </cell>
          <cell r="E7400" t="str">
            <v>72110</v>
          </cell>
        </row>
        <row r="7401">
          <cell r="C7401" t="str">
            <v>อ.สองพี่น้อง</v>
          </cell>
          <cell r="D7401" t="str">
            <v>ต.บางตะเคียน</v>
          </cell>
          <cell r="E7401" t="str">
            <v>72110</v>
          </cell>
        </row>
        <row r="7402">
          <cell r="C7402" t="str">
            <v>อ.สองพี่น้อง</v>
          </cell>
          <cell r="D7402" t="str">
            <v>ต.บ้านกุ่ม</v>
          </cell>
          <cell r="E7402" t="str">
            <v>72110</v>
          </cell>
        </row>
        <row r="7403">
          <cell r="C7403" t="str">
            <v>อ.สองพี่น้อง</v>
          </cell>
          <cell r="D7403" t="str">
            <v>ต.หัวโพธิ์</v>
          </cell>
          <cell r="E7403" t="str">
            <v>72110</v>
          </cell>
        </row>
        <row r="7404">
          <cell r="C7404" t="str">
            <v>อ.สองพี่น้อง</v>
          </cell>
          <cell r="D7404" t="str">
            <v>ต.บางพลับ</v>
          </cell>
          <cell r="E7404" t="str">
            <v>72110</v>
          </cell>
        </row>
        <row r="7405">
          <cell r="C7405" t="str">
            <v>อ.สองพี่น้อง</v>
          </cell>
          <cell r="D7405" t="str">
            <v>ต.เนินพระปรางค์</v>
          </cell>
          <cell r="E7405" t="str">
            <v>72110</v>
          </cell>
        </row>
        <row r="7406">
          <cell r="C7406" t="str">
            <v>อ.สองพี่น้อง</v>
          </cell>
          <cell r="D7406" t="str">
            <v>ต.บ้านช้าง</v>
          </cell>
          <cell r="E7406" t="str">
            <v>72110</v>
          </cell>
        </row>
        <row r="7407">
          <cell r="C7407" t="str">
            <v>อ.สองพี่น้อง</v>
          </cell>
          <cell r="D7407" t="str">
            <v>ต.ต้นตาล</v>
          </cell>
          <cell r="E7407" t="str">
            <v>72110</v>
          </cell>
        </row>
        <row r="7408">
          <cell r="C7408" t="str">
            <v>อ.สองพี่น้อง</v>
          </cell>
          <cell r="D7408" t="str">
            <v>ต.ศรีสำราญ</v>
          </cell>
          <cell r="E7408" t="str">
            <v>72110</v>
          </cell>
        </row>
        <row r="7409">
          <cell r="C7409" t="str">
            <v>อ.สองพี่น้อง</v>
          </cell>
          <cell r="D7409" t="str">
            <v>ต.ทุ่งคอก</v>
          </cell>
          <cell r="E7409" t="str">
            <v>72190</v>
          </cell>
        </row>
        <row r="7410">
          <cell r="C7410" t="str">
            <v>อ.สองพี่น้อง</v>
          </cell>
          <cell r="D7410" t="str">
            <v>ต.หนองบ่อ</v>
          </cell>
          <cell r="E7410" t="str">
            <v>72110</v>
          </cell>
        </row>
        <row r="7411">
          <cell r="C7411" t="str">
            <v>อ.สองพี่น้อง</v>
          </cell>
          <cell r="D7411" t="str">
            <v>ต.บ่อสุพรรณ</v>
          </cell>
          <cell r="E7411" t="str">
            <v>72190</v>
          </cell>
        </row>
        <row r="7412">
          <cell r="C7412" t="str">
            <v>อ.สองพี่น้อง</v>
          </cell>
          <cell r="D7412" t="str">
            <v>ต.ดอนมะนาว</v>
          </cell>
          <cell r="E7412" t="str">
            <v>72110</v>
          </cell>
        </row>
        <row r="7413">
          <cell r="C7413" t="str">
            <v>อ.สามชุก</v>
          </cell>
          <cell r="D7413" t="str">
            <v>ต.ย่านยาว</v>
          </cell>
          <cell r="E7413" t="str">
            <v>72130</v>
          </cell>
        </row>
        <row r="7414">
          <cell r="C7414" t="str">
            <v>อ.สามชุก</v>
          </cell>
          <cell r="D7414" t="str">
            <v>ต.วังลึก</v>
          </cell>
          <cell r="E7414" t="str">
            <v>72130</v>
          </cell>
        </row>
        <row r="7415">
          <cell r="C7415" t="str">
            <v>อ.สามชุก</v>
          </cell>
          <cell r="D7415" t="str">
            <v>ต.สามชุก</v>
          </cell>
          <cell r="E7415" t="str">
            <v>72130</v>
          </cell>
        </row>
        <row r="7416">
          <cell r="C7416" t="str">
            <v>อ.สามชุก</v>
          </cell>
          <cell r="D7416" t="str">
            <v>ต.หนองผักนาก</v>
          </cell>
          <cell r="E7416" t="str">
            <v>72130</v>
          </cell>
        </row>
        <row r="7417">
          <cell r="C7417" t="str">
            <v>อ.สามชุก</v>
          </cell>
          <cell r="D7417" t="str">
            <v>ต.บ้านสระ</v>
          </cell>
          <cell r="E7417" t="str">
            <v>72130</v>
          </cell>
        </row>
        <row r="7418">
          <cell r="C7418" t="str">
            <v>อ.สามชุก</v>
          </cell>
          <cell r="D7418" t="str">
            <v>ต.หนองสะเดา</v>
          </cell>
          <cell r="E7418" t="str">
            <v>72130</v>
          </cell>
        </row>
        <row r="7419">
          <cell r="C7419" t="str">
            <v>อ.สามชุก</v>
          </cell>
          <cell r="D7419" t="str">
            <v>ต.กระเสียว</v>
          </cell>
          <cell r="E7419" t="str">
            <v>72130</v>
          </cell>
        </row>
        <row r="7420">
          <cell r="C7420" t="str">
            <v>อ.สามชุก</v>
          </cell>
          <cell r="D7420" t="str">
            <v>ต.แจงงาม</v>
          </cell>
          <cell r="E7420" t="str">
            <v>โปรดระบุ</v>
          </cell>
        </row>
        <row r="7421">
          <cell r="C7421" t="str">
            <v>อ.สามชุก</v>
          </cell>
          <cell r="D7421" t="str">
            <v>ต.หนองโพธิ์</v>
          </cell>
          <cell r="E7421" t="str">
            <v>โปรดระบุ</v>
          </cell>
        </row>
        <row r="7422">
          <cell r="C7422" t="str">
            <v>อ.สามชุก</v>
          </cell>
          <cell r="D7422" t="str">
            <v>ต.หนองราชวัตร</v>
          </cell>
          <cell r="E7422" t="str">
            <v>โปรดระบุ</v>
          </cell>
        </row>
        <row r="7423">
          <cell r="C7423" t="str">
            <v>อ.สามชุก</v>
          </cell>
          <cell r="D7423" t="str">
            <v>ต.หนองหญ้าไซ</v>
          </cell>
          <cell r="E7423" t="str">
            <v>โปรดระบุ</v>
          </cell>
        </row>
        <row r="7424">
          <cell r="C7424" t="str">
            <v>อ.อู่ทอง</v>
          </cell>
          <cell r="D7424" t="str">
            <v>ต.อู่ทอง</v>
          </cell>
          <cell r="E7424" t="str">
            <v>72160</v>
          </cell>
        </row>
        <row r="7425">
          <cell r="C7425" t="str">
            <v>อ.อู่ทอง</v>
          </cell>
          <cell r="D7425" t="str">
            <v>ต.สระยายโสม</v>
          </cell>
          <cell r="E7425" t="str">
            <v>72220</v>
          </cell>
        </row>
        <row r="7426">
          <cell r="C7426" t="str">
            <v>อ.อู่ทอง</v>
          </cell>
          <cell r="D7426" t="str">
            <v>ต.จรเข้สามพัน</v>
          </cell>
          <cell r="E7426" t="str">
            <v>72160</v>
          </cell>
        </row>
        <row r="7427">
          <cell r="C7427" t="str">
            <v>อ.อู่ทอง</v>
          </cell>
          <cell r="D7427" t="str">
            <v>ต.บ้านดอน</v>
          </cell>
          <cell r="E7427" t="str">
            <v>72160</v>
          </cell>
        </row>
        <row r="7428">
          <cell r="C7428" t="str">
            <v>อ.อู่ทอง</v>
          </cell>
          <cell r="D7428" t="str">
            <v>ต.ยุ้งทะลาย</v>
          </cell>
          <cell r="E7428" t="str">
            <v>72160</v>
          </cell>
        </row>
        <row r="7429">
          <cell r="C7429" t="str">
            <v>อ.อู่ทอง</v>
          </cell>
          <cell r="D7429" t="str">
            <v>ต.ดอนมะเกลือ</v>
          </cell>
          <cell r="E7429" t="str">
            <v>72220</v>
          </cell>
        </row>
        <row r="7430">
          <cell r="C7430" t="str">
            <v>อ.อู่ทอง</v>
          </cell>
          <cell r="D7430" t="str">
            <v>ต.หนองโอ่ง</v>
          </cell>
          <cell r="E7430" t="str">
            <v>72160</v>
          </cell>
        </row>
        <row r="7431">
          <cell r="C7431" t="str">
            <v>อ.อู่ทอง</v>
          </cell>
          <cell r="D7431" t="str">
            <v>ต.ดอนคา</v>
          </cell>
          <cell r="E7431" t="str">
            <v>72160</v>
          </cell>
        </row>
        <row r="7432">
          <cell r="C7432" t="str">
            <v>อ.อู่ทอง</v>
          </cell>
          <cell r="D7432" t="str">
            <v>ต.พลับพลาไชย</v>
          </cell>
          <cell r="E7432" t="str">
            <v>72160</v>
          </cell>
        </row>
        <row r="7433">
          <cell r="C7433" t="str">
            <v>อ.อู่ทอง</v>
          </cell>
          <cell r="D7433" t="str">
            <v>ต.บ้านโข้ง</v>
          </cell>
          <cell r="E7433" t="str">
            <v>72160</v>
          </cell>
        </row>
        <row r="7434">
          <cell r="C7434" t="str">
            <v>อ.อู่ทอง</v>
          </cell>
          <cell r="D7434" t="str">
            <v>ต.เจดีย์</v>
          </cell>
          <cell r="E7434" t="str">
            <v>72160</v>
          </cell>
        </row>
        <row r="7435">
          <cell r="C7435" t="str">
            <v>อ.อู่ทอง</v>
          </cell>
          <cell r="D7435" t="str">
            <v>ต.สระพังลาน</v>
          </cell>
          <cell r="E7435" t="str">
            <v>72220</v>
          </cell>
        </row>
        <row r="7436">
          <cell r="C7436" t="str">
            <v>อ.อู่ทอง</v>
          </cell>
          <cell r="D7436" t="str">
            <v>ต.กระจัน</v>
          </cell>
          <cell r="E7436" t="str">
            <v>72160</v>
          </cell>
        </row>
        <row r="7437">
          <cell r="C7437" t="str">
            <v>อ.หนองหญ้าไซ</v>
          </cell>
          <cell r="D7437" t="str">
            <v>ต.หนองหญ้าไซ</v>
          </cell>
          <cell r="E7437" t="str">
            <v>72240</v>
          </cell>
        </row>
        <row r="7438">
          <cell r="C7438" t="str">
            <v>อ.หนองหญ้าไซ</v>
          </cell>
          <cell r="D7438" t="str">
            <v>ต.หนองราชวัตร</v>
          </cell>
          <cell r="E7438" t="str">
            <v>72240</v>
          </cell>
        </row>
        <row r="7439">
          <cell r="C7439" t="str">
            <v>อ.หนองหญ้าไซ</v>
          </cell>
          <cell r="D7439" t="str">
            <v>ต.หนองโพธิ์</v>
          </cell>
          <cell r="E7439" t="str">
            <v>72240</v>
          </cell>
        </row>
        <row r="7440">
          <cell r="C7440" t="str">
            <v>อ.หนองหญ้าไซ</v>
          </cell>
          <cell r="D7440" t="str">
            <v>ต.แจงงาม</v>
          </cell>
          <cell r="E7440" t="str">
            <v>72240</v>
          </cell>
        </row>
        <row r="7441">
          <cell r="C7441" t="str">
            <v>อ.หนองหญ้าไซ</v>
          </cell>
          <cell r="D7441" t="str">
            <v>ต.หนองขาม</v>
          </cell>
          <cell r="E7441" t="str">
            <v>72240</v>
          </cell>
        </row>
        <row r="7442">
          <cell r="C7442" t="str">
            <v>อ.หนองหญ้าไซ</v>
          </cell>
          <cell r="D7442" t="str">
            <v>ต.ทัพหลวง</v>
          </cell>
          <cell r="E7442" t="str">
            <v>72240</v>
          </cell>
        </row>
        <row r="7443">
          <cell r="C7443" t="str">
            <v>อ.เมืองสุราษฎร์ธานี</v>
          </cell>
          <cell r="D7443" t="str">
            <v>ต.ตลาด</v>
          </cell>
          <cell r="E7443" t="str">
            <v>84000</v>
          </cell>
        </row>
        <row r="7444">
          <cell r="C7444" t="str">
            <v>อ.เมืองสุราษฎร์ธานี</v>
          </cell>
          <cell r="D7444" t="str">
            <v>ต.มะขามเตี้ย</v>
          </cell>
          <cell r="E7444" t="str">
            <v>84000</v>
          </cell>
        </row>
        <row r="7445">
          <cell r="C7445" t="str">
            <v>อ.เมืองสุราษฎร์ธานี</v>
          </cell>
          <cell r="D7445" t="str">
            <v>ต.วัดประดู่</v>
          </cell>
          <cell r="E7445" t="str">
            <v>84000</v>
          </cell>
        </row>
        <row r="7446">
          <cell r="C7446" t="str">
            <v>อ.เมืองสุราษฎร์ธานี</v>
          </cell>
          <cell r="D7446" t="str">
            <v>ต.ขุนทะเล</v>
          </cell>
          <cell r="E7446" t="str">
            <v>84100</v>
          </cell>
        </row>
        <row r="7447">
          <cell r="C7447" t="str">
            <v>อ.เมืองสุราษฎร์ธานี</v>
          </cell>
          <cell r="D7447" t="str">
            <v>ต.บางใบไม้</v>
          </cell>
          <cell r="E7447" t="str">
            <v>84000</v>
          </cell>
        </row>
        <row r="7448">
          <cell r="C7448" t="str">
            <v>อ.เมืองสุราษฎร์ธานี</v>
          </cell>
          <cell r="D7448" t="str">
            <v>ต.บางชนะ</v>
          </cell>
          <cell r="E7448" t="str">
            <v>84000</v>
          </cell>
        </row>
        <row r="7449">
          <cell r="C7449" t="str">
            <v>อ.เมืองสุราษฎร์ธานี</v>
          </cell>
          <cell r="D7449" t="str">
            <v>ต.คลองน้อย</v>
          </cell>
          <cell r="E7449" t="str">
            <v>84000</v>
          </cell>
        </row>
        <row r="7450">
          <cell r="C7450" t="str">
            <v>อ.เมืองสุราษฎร์ธานี</v>
          </cell>
          <cell r="D7450" t="str">
            <v>ต.บางไทร</v>
          </cell>
          <cell r="E7450" t="str">
            <v>84000</v>
          </cell>
        </row>
        <row r="7451">
          <cell r="C7451" t="str">
            <v>อ.เมืองสุราษฎร์ธานี</v>
          </cell>
          <cell r="D7451" t="str">
            <v>ต.บางโพธิ์</v>
          </cell>
          <cell r="E7451" t="str">
            <v>84000</v>
          </cell>
        </row>
        <row r="7452">
          <cell r="C7452" t="str">
            <v>อ.เมืองสุราษฎร์ธานี</v>
          </cell>
          <cell r="D7452" t="str">
            <v>ต.บางกุ้ง</v>
          </cell>
          <cell r="E7452" t="str">
            <v>84000</v>
          </cell>
        </row>
        <row r="7453">
          <cell r="C7453" t="str">
            <v>อ.เมืองสุราษฎร์ธานี</v>
          </cell>
          <cell r="D7453" t="str">
            <v>ต.คลองฉนาก</v>
          </cell>
          <cell r="E7453" t="str">
            <v>84000</v>
          </cell>
        </row>
        <row r="7454">
          <cell r="C7454" t="str">
            <v>อ.กาญจนดิษฐ์</v>
          </cell>
          <cell r="D7454" t="str">
            <v>ต.ท่าทองใหม่</v>
          </cell>
          <cell r="E7454" t="str">
            <v>84290</v>
          </cell>
        </row>
        <row r="7455">
          <cell r="C7455" t="str">
            <v>อ.กาญจนดิษฐ์</v>
          </cell>
          <cell r="D7455" t="str">
            <v>ต.ท่าทอง</v>
          </cell>
          <cell r="E7455" t="str">
            <v>84160</v>
          </cell>
        </row>
        <row r="7456">
          <cell r="C7456" t="str">
            <v>อ.กาญจนดิษฐ์</v>
          </cell>
          <cell r="D7456" t="str">
            <v>ต.กะแดะ</v>
          </cell>
          <cell r="E7456" t="str">
            <v>84160</v>
          </cell>
        </row>
        <row r="7457">
          <cell r="C7457" t="str">
            <v>อ.กาญจนดิษฐ์</v>
          </cell>
          <cell r="D7457" t="str">
            <v>ต.ทุ่งกง</v>
          </cell>
          <cell r="E7457" t="str">
            <v>84290</v>
          </cell>
        </row>
        <row r="7458">
          <cell r="C7458" t="str">
            <v>อ.กาญจนดิษฐ์</v>
          </cell>
          <cell r="D7458" t="str">
            <v>ต.กรูด</v>
          </cell>
          <cell r="E7458" t="str">
            <v>84160</v>
          </cell>
        </row>
        <row r="7459">
          <cell r="C7459" t="str">
            <v>อ.กาญจนดิษฐ์</v>
          </cell>
          <cell r="D7459" t="str">
            <v>ต.ช้างซ้าย</v>
          </cell>
          <cell r="E7459" t="str">
            <v>84160</v>
          </cell>
        </row>
        <row r="7460">
          <cell r="C7460" t="str">
            <v>อ.กาญจนดิษฐ์</v>
          </cell>
          <cell r="D7460" t="str">
            <v>ต.พลายวาส</v>
          </cell>
          <cell r="E7460" t="str">
            <v>84160</v>
          </cell>
        </row>
        <row r="7461">
          <cell r="C7461" t="str">
            <v>อ.กาญจนดิษฐ์</v>
          </cell>
          <cell r="D7461" t="str">
            <v>ต.ป่าร่อน</v>
          </cell>
          <cell r="E7461" t="str">
            <v>84160</v>
          </cell>
        </row>
        <row r="7462">
          <cell r="C7462" t="str">
            <v>อ.กาญจนดิษฐ์</v>
          </cell>
          <cell r="D7462" t="str">
            <v>ต.ตะเคียนทอง</v>
          </cell>
          <cell r="E7462" t="str">
            <v>84160</v>
          </cell>
        </row>
        <row r="7463">
          <cell r="C7463" t="str">
            <v>อ.กาญจนดิษฐ์</v>
          </cell>
          <cell r="D7463" t="str">
            <v>ต.ช้างขวา</v>
          </cell>
          <cell r="E7463" t="str">
            <v>84160</v>
          </cell>
        </row>
        <row r="7464">
          <cell r="C7464" t="str">
            <v>อ.กาญจนดิษฐ์</v>
          </cell>
          <cell r="D7464" t="str">
            <v>ต.ท่าอุแท</v>
          </cell>
          <cell r="E7464" t="str">
            <v>84160</v>
          </cell>
        </row>
        <row r="7465">
          <cell r="C7465" t="str">
            <v>อ.กาญจนดิษฐ์</v>
          </cell>
          <cell r="D7465" t="str">
            <v>ต.ทุ่งรัง</v>
          </cell>
          <cell r="E7465" t="str">
            <v>84290</v>
          </cell>
        </row>
        <row r="7466">
          <cell r="C7466" t="str">
            <v>อ.กาญจนดิษฐ์</v>
          </cell>
          <cell r="D7466" t="str">
            <v>ต.คลองสระ</v>
          </cell>
          <cell r="E7466" t="str">
            <v>84160</v>
          </cell>
        </row>
        <row r="7467">
          <cell r="C7467" t="str">
            <v>อ.ดอนสัก</v>
          </cell>
          <cell r="D7467" t="str">
            <v>ต.ดอนสัก</v>
          </cell>
          <cell r="E7467" t="str">
            <v>84220</v>
          </cell>
        </row>
        <row r="7468">
          <cell r="C7468" t="str">
            <v>อ.ดอนสัก</v>
          </cell>
          <cell r="D7468" t="str">
            <v>ต.ชลคราม</v>
          </cell>
          <cell r="E7468" t="str">
            <v>84160</v>
          </cell>
        </row>
        <row r="7469">
          <cell r="C7469" t="str">
            <v>อ.ดอนสัก</v>
          </cell>
          <cell r="D7469" t="str">
            <v>ต.ไชยคราม</v>
          </cell>
          <cell r="E7469" t="str">
            <v>84220</v>
          </cell>
        </row>
        <row r="7470">
          <cell r="C7470" t="str">
            <v>อ.ดอนสัก</v>
          </cell>
          <cell r="D7470" t="str">
            <v>ต.ปากแพรก</v>
          </cell>
          <cell r="E7470" t="str">
            <v>84340</v>
          </cell>
        </row>
        <row r="7471">
          <cell r="C7471" t="str">
            <v>อ.เกาะสมุย</v>
          </cell>
          <cell r="D7471" t="str">
            <v>ต.อ่างทอง</v>
          </cell>
          <cell r="E7471" t="str">
            <v>84140</v>
          </cell>
        </row>
        <row r="7472">
          <cell r="C7472" t="str">
            <v>อ.เกาะสมุย</v>
          </cell>
          <cell r="D7472" t="str">
            <v>ต.ลิปะน้อย</v>
          </cell>
          <cell r="E7472" t="str">
            <v>84140</v>
          </cell>
        </row>
        <row r="7473">
          <cell r="C7473" t="str">
            <v>อ.เกาะสมุย</v>
          </cell>
          <cell r="D7473" t="str">
            <v>ต.ตลิ่งงาม</v>
          </cell>
          <cell r="E7473" t="str">
            <v>84140</v>
          </cell>
        </row>
        <row r="7474">
          <cell r="C7474" t="str">
            <v>อ.เกาะสมุย</v>
          </cell>
          <cell r="D7474" t="str">
            <v>ต.หน้าเมือง</v>
          </cell>
          <cell r="E7474" t="str">
            <v>84140</v>
          </cell>
        </row>
        <row r="7475">
          <cell r="C7475" t="str">
            <v>อ.เกาะสมุย</v>
          </cell>
          <cell r="D7475" t="str">
            <v>ต.มะเร็ต</v>
          </cell>
          <cell r="E7475" t="str">
            <v>84310</v>
          </cell>
        </row>
        <row r="7476">
          <cell r="C7476" t="str">
            <v>อ.เกาะสมุย</v>
          </cell>
          <cell r="D7476" t="str">
            <v>ต.บ่อผุด</v>
          </cell>
          <cell r="E7476" t="str">
            <v>84320</v>
          </cell>
        </row>
        <row r="7477">
          <cell r="C7477" t="str">
            <v>อ.เกาะสมุย</v>
          </cell>
          <cell r="D7477" t="str">
            <v>ต.แม่น้ำ</v>
          </cell>
          <cell r="E7477" t="str">
            <v>84330</v>
          </cell>
        </row>
        <row r="7478">
          <cell r="C7478" t="str">
            <v>อ.เกาะพะงัน</v>
          </cell>
          <cell r="D7478" t="str">
            <v>ต.เกาะพะงัน</v>
          </cell>
          <cell r="E7478" t="str">
            <v>84280</v>
          </cell>
        </row>
        <row r="7479">
          <cell r="C7479" t="str">
            <v>อ.เกาะพะงัน</v>
          </cell>
          <cell r="D7479" t="str">
            <v>ต.บ้านใต้</v>
          </cell>
          <cell r="E7479" t="str">
            <v>84280</v>
          </cell>
        </row>
        <row r="7480">
          <cell r="C7480" t="str">
            <v>อ.เกาะพะงัน</v>
          </cell>
          <cell r="D7480" t="str">
            <v>ต.เกาะเต่า</v>
          </cell>
          <cell r="E7480" t="str">
            <v>84280</v>
          </cell>
        </row>
        <row r="7481">
          <cell r="C7481" t="str">
            <v>อ.ไชยา</v>
          </cell>
          <cell r="D7481" t="str">
            <v>ต.ตลาดไชยา</v>
          </cell>
          <cell r="E7481" t="str">
            <v>84110</v>
          </cell>
        </row>
        <row r="7482">
          <cell r="C7482" t="str">
            <v>อ.ไชยา</v>
          </cell>
          <cell r="D7482" t="str">
            <v>ต.พุมเรียง</v>
          </cell>
          <cell r="E7482" t="str">
            <v>84110</v>
          </cell>
        </row>
        <row r="7483">
          <cell r="C7483" t="str">
            <v>อ.ไชยา</v>
          </cell>
          <cell r="D7483" t="str">
            <v>ต.เลม็ด</v>
          </cell>
          <cell r="E7483" t="str">
            <v>84110</v>
          </cell>
        </row>
        <row r="7484">
          <cell r="C7484" t="str">
            <v>อ.ไชยา</v>
          </cell>
          <cell r="D7484" t="str">
            <v>ต.เวียง</v>
          </cell>
          <cell r="E7484" t="str">
            <v>84110</v>
          </cell>
        </row>
        <row r="7485">
          <cell r="C7485" t="str">
            <v>อ.ไชยา</v>
          </cell>
          <cell r="D7485" t="str">
            <v>ต.ทุ่ง</v>
          </cell>
          <cell r="E7485" t="str">
            <v>84110</v>
          </cell>
        </row>
        <row r="7486">
          <cell r="C7486" t="str">
            <v>อ.ไชยา</v>
          </cell>
          <cell r="D7486" t="str">
            <v>ต.ป่าเว</v>
          </cell>
          <cell r="E7486" t="str">
            <v>84110</v>
          </cell>
        </row>
        <row r="7487">
          <cell r="C7487" t="str">
            <v>อ.ไชยา</v>
          </cell>
          <cell r="D7487" t="str">
            <v>ต.ตะกรบ</v>
          </cell>
          <cell r="E7487" t="str">
            <v>84110</v>
          </cell>
        </row>
        <row r="7488">
          <cell r="C7488" t="str">
            <v>อ.ไชยา</v>
          </cell>
          <cell r="D7488" t="str">
            <v>ต.โมถ่าย</v>
          </cell>
          <cell r="E7488" t="str">
            <v>84110</v>
          </cell>
        </row>
        <row r="7489">
          <cell r="C7489" t="str">
            <v>อ.ไชยา</v>
          </cell>
          <cell r="D7489" t="str">
            <v>ต.ปากหมาก</v>
          </cell>
          <cell r="E7489" t="str">
            <v>84110</v>
          </cell>
        </row>
        <row r="7490">
          <cell r="C7490" t="str">
            <v>อ.ท่าชนะ</v>
          </cell>
          <cell r="D7490" t="str">
            <v>ต.ท่าชนะ</v>
          </cell>
          <cell r="E7490" t="str">
            <v>84170</v>
          </cell>
        </row>
        <row r="7491">
          <cell r="C7491" t="str">
            <v>อ.ท่าชนะ</v>
          </cell>
          <cell r="D7491" t="str">
            <v>ต.สมอทอง</v>
          </cell>
          <cell r="E7491" t="str">
            <v>84170</v>
          </cell>
        </row>
        <row r="7492">
          <cell r="C7492" t="str">
            <v>อ.ท่าชนะ</v>
          </cell>
          <cell r="D7492" t="str">
            <v>ต.ประสงค์</v>
          </cell>
          <cell r="E7492" t="str">
            <v>84170</v>
          </cell>
        </row>
        <row r="7493">
          <cell r="C7493" t="str">
            <v>อ.ท่าชนะ</v>
          </cell>
          <cell r="D7493" t="str">
            <v>ต.คันธุลี</v>
          </cell>
          <cell r="E7493" t="str">
            <v>84170</v>
          </cell>
        </row>
        <row r="7494">
          <cell r="C7494" t="str">
            <v>อ.ท่าชนะ</v>
          </cell>
          <cell r="D7494" t="str">
            <v>ต.วัง</v>
          </cell>
          <cell r="E7494" t="str">
            <v>84170</v>
          </cell>
        </row>
        <row r="7495">
          <cell r="C7495" t="str">
            <v>อ.ท่าชนะ</v>
          </cell>
          <cell r="D7495" t="str">
            <v>ต.คลองพา</v>
          </cell>
          <cell r="E7495" t="str">
            <v>84170</v>
          </cell>
        </row>
        <row r="7496">
          <cell r="C7496" t="str">
            <v>อ.คีรีรัฐนิคม</v>
          </cell>
          <cell r="D7496" t="str">
            <v>ต.ท่าขนอน</v>
          </cell>
          <cell r="E7496" t="str">
            <v>84180</v>
          </cell>
        </row>
        <row r="7497">
          <cell r="C7497" t="str">
            <v>อ.คีรีรัฐนิคม</v>
          </cell>
          <cell r="D7497" t="str">
            <v>ต.บ้านยาง</v>
          </cell>
          <cell r="E7497" t="str">
            <v>84180</v>
          </cell>
        </row>
        <row r="7498">
          <cell r="C7498" t="str">
            <v>อ.คีรีรัฐนิคม</v>
          </cell>
          <cell r="D7498" t="str">
            <v>ต.น้ำหัก</v>
          </cell>
          <cell r="E7498" t="str">
            <v>84180</v>
          </cell>
        </row>
        <row r="7499">
          <cell r="C7499" t="str">
            <v>อ.คีรีรัฐนิคม</v>
          </cell>
          <cell r="D7499" t="str">
            <v>ต.ตะกุกใต้</v>
          </cell>
          <cell r="E7499" t="str">
            <v>โปรดระบุ</v>
          </cell>
        </row>
        <row r="7500">
          <cell r="C7500" t="str">
            <v>อ.คีรีรัฐนิคม</v>
          </cell>
          <cell r="D7500" t="str">
            <v>ต.ตะกุกเหนือ</v>
          </cell>
          <cell r="E7500" t="str">
            <v>โปรดระบุ</v>
          </cell>
        </row>
        <row r="7501">
          <cell r="C7501" t="str">
            <v>อ.คีรีรัฐนิคม</v>
          </cell>
          <cell r="D7501" t="str">
            <v>ต.กะเปา</v>
          </cell>
          <cell r="E7501" t="str">
            <v>84180</v>
          </cell>
        </row>
        <row r="7502">
          <cell r="C7502" t="str">
            <v>อ.คีรีรัฐนิคม</v>
          </cell>
          <cell r="D7502" t="str">
            <v>ต.ท่ากระดาน</v>
          </cell>
          <cell r="E7502" t="str">
            <v>84180</v>
          </cell>
        </row>
        <row r="7503">
          <cell r="C7503" t="str">
            <v>อ.คีรีรัฐนิคม</v>
          </cell>
          <cell r="D7503" t="str">
            <v>ต.ย่านยาว</v>
          </cell>
          <cell r="E7503" t="str">
            <v>84180</v>
          </cell>
        </row>
        <row r="7504">
          <cell r="C7504" t="str">
            <v>อ.คีรีรัฐนิคม</v>
          </cell>
          <cell r="D7504" t="str">
            <v>ต.ถ้ำสิงขร</v>
          </cell>
          <cell r="E7504" t="str">
            <v>84180</v>
          </cell>
        </row>
        <row r="7505">
          <cell r="C7505" t="str">
            <v>อ.คีรีรัฐนิคม</v>
          </cell>
          <cell r="D7505" t="str">
            <v>ต.บ้านทำเนียบ</v>
          </cell>
          <cell r="E7505" t="str">
            <v>84180</v>
          </cell>
        </row>
        <row r="7506">
          <cell r="C7506" t="str">
            <v>อ.คีรีรัฐนิคม</v>
          </cell>
          <cell r="D7506" t="str">
            <v>ต.ตะกุดใต้</v>
          </cell>
          <cell r="E7506" t="str">
            <v>โปรดระบุ</v>
          </cell>
        </row>
        <row r="7507">
          <cell r="C7507" t="str">
            <v>อ.บ้านตาขุน</v>
          </cell>
          <cell r="D7507" t="str">
            <v>ต.เขาวง</v>
          </cell>
          <cell r="E7507" t="str">
            <v>84230</v>
          </cell>
        </row>
        <row r="7508">
          <cell r="C7508" t="str">
            <v>อ.บ้านตาขุน</v>
          </cell>
          <cell r="D7508" t="str">
            <v>ต.พะแสง</v>
          </cell>
          <cell r="E7508" t="str">
            <v>84230</v>
          </cell>
        </row>
        <row r="7509">
          <cell r="C7509" t="str">
            <v>อ.บ้านตาขุน</v>
          </cell>
          <cell r="D7509" t="str">
            <v>ต.พรุไทย</v>
          </cell>
          <cell r="E7509" t="str">
            <v>84230</v>
          </cell>
        </row>
        <row r="7510">
          <cell r="C7510" t="str">
            <v>อ.บ้านตาขุน</v>
          </cell>
          <cell r="D7510" t="str">
            <v>ต.เขาพัง</v>
          </cell>
          <cell r="E7510" t="str">
            <v>84230</v>
          </cell>
        </row>
        <row r="7511">
          <cell r="C7511" t="str">
            <v>อ.บ้านตาขุน</v>
          </cell>
          <cell r="D7511" t="str">
            <v>ต.ไกรสร</v>
          </cell>
          <cell r="E7511" t="str">
            <v>โปรดระบุ</v>
          </cell>
        </row>
        <row r="7512">
          <cell r="C7512" t="str">
            <v>อ.พนม</v>
          </cell>
          <cell r="D7512" t="str">
            <v>ต.พนม</v>
          </cell>
          <cell r="E7512" t="str">
            <v>84250</v>
          </cell>
        </row>
        <row r="7513">
          <cell r="C7513" t="str">
            <v>อ.พนม</v>
          </cell>
          <cell r="D7513" t="str">
            <v>ต.ต้นยวน</v>
          </cell>
          <cell r="E7513" t="str">
            <v>84250</v>
          </cell>
        </row>
        <row r="7514">
          <cell r="C7514" t="str">
            <v>อ.พนม</v>
          </cell>
          <cell r="D7514" t="str">
            <v>ต.คลองศก</v>
          </cell>
          <cell r="E7514" t="str">
            <v>84250</v>
          </cell>
        </row>
        <row r="7515">
          <cell r="C7515" t="str">
            <v>อ.พนม</v>
          </cell>
          <cell r="D7515" t="str">
            <v>ต.พลูเถื่อน</v>
          </cell>
          <cell r="E7515" t="str">
            <v>84250</v>
          </cell>
        </row>
        <row r="7516">
          <cell r="C7516" t="str">
            <v>อ.พนม</v>
          </cell>
          <cell r="D7516" t="str">
            <v>ต.พังกาญจน์</v>
          </cell>
          <cell r="E7516" t="str">
            <v>84250</v>
          </cell>
        </row>
        <row r="7517">
          <cell r="C7517" t="str">
            <v>อ.พนม</v>
          </cell>
          <cell r="D7517" t="str">
            <v>ต.คลองชะอุ่น</v>
          </cell>
          <cell r="E7517" t="str">
            <v>84250</v>
          </cell>
        </row>
        <row r="7518">
          <cell r="C7518" t="str">
            <v>อ.ท่าฉาง</v>
          </cell>
          <cell r="D7518" t="str">
            <v>ต.ท่าฉาง</v>
          </cell>
          <cell r="E7518" t="str">
            <v>84150</v>
          </cell>
        </row>
        <row r="7519">
          <cell r="C7519" t="str">
            <v>อ.ท่าฉาง</v>
          </cell>
          <cell r="D7519" t="str">
            <v>ต.ท่าเคย</v>
          </cell>
          <cell r="E7519" t="str">
            <v>84150</v>
          </cell>
        </row>
        <row r="7520">
          <cell r="C7520" t="str">
            <v>อ.ท่าฉาง</v>
          </cell>
          <cell r="D7520" t="str">
            <v>ต.คลองไทร</v>
          </cell>
          <cell r="E7520" t="str">
            <v>84150</v>
          </cell>
        </row>
        <row r="7521">
          <cell r="C7521" t="str">
            <v>อ.ท่าฉาง</v>
          </cell>
          <cell r="D7521" t="str">
            <v>ต.เขาถ่าน</v>
          </cell>
          <cell r="E7521" t="str">
            <v>84150</v>
          </cell>
        </row>
        <row r="7522">
          <cell r="C7522" t="str">
            <v>อ.ท่าฉาง</v>
          </cell>
          <cell r="D7522" t="str">
            <v>ต.เสวียด</v>
          </cell>
          <cell r="E7522" t="str">
            <v>84150</v>
          </cell>
        </row>
        <row r="7523">
          <cell r="C7523" t="str">
            <v>อ.ท่าฉาง</v>
          </cell>
          <cell r="D7523" t="str">
            <v>ต.ปากฉลุย</v>
          </cell>
          <cell r="E7523" t="str">
            <v>84150</v>
          </cell>
        </row>
        <row r="7524">
          <cell r="C7524" t="str">
            <v>อ.บ้านนาสาร</v>
          </cell>
          <cell r="D7524" t="str">
            <v>ต.นาสาร</v>
          </cell>
          <cell r="E7524" t="str">
            <v>84120</v>
          </cell>
        </row>
        <row r="7525">
          <cell r="C7525" t="str">
            <v>อ.บ้านนาสาร</v>
          </cell>
          <cell r="D7525" t="str">
            <v>ต.พรุพี</v>
          </cell>
          <cell r="E7525" t="str">
            <v>84270</v>
          </cell>
        </row>
        <row r="7526">
          <cell r="C7526" t="str">
            <v>อ.บ้านนาสาร</v>
          </cell>
          <cell r="D7526" t="str">
            <v>ต.ทุ่งเตา</v>
          </cell>
          <cell r="E7526" t="str">
            <v>84120</v>
          </cell>
        </row>
        <row r="7527">
          <cell r="C7527" t="str">
            <v>อ.บ้านนาสาร</v>
          </cell>
          <cell r="D7527" t="str">
            <v>ต.ลำพูน</v>
          </cell>
          <cell r="E7527" t="str">
            <v>84120</v>
          </cell>
        </row>
        <row r="7528">
          <cell r="C7528" t="str">
            <v>อ.บ้านนาสาร</v>
          </cell>
          <cell r="D7528" t="str">
            <v>ต.ท่าชี</v>
          </cell>
          <cell r="E7528" t="str">
            <v>84120</v>
          </cell>
        </row>
        <row r="7529">
          <cell r="C7529" t="str">
            <v>อ.บ้านนาสาร</v>
          </cell>
          <cell r="D7529" t="str">
            <v>ต.ควนศรี</v>
          </cell>
          <cell r="E7529" t="str">
            <v>84270</v>
          </cell>
        </row>
        <row r="7530">
          <cell r="C7530" t="str">
            <v>อ.บ้านนาสาร</v>
          </cell>
          <cell r="D7530" t="str">
            <v>ต.ควนสุบรรณ</v>
          </cell>
          <cell r="E7530" t="str">
            <v>84120</v>
          </cell>
        </row>
        <row r="7531">
          <cell r="C7531" t="str">
            <v>อ.บ้านนาสาร</v>
          </cell>
          <cell r="D7531" t="str">
            <v>ต.คลองปราบ</v>
          </cell>
          <cell r="E7531" t="str">
            <v>84120</v>
          </cell>
        </row>
        <row r="7532">
          <cell r="C7532" t="str">
            <v>อ.บ้านนาสาร</v>
          </cell>
          <cell r="D7532" t="str">
            <v>ต.น้ำพุ</v>
          </cell>
          <cell r="E7532" t="str">
            <v>84120</v>
          </cell>
        </row>
        <row r="7533">
          <cell r="C7533" t="str">
            <v>อ.บ้านนาสาร</v>
          </cell>
          <cell r="D7533" t="str">
            <v>ต.ทุ่งเตาใหม่</v>
          </cell>
          <cell r="E7533" t="str">
            <v>84120</v>
          </cell>
        </row>
        <row r="7534">
          <cell r="C7534" t="str">
            <v>อ.บ้านนาสาร</v>
          </cell>
          <cell r="D7534" t="str">
            <v>ต.เพิ่มพูนทรัพย์</v>
          </cell>
          <cell r="E7534" t="str">
            <v>84120</v>
          </cell>
        </row>
        <row r="7535">
          <cell r="C7535" t="str">
            <v>อ.บ้านนาสาร</v>
          </cell>
          <cell r="D7535" t="str">
            <v>ต.ท่าเรือ</v>
          </cell>
          <cell r="E7535" t="str">
            <v>โปรดระบุ</v>
          </cell>
        </row>
        <row r="7536">
          <cell r="C7536" t="str">
            <v>อ.บ้านนาสาร</v>
          </cell>
          <cell r="D7536" t="str">
            <v>ต.บ้านนา</v>
          </cell>
          <cell r="E7536" t="str">
            <v>โปรดระบุ</v>
          </cell>
        </row>
        <row r="7537">
          <cell r="C7537" t="str">
            <v>อ.บ้านนาเดิม</v>
          </cell>
          <cell r="D7537" t="str">
            <v>ต.บ้านนา</v>
          </cell>
          <cell r="E7537" t="str">
            <v>84240</v>
          </cell>
        </row>
        <row r="7538">
          <cell r="C7538" t="str">
            <v>อ.บ้านนาเดิม</v>
          </cell>
          <cell r="D7538" t="str">
            <v>ต.ท่าเรือ</v>
          </cell>
          <cell r="E7538" t="str">
            <v>84240</v>
          </cell>
        </row>
        <row r="7539">
          <cell r="C7539" t="str">
            <v>อ.บ้านนาเดิม</v>
          </cell>
          <cell r="D7539" t="str">
            <v>ต.ทรัพย์ทวี</v>
          </cell>
          <cell r="E7539" t="str">
            <v>84240</v>
          </cell>
        </row>
        <row r="7540">
          <cell r="C7540" t="str">
            <v>อ.บ้านนาเดิม</v>
          </cell>
          <cell r="D7540" t="str">
            <v>ต.นาใต้</v>
          </cell>
          <cell r="E7540" t="str">
            <v>84240</v>
          </cell>
        </row>
        <row r="7541">
          <cell r="C7541" t="str">
            <v>อ.เคียนซา</v>
          </cell>
          <cell r="D7541" t="str">
            <v>ต.เคียนซา</v>
          </cell>
          <cell r="E7541" t="str">
            <v>84260</v>
          </cell>
        </row>
        <row r="7542">
          <cell r="C7542" t="str">
            <v>อ.เคียนซา</v>
          </cell>
          <cell r="D7542" t="str">
            <v>ต.พ่วงพรมคร</v>
          </cell>
          <cell r="E7542" t="str">
            <v>84210</v>
          </cell>
        </row>
        <row r="7543">
          <cell r="C7543" t="str">
            <v>อ.เคียนซา</v>
          </cell>
          <cell r="D7543" t="str">
            <v>ต.เขาตอก</v>
          </cell>
          <cell r="E7543" t="str">
            <v>84260</v>
          </cell>
        </row>
        <row r="7544">
          <cell r="C7544" t="str">
            <v>อ.เคียนซา</v>
          </cell>
          <cell r="D7544" t="str">
            <v>ต.อรัญคามวารี</v>
          </cell>
          <cell r="E7544" t="str">
            <v>84260</v>
          </cell>
        </row>
        <row r="7545">
          <cell r="C7545" t="str">
            <v>อ.เคียนซา</v>
          </cell>
          <cell r="D7545" t="str">
            <v>ต.บ้านเสด็จ</v>
          </cell>
          <cell r="E7545" t="str">
            <v>84260</v>
          </cell>
        </row>
        <row r="7546">
          <cell r="C7546" t="str">
            <v>อ.เวียงสระ</v>
          </cell>
          <cell r="D7546" t="str">
            <v>ต.เวียงสระ</v>
          </cell>
          <cell r="E7546" t="str">
            <v>84190</v>
          </cell>
        </row>
        <row r="7547">
          <cell r="C7547" t="str">
            <v>อ.เวียงสระ</v>
          </cell>
          <cell r="D7547" t="str">
            <v>ต.บ้านส้อง</v>
          </cell>
          <cell r="E7547" t="str">
            <v>84190</v>
          </cell>
        </row>
        <row r="7548">
          <cell r="C7548" t="str">
            <v>อ.เวียงสระ</v>
          </cell>
          <cell r="D7548" t="str">
            <v>ต.คลองฉนวน</v>
          </cell>
          <cell r="E7548" t="str">
            <v>84190</v>
          </cell>
        </row>
        <row r="7549">
          <cell r="C7549" t="str">
            <v>อ.เวียงสระ</v>
          </cell>
          <cell r="D7549" t="str">
            <v>ต.ทุ่งหลวง</v>
          </cell>
          <cell r="E7549" t="str">
            <v>84190</v>
          </cell>
        </row>
        <row r="7550">
          <cell r="C7550" t="str">
            <v>อ.เวียงสระ</v>
          </cell>
          <cell r="D7550" t="str">
            <v>ต.เขานิพันธ์</v>
          </cell>
          <cell r="E7550" t="str">
            <v>84190</v>
          </cell>
        </row>
        <row r="7551">
          <cell r="C7551" t="str">
            <v>อ.พระแสง</v>
          </cell>
          <cell r="D7551" t="str">
            <v>ต.อิปัน</v>
          </cell>
          <cell r="E7551" t="str">
            <v>84210</v>
          </cell>
        </row>
        <row r="7552">
          <cell r="C7552" t="str">
            <v>อ.พระแสง</v>
          </cell>
          <cell r="D7552" t="str">
            <v>ต.สินปุน</v>
          </cell>
          <cell r="E7552" t="str">
            <v>84210</v>
          </cell>
        </row>
        <row r="7553">
          <cell r="C7553" t="str">
            <v>อ.พระแสง</v>
          </cell>
          <cell r="D7553" t="str">
            <v>ต.บางสวรรค์</v>
          </cell>
          <cell r="E7553" t="str">
            <v>84210</v>
          </cell>
        </row>
        <row r="7554">
          <cell r="C7554" t="str">
            <v>อ.พระแสง</v>
          </cell>
          <cell r="D7554" t="str">
            <v>ต.ไทรขึง</v>
          </cell>
          <cell r="E7554" t="str">
            <v>84210</v>
          </cell>
        </row>
        <row r="7555">
          <cell r="C7555" t="str">
            <v>อ.พระแสง</v>
          </cell>
          <cell r="D7555" t="str">
            <v>ต.สินเจริญ</v>
          </cell>
          <cell r="E7555" t="str">
            <v>84210</v>
          </cell>
        </row>
        <row r="7556">
          <cell r="C7556" t="str">
            <v>อ.พระแสง</v>
          </cell>
          <cell r="D7556" t="str">
            <v>ต.ไทรโสภา</v>
          </cell>
          <cell r="E7556" t="str">
            <v>84210</v>
          </cell>
        </row>
        <row r="7557">
          <cell r="C7557" t="str">
            <v>อ.พระแสง</v>
          </cell>
          <cell r="D7557" t="str">
            <v>ต.สาคู</v>
          </cell>
          <cell r="E7557" t="str">
            <v>84210</v>
          </cell>
        </row>
        <row r="7558">
          <cell r="C7558" t="str">
            <v>อ.พระแสง</v>
          </cell>
          <cell r="D7558" t="str">
            <v>ต.ชัยบุรี</v>
          </cell>
          <cell r="E7558" t="str">
            <v>โปรดระบุ</v>
          </cell>
        </row>
        <row r="7559">
          <cell r="C7559" t="str">
            <v>อ.พระแสง</v>
          </cell>
          <cell r="D7559" t="str">
            <v>ต.สองแพรก</v>
          </cell>
          <cell r="E7559" t="str">
            <v>โปรดระบุ</v>
          </cell>
        </row>
        <row r="7560">
          <cell r="C7560" t="str">
            <v>อ.พุนพิน</v>
          </cell>
          <cell r="D7560" t="str">
            <v>ต.ท่าข้าม</v>
          </cell>
          <cell r="E7560" t="str">
            <v>84130</v>
          </cell>
        </row>
        <row r="7561">
          <cell r="C7561" t="str">
            <v>อ.พุนพิน</v>
          </cell>
          <cell r="D7561" t="str">
            <v>ต.ท่าสะท้อน</v>
          </cell>
          <cell r="E7561" t="str">
            <v>84130</v>
          </cell>
        </row>
        <row r="7562">
          <cell r="C7562" t="str">
            <v>อ.พุนพิน</v>
          </cell>
          <cell r="D7562" t="str">
            <v>ต.ลีเล็ด</v>
          </cell>
          <cell r="E7562" t="str">
            <v>84130</v>
          </cell>
        </row>
        <row r="7563">
          <cell r="C7563" t="str">
            <v>อ.พุนพิน</v>
          </cell>
          <cell r="D7563" t="str">
            <v>ต.บางมะเดื่อ</v>
          </cell>
          <cell r="E7563" t="str">
            <v>84130</v>
          </cell>
        </row>
        <row r="7564">
          <cell r="C7564" t="str">
            <v>อ.พุนพิน</v>
          </cell>
          <cell r="D7564" t="str">
            <v>ต.บางเดือน</v>
          </cell>
          <cell r="E7564" t="str">
            <v>84130</v>
          </cell>
        </row>
        <row r="7565">
          <cell r="C7565" t="str">
            <v>อ.พุนพิน</v>
          </cell>
          <cell r="D7565" t="str">
            <v>ต.ท่าโรงช้าง</v>
          </cell>
          <cell r="E7565" t="str">
            <v>84130</v>
          </cell>
        </row>
        <row r="7566">
          <cell r="C7566" t="str">
            <v>อ.พุนพิน</v>
          </cell>
          <cell r="D7566" t="str">
            <v>ต.กรูด</v>
          </cell>
          <cell r="E7566" t="str">
            <v>84130</v>
          </cell>
        </row>
        <row r="7567">
          <cell r="C7567" t="str">
            <v>อ.พุนพิน</v>
          </cell>
          <cell r="D7567" t="str">
            <v>ต.พุนพิน</v>
          </cell>
          <cell r="E7567" t="str">
            <v>84130</v>
          </cell>
        </row>
        <row r="7568">
          <cell r="C7568" t="str">
            <v>อ.พุนพิน</v>
          </cell>
          <cell r="D7568" t="str">
            <v>ต.บางงอน</v>
          </cell>
          <cell r="E7568" t="str">
            <v>84130</v>
          </cell>
        </row>
        <row r="7569">
          <cell r="C7569" t="str">
            <v>อ.พุนพิน</v>
          </cell>
          <cell r="D7569" t="str">
            <v>ต.ศรีวิชัย</v>
          </cell>
          <cell r="E7569" t="str">
            <v>84130</v>
          </cell>
        </row>
        <row r="7570">
          <cell r="C7570" t="str">
            <v>อ.พุนพิน</v>
          </cell>
          <cell r="D7570" t="str">
            <v>ต.น้ำรอบ</v>
          </cell>
          <cell r="E7570" t="str">
            <v>84130</v>
          </cell>
        </row>
        <row r="7571">
          <cell r="C7571" t="str">
            <v>อ.พุนพิน</v>
          </cell>
          <cell r="D7571" t="str">
            <v>ต.มะลวน</v>
          </cell>
          <cell r="E7571" t="str">
            <v>84130</v>
          </cell>
        </row>
        <row r="7572">
          <cell r="C7572" t="str">
            <v>อ.พุนพิน</v>
          </cell>
          <cell r="D7572" t="str">
            <v>ต.หัวเตย</v>
          </cell>
          <cell r="E7572" t="str">
            <v>84130</v>
          </cell>
        </row>
        <row r="7573">
          <cell r="C7573" t="str">
            <v>อ.พุนพิน</v>
          </cell>
          <cell r="D7573" t="str">
            <v>ต.หนองไทร</v>
          </cell>
          <cell r="E7573" t="str">
            <v>84130</v>
          </cell>
        </row>
        <row r="7574">
          <cell r="C7574" t="str">
            <v>อ.พุนพิน</v>
          </cell>
          <cell r="D7574" t="str">
            <v>ต.เขาหัวควาย</v>
          </cell>
          <cell r="E7574" t="str">
            <v>84130</v>
          </cell>
        </row>
        <row r="7575">
          <cell r="C7575" t="str">
            <v>อ.พุนพิน</v>
          </cell>
          <cell r="D7575" t="str">
            <v>ต.ตะปาน</v>
          </cell>
          <cell r="E7575" t="str">
            <v>84130</v>
          </cell>
        </row>
        <row r="7576">
          <cell r="C7576" t="str">
            <v>อ.พุนพิน</v>
          </cell>
          <cell r="D7576" t="str">
            <v>ต.คลองไทร</v>
          </cell>
          <cell r="E7576" t="str">
            <v>โปรดระบุ</v>
          </cell>
        </row>
        <row r="7577">
          <cell r="C7577" t="str">
            <v>อ.ชัยบุรี</v>
          </cell>
          <cell r="D7577" t="str">
            <v>ต.สองแพรก</v>
          </cell>
          <cell r="E7577" t="str">
            <v>84350</v>
          </cell>
        </row>
        <row r="7578">
          <cell r="C7578" t="str">
            <v>อ.ชัยบุรี</v>
          </cell>
          <cell r="D7578" t="str">
            <v>ต.ชัยบุรี</v>
          </cell>
          <cell r="E7578" t="str">
            <v>84350</v>
          </cell>
        </row>
        <row r="7579">
          <cell r="C7579" t="str">
            <v>อ.ชัยบุรี</v>
          </cell>
          <cell r="D7579" t="str">
            <v>ต.คลองน้อย</v>
          </cell>
          <cell r="E7579" t="str">
            <v>84350</v>
          </cell>
        </row>
        <row r="7580">
          <cell r="C7580" t="str">
            <v>อ.ชัยบุรี</v>
          </cell>
          <cell r="D7580" t="str">
            <v>ต.ไทรทอง</v>
          </cell>
          <cell r="E7580" t="str">
            <v>84350</v>
          </cell>
        </row>
        <row r="7581">
          <cell r="C7581" t="str">
            <v>อ.วิภาวดี</v>
          </cell>
          <cell r="D7581" t="str">
            <v>ต.ตะกุกใต้</v>
          </cell>
          <cell r="E7581" t="str">
            <v>84180</v>
          </cell>
        </row>
        <row r="7582">
          <cell r="C7582" t="str">
            <v>อ.วิภาวดี</v>
          </cell>
          <cell r="D7582" t="str">
            <v>ต.ตะกุกเหนือ</v>
          </cell>
          <cell r="E7582" t="str">
            <v>84180</v>
          </cell>
        </row>
        <row r="7583">
          <cell r="C7583" t="str">
            <v>อ.เมืองสุรินทร์</v>
          </cell>
          <cell r="D7583" t="str">
            <v>ต.ในเมือง</v>
          </cell>
          <cell r="E7583" t="str">
            <v>32000</v>
          </cell>
        </row>
        <row r="7584">
          <cell r="C7584" t="str">
            <v>อ.เมืองสุรินทร์</v>
          </cell>
          <cell r="D7584" t="str">
            <v>ต.ตั้งใจ</v>
          </cell>
          <cell r="E7584" t="str">
            <v>32000</v>
          </cell>
        </row>
        <row r="7585">
          <cell r="C7585" t="str">
            <v>อ.เมืองสุรินทร์</v>
          </cell>
          <cell r="D7585" t="str">
            <v>ต.เพี้ยราม</v>
          </cell>
          <cell r="E7585" t="str">
            <v>32000</v>
          </cell>
        </row>
        <row r="7586">
          <cell r="C7586" t="str">
            <v>อ.เมืองสุรินทร์</v>
          </cell>
          <cell r="D7586" t="str">
            <v>ต.นาดี</v>
          </cell>
          <cell r="E7586" t="str">
            <v>32000</v>
          </cell>
        </row>
        <row r="7587">
          <cell r="C7587" t="str">
            <v>อ.เมืองสุรินทร์</v>
          </cell>
          <cell r="D7587" t="str">
            <v>ต.ท่าสว่าง</v>
          </cell>
          <cell r="E7587" t="str">
            <v>32000</v>
          </cell>
        </row>
        <row r="7588">
          <cell r="C7588" t="str">
            <v>อ.เมืองสุรินทร์</v>
          </cell>
          <cell r="D7588" t="str">
            <v>ต.สลักได</v>
          </cell>
          <cell r="E7588" t="str">
            <v>32000</v>
          </cell>
        </row>
        <row r="7589">
          <cell r="C7589" t="str">
            <v>อ.เมืองสุรินทร์</v>
          </cell>
          <cell r="D7589" t="str">
            <v>ต.ตาอ็อง</v>
          </cell>
          <cell r="E7589" t="str">
            <v>32000</v>
          </cell>
        </row>
        <row r="7590">
          <cell r="C7590" t="str">
            <v>อ.เมืองสุรินทร์</v>
          </cell>
          <cell r="D7590" t="str">
            <v>ต.ตากูก</v>
          </cell>
          <cell r="E7590" t="str">
            <v>โปรดระบุ</v>
          </cell>
        </row>
        <row r="7591">
          <cell r="C7591" t="str">
            <v>อ.เมืองสุรินทร์</v>
          </cell>
          <cell r="D7591" t="str">
            <v>ต.สำโรง</v>
          </cell>
          <cell r="E7591" t="str">
            <v>32000</v>
          </cell>
        </row>
        <row r="7592">
          <cell r="C7592" t="str">
            <v>อ.เมืองสุรินทร์</v>
          </cell>
          <cell r="D7592" t="str">
            <v>ต.แกใหญ่</v>
          </cell>
          <cell r="E7592" t="str">
            <v>32000</v>
          </cell>
        </row>
        <row r="7593">
          <cell r="C7593" t="str">
            <v>อ.เมืองสุรินทร์</v>
          </cell>
          <cell r="D7593" t="str">
            <v>ต.นอกเมือง</v>
          </cell>
          <cell r="E7593" t="str">
            <v>32000</v>
          </cell>
        </row>
        <row r="7594">
          <cell r="C7594" t="str">
            <v>อ.เมืองสุรินทร์</v>
          </cell>
          <cell r="D7594" t="str">
            <v>ต.คอโค</v>
          </cell>
          <cell r="E7594" t="str">
            <v>32000</v>
          </cell>
        </row>
        <row r="7595">
          <cell r="C7595" t="str">
            <v>อ.เมืองสุรินทร์</v>
          </cell>
          <cell r="D7595" t="str">
            <v>ต.สวาย</v>
          </cell>
          <cell r="E7595" t="str">
            <v>32000</v>
          </cell>
        </row>
        <row r="7596">
          <cell r="C7596" t="str">
            <v>อ.เมืองสุรินทร์</v>
          </cell>
          <cell r="D7596" t="str">
            <v>ต.เฉนียง</v>
          </cell>
          <cell r="E7596" t="str">
            <v>32000</v>
          </cell>
        </row>
        <row r="7597">
          <cell r="C7597" t="str">
            <v>อ.เมืองสุรินทร์</v>
          </cell>
          <cell r="D7597" t="str">
            <v>ต.บึง</v>
          </cell>
          <cell r="E7597" t="str">
            <v>โปรดระบุ</v>
          </cell>
        </row>
        <row r="7598">
          <cell r="C7598" t="str">
            <v>อ.เมืองสุรินทร์</v>
          </cell>
          <cell r="D7598" t="str">
            <v>ต.เทนมีย์</v>
          </cell>
          <cell r="E7598" t="str">
            <v>32000</v>
          </cell>
        </row>
        <row r="7599">
          <cell r="C7599" t="str">
            <v>อ.เมืองสุรินทร์</v>
          </cell>
          <cell r="D7599" t="str">
            <v>ต.เขวาสินรินทร์</v>
          </cell>
          <cell r="E7599" t="str">
            <v>โปรดระบุ</v>
          </cell>
        </row>
        <row r="7600">
          <cell r="C7600" t="str">
            <v>อ.เมืองสุรินทร์</v>
          </cell>
          <cell r="D7600" t="str">
            <v>ต.นาบัว</v>
          </cell>
          <cell r="E7600" t="str">
            <v>32000</v>
          </cell>
        </row>
        <row r="7601">
          <cell r="C7601" t="str">
            <v>อ.เมืองสุรินทร์</v>
          </cell>
          <cell r="D7601" t="str">
            <v>ต.เมืองที</v>
          </cell>
          <cell r="E7601" t="str">
            <v>32000</v>
          </cell>
        </row>
        <row r="7602">
          <cell r="C7602" t="str">
            <v>อ.เมืองสุรินทร์</v>
          </cell>
          <cell r="D7602" t="str">
            <v>ต.ราม</v>
          </cell>
          <cell r="E7602" t="str">
            <v>32000</v>
          </cell>
        </row>
        <row r="7603">
          <cell r="C7603" t="str">
            <v>อ.เมืองสุรินทร์</v>
          </cell>
          <cell r="D7603" t="str">
            <v>ต.บุฤาษี</v>
          </cell>
          <cell r="E7603" t="str">
            <v>32000</v>
          </cell>
        </row>
        <row r="7604">
          <cell r="C7604" t="str">
            <v>อ.เมืองสุรินทร์</v>
          </cell>
          <cell r="D7604" t="str">
            <v>ต.ตระแสง</v>
          </cell>
          <cell r="E7604" t="str">
            <v>32000</v>
          </cell>
        </row>
        <row r="7605">
          <cell r="C7605" t="str">
            <v>อ.เมืองสุรินทร์</v>
          </cell>
          <cell r="D7605" t="str">
            <v>ต.บ้านแร่</v>
          </cell>
          <cell r="E7605" t="str">
            <v>โปรดระบุ</v>
          </cell>
        </row>
        <row r="7606">
          <cell r="C7606" t="str">
            <v>อ.เมืองสุรินทร์</v>
          </cell>
          <cell r="D7606" t="str">
            <v>ต.ปราสาททอง</v>
          </cell>
          <cell r="E7606" t="str">
            <v>โปรดระบุ</v>
          </cell>
        </row>
        <row r="7607">
          <cell r="C7607" t="str">
            <v>อ.เมืองสุรินทร์</v>
          </cell>
          <cell r="D7607" t="str">
            <v>ต.แสลงพันธ์</v>
          </cell>
          <cell r="E7607" t="str">
            <v>32000</v>
          </cell>
        </row>
        <row r="7608">
          <cell r="C7608" t="str">
            <v>อ.เมืองสุรินทร์</v>
          </cell>
          <cell r="D7608" t="str">
            <v>ต.กาเกาะ</v>
          </cell>
          <cell r="E7608" t="str">
            <v>32000</v>
          </cell>
        </row>
        <row r="7609">
          <cell r="C7609" t="str">
            <v>อ.ชุมพลบุรี</v>
          </cell>
          <cell r="D7609" t="str">
            <v>ต.ชุมพลบุรี</v>
          </cell>
          <cell r="E7609" t="str">
            <v>32190</v>
          </cell>
        </row>
        <row r="7610">
          <cell r="C7610" t="str">
            <v>อ.ชุมพลบุรี</v>
          </cell>
          <cell r="D7610" t="str">
            <v>ต.นาหนองไผ่</v>
          </cell>
          <cell r="E7610" t="str">
            <v>32190</v>
          </cell>
        </row>
        <row r="7611">
          <cell r="C7611" t="str">
            <v>อ.ชุมพลบุรี</v>
          </cell>
          <cell r="D7611" t="str">
            <v>ต.ไพรขลา</v>
          </cell>
          <cell r="E7611" t="str">
            <v>32190</v>
          </cell>
        </row>
        <row r="7612">
          <cell r="C7612" t="str">
            <v>อ.ชุมพลบุรี</v>
          </cell>
          <cell r="D7612" t="str">
            <v>ต.ศรีณรงค์</v>
          </cell>
          <cell r="E7612" t="str">
            <v>32190</v>
          </cell>
        </row>
        <row r="7613">
          <cell r="C7613" t="str">
            <v>อ.ชุมพลบุรี</v>
          </cell>
          <cell r="D7613" t="str">
            <v>ต.ยะวึก</v>
          </cell>
          <cell r="E7613" t="str">
            <v>32190</v>
          </cell>
        </row>
        <row r="7614">
          <cell r="C7614" t="str">
            <v>อ.ชุมพลบุรี</v>
          </cell>
          <cell r="D7614" t="str">
            <v>ต.เมืองบัว</v>
          </cell>
          <cell r="E7614" t="str">
            <v>32190</v>
          </cell>
        </row>
        <row r="7615">
          <cell r="C7615" t="str">
            <v>อ.ชุมพลบุรี</v>
          </cell>
          <cell r="D7615" t="str">
            <v>ต.สระขุด</v>
          </cell>
          <cell r="E7615" t="str">
            <v>32190</v>
          </cell>
        </row>
        <row r="7616">
          <cell r="C7616" t="str">
            <v>อ.ชุมพลบุรี</v>
          </cell>
          <cell r="D7616" t="str">
            <v>ต.กระเบื้อง</v>
          </cell>
          <cell r="E7616" t="str">
            <v>32190</v>
          </cell>
        </row>
        <row r="7617">
          <cell r="C7617" t="str">
            <v>อ.ชุมพลบุรี</v>
          </cell>
          <cell r="D7617" t="str">
            <v>ต.หนองเรือ</v>
          </cell>
          <cell r="E7617" t="str">
            <v>32190</v>
          </cell>
        </row>
        <row r="7618">
          <cell r="C7618" t="str">
            <v>อ.ท่าตูม</v>
          </cell>
          <cell r="D7618" t="str">
            <v>ต.ท่าตูม</v>
          </cell>
          <cell r="E7618" t="str">
            <v>32120</v>
          </cell>
        </row>
        <row r="7619">
          <cell r="C7619" t="str">
            <v>อ.ท่าตูม</v>
          </cell>
          <cell r="D7619" t="str">
            <v>ต.กระโพ</v>
          </cell>
          <cell r="E7619" t="str">
            <v>32120</v>
          </cell>
        </row>
        <row r="7620">
          <cell r="C7620" t="str">
            <v>อ.ท่าตูม</v>
          </cell>
          <cell r="D7620" t="str">
            <v>ต.พรมเทพ</v>
          </cell>
          <cell r="E7620" t="str">
            <v>32120</v>
          </cell>
        </row>
        <row r="7621">
          <cell r="C7621" t="str">
            <v>อ.ท่าตูม</v>
          </cell>
          <cell r="D7621" t="str">
            <v>ต.โพนครก</v>
          </cell>
          <cell r="E7621" t="str">
            <v>32120</v>
          </cell>
        </row>
        <row r="7622">
          <cell r="C7622" t="str">
            <v>อ.ท่าตูม</v>
          </cell>
          <cell r="D7622" t="str">
            <v>ต.เมืองแก</v>
          </cell>
          <cell r="E7622" t="str">
            <v>32120</v>
          </cell>
        </row>
        <row r="7623">
          <cell r="C7623" t="str">
            <v>อ.ท่าตูม</v>
          </cell>
          <cell r="D7623" t="str">
            <v>ต.บะ</v>
          </cell>
          <cell r="E7623" t="str">
            <v>32120</v>
          </cell>
        </row>
        <row r="7624">
          <cell r="C7624" t="str">
            <v>อ.ท่าตูม</v>
          </cell>
          <cell r="D7624" t="str">
            <v>ต.หนองบัว</v>
          </cell>
          <cell r="E7624" t="str">
            <v>32120</v>
          </cell>
        </row>
        <row r="7625">
          <cell r="C7625" t="str">
            <v>อ.ท่าตูม</v>
          </cell>
          <cell r="D7625" t="str">
            <v>ต.บัวโคก</v>
          </cell>
          <cell r="E7625" t="str">
            <v>32120</v>
          </cell>
        </row>
        <row r="7626">
          <cell r="C7626" t="str">
            <v>อ.ท่าตูม</v>
          </cell>
          <cell r="D7626" t="str">
            <v>ต.หนองเมธี</v>
          </cell>
          <cell r="E7626" t="str">
            <v>32120</v>
          </cell>
        </row>
        <row r="7627">
          <cell r="C7627" t="str">
            <v>อ.ท่าตูม</v>
          </cell>
          <cell r="D7627" t="str">
            <v>ต.ทุ่งกุลา</v>
          </cell>
          <cell r="E7627" t="str">
            <v>32120</v>
          </cell>
        </row>
        <row r="7628">
          <cell r="C7628" t="str">
            <v>อ.จอมพระ</v>
          </cell>
          <cell r="D7628" t="str">
            <v>ต.จอมพระ</v>
          </cell>
          <cell r="E7628" t="str">
            <v>32180</v>
          </cell>
        </row>
        <row r="7629">
          <cell r="C7629" t="str">
            <v>อ.จอมพระ</v>
          </cell>
          <cell r="D7629" t="str">
            <v>ต.เมืองลีง</v>
          </cell>
          <cell r="E7629" t="str">
            <v>32180</v>
          </cell>
        </row>
        <row r="7630">
          <cell r="C7630" t="str">
            <v>อ.จอมพระ</v>
          </cell>
          <cell r="D7630" t="str">
            <v>ต.กระหาด</v>
          </cell>
          <cell r="E7630" t="str">
            <v>32180</v>
          </cell>
        </row>
        <row r="7631">
          <cell r="C7631" t="str">
            <v>อ.จอมพระ</v>
          </cell>
          <cell r="D7631" t="str">
            <v>ต.บุแกรง</v>
          </cell>
          <cell r="E7631" t="str">
            <v>32180</v>
          </cell>
        </row>
        <row r="7632">
          <cell r="C7632" t="str">
            <v>อ.จอมพระ</v>
          </cell>
          <cell r="D7632" t="str">
            <v>ต.หนองสนิท</v>
          </cell>
          <cell r="E7632" t="str">
            <v>32180</v>
          </cell>
        </row>
        <row r="7633">
          <cell r="C7633" t="str">
            <v>อ.จอมพระ</v>
          </cell>
          <cell r="D7633" t="str">
            <v>ต.บ้านผือ</v>
          </cell>
          <cell r="E7633" t="str">
            <v>32180</v>
          </cell>
        </row>
        <row r="7634">
          <cell r="C7634" t="str">
            <v>อ.จอมพระ</v>
          </cell>
          <cell r="D7634" t="str">
            <v>ต.ลุ่มระวี</v>
          </cell>
          <cell r="E7634" t="str">
            <v>32180</v>
          </cell>
        </row>
        <row r="7635">
          <cell r="C7635" t="str">
            <v>อ.จอมพระ</v>
          </cell>
          <cell r="D7635" t="str">
            <v>ต.ชุมแสง</v>
          </cell>
          <cell r="E7635" t="str">
            <v>32180</v>
          </cell>
        </row>
        <row r="7636">
          <cell r="C7636" t="str">
            <v>อ.จอมพระ</v>
          </cell>
          <cell r="D7636" t="str">
            <v>ต.เป็นสุข</v>
          </cell>
          <cell r="E7636" t="str">
            <v>32180</v>
          </cell>
        </row>
        <row r="7637">
          <cell r="C7637" t="str">
            <v>อ.ปราสาท</v>
          </cell>
          <cell r="D7637" t="str">
            <v>ต.กังแอน</v>
          </cell>
          <cell r="E7637" t="str">
            <v>32140</v>
          </cell>
        </row>
        <row r="7638">
          <cell r="C7638" t="str">
            <v>อ.ปราสาท</v>
          </cell>
          <cell r="D7638" t="str">
            <v>ต.ทมอ</v>
          </cell>
          <cell r="E7638" t="str">
            <v>32140</v>
          </cell>
        </row>
        <row r="7639">
          <cell r="C7639" t="str">
            <v>อ.ปราสาท</v>
          </cell>
          <cell r="D7639" t="str">
            <v>ต.ไพล</v>
          </cell>
          <cell r="E7639" t="str">
            <v>32140</v>
          </cell>
        </row>
        <row r="7640">
          <cell r="C7640" t="str">
            <v>อ.ปราสาท</v>
          </cell>
          <cell r="D7640" t="str">
            <v>ต.ปรือ</v>
          </cell>
          <cell r="E7640" t="str">
            <v>32140</v>
          </cell>
        </row>
        <row r="7641">
          <cell r="C7641" t="str">
            <v>อ.ปราสาท</v>
          </cell>
          <cell r="D7641" t="str">
            <v>ต.ทุ่งมน</v>
          </cell>
          <cell r="E7641" t="str">
            <v>32140</v>
          </cell>
        </row>
        <row r="7642">
          <cell r="C7642" t="str">
            <v>อ.ปราสาท</v>
          </cell>
          <cell r="D7642" t="str">
            <v>ต.ตาเบา</v>
          </cell>
          <cell r="E7642" t="str">
            <v>32140</v>
          </cell>
        </row>
        <row r="7643">
          <cell r="C7643" t="str">
            <v>อ.ปราสาท</v>
          </cell>
          <cell r="D7643" t="str">
            <v>ต.หนองใหญ่</v>
          </cell>
          <cell r="E7643" t="str">
            <v>32140</v>
          </cell>
        </row>
        <row r="7644">
          <cell r="C7644" t="str">
            <v>อ.ปราสาท</v>
          </cell>
          <cell r="D7644" t="str">
            <v>ต.โคกยาง</v>
          </cell>
          <cell r="E7644" t="str">
            <v>32140</v>
          </cell>
        </row>
        <row r="7645">
          <cell r="C7645" t="str">
            <v>อ.ปราสาท</v>
          </cell>
          <cell r="D7645" t="str">
            <v>ต.โคกสะอาด</v>
          </cell>
          <cell r="E7645" t="str">
            <v>32140</v>
          </cell>
        </row>
        <row r="7646">
          <cell r="C7646" t="str">
            <v>อ.ปราสาท</v>
          </cell>
          <cell r="D7646" t="str">
            <v>ต.บ้านไทร</v>
          </cell>
          <cell r="E7646" t="str">
            <v>32140</v>
          </cell>
        </row>
        <row r="7647">
          <cell r="C7647" t="str">
            <v>อ.ปราสาท</v>
          </cell>
          <cell r="D7647" t="str">
            <v>ต.โชคนาสาม</v>
          </cell>
          <cell r="E7647" t="str">
            <v>32140</v>
          </cell>
        </row>
        <row r="7648">
          <cell r="C7648" t="str">
            <v>อ.ปราสาท</v>
          </cell>
          <cell r="D7648" t="str">
            <v>ต.เชื้อเพลิง</v>
          </cell>
          <cell r="E7648" t="str">
            <v>32140</v>
          </cell>
        </row>
        <row r="7649">
          <cell r="C7649" t="str">
            <v>อ.ปราสาท</v>
          </cell>
          <cell r="D7649" t="str">
            <v>ต.ปราสาททนง</v>
          </cell>
          <cell r="E7649" t="str">
            <v>32140</v>
          </cell>
        </row>
        <row r="7650">
          <cell r="C7650" t="str">
            <v>อ.ปราสาท</v>
          </cell>
          <cell r="D7650" t="str">
            <v>ต.ตานี</v>
          </cell>
          <cell r="E7650" t="str">
            <v>32140</v>
          </cell>
        </row>
        <row r="7651">
          <cell r="C7651" t="str">
            <v>อ.ปราสาท</v>
          </cell>
          <cell r="D7651" t="str">
            <v>ต.บ้านพลวง</v>
          </cell>
          <cell r="E7651" t="str">
            <v>32140</v>
          </cell>
        </row>
        <row r="7652">
          <cell r="C7652" t="str">
            <v>อ.ปราสาท</v>
          </cell>
          <cell r="D7652" t="str">
            <v>ต.กันตวจระมวล</v>
          </cell>
          <cell r="E7652" t="str">
            <v>32140</v>
          </cell>
        </row>
        <row r="7653">
          <cell r="C7653" t="str">
            <v>อ.ปราสาท</v>
          </cell>
          <cell r="D7653" t="str">
            <v>ต.สมุด</v>
          </cell>
          <cell r="E7653" t="str">
            <v>32140</v>
          </cell>
        </row>
        <row r="7654">
          <cell r="C7654" t="str">
            <v>อ.ปราสาท</v>
          </cell>
          <cell r="D7654" t="str">
            <v>ต.ประทัดบุ</v>
          </cell>
          <cell r="E7654" t="str">
            <v>32140</v>
          </cell>
        </row>
        <row r="7655">
          <cell r="C7655" t="str">
            <v>อ.ปราสาท</v>
          </cell>
          <cell r="D7655" t="str">
            <v>ต.ด่าน</v>
          </cell>
          <cell r="E7655" t="str">
            <v>โปรดระบุ</v>
          </cell>
        </row>
        <row r="7656">
          <cell r="C7656" t="str">
            <v>อ.ปราสาท</v>
          </cell>
          <cell r="D7656" t="str">
            <v>ต.คูตัน</v>
          </cell>
          <cell r="E7656" t="str">
            <v>โปรดระบุ</v>
          </cell>
        </row>
        <row r="7657">
          <cell r="C7657" t="str">
            <v>อ.ปราสาท</v>
          </cell>
          <cell r="D7657" t="str">
            <v>ต.โคกกลาง</v>
          </cell>
          <cell r="E7657" t="str">
            <v>โปรดระบุ</v>
          </cell>
        </row>
        <row r="7658">
          <cell r="C7658" t="str">
            <v>อ.ปราสาท</v>
          </cell>
          <cell r="D7658" t="str">
            <v>ต.บักได</v>
          </cell>
          <cell r="E7658" t="str">
            <v>โปรดระบุ</v>
          </cell>
        </row>
        <row r="7659">
          <cell r="C7659" t="str">
            <v>อ.ปราสาท</v>
          </cell>
          <cell r="D7659" t="str">
            <v>ต.กาบเชิง</v>
          </cell>
          <cell r="E7659" t="str">
            <v>โปรดระบุ</v>
          </cell>
        </row>
        <row r="7660">
          <cell r="C7660" t="str">
            <v>อ.กาบเชิง</v>
          </cell>
          <cell r="D7660" t="str">
            <v>ต.กาบเชิง</v>
          </cell>
          <cell r="E7660" t="str">
            <v>32210</v>
          </cell>
        </row>
        <row r="7661">
          <cell r="C7661" t="str">
            <v>อ.กาบเชิง</v>
          </cell>
          <cell r="D7661" t="str">
            <v>ต.บักได</v>
          </cell>
          <cell r="E7661" t="str">
            <v>โปรดระบุ</v>
          </cell>
        </row>
        <row r="7662">
          <cell r="C7662" t="str">
            <v>อ.กาบเชิง</v>
          </cell>
          <cell r="D7662" t="str">
            <v>ต.โคกกลาง</v>
          </cell>
          <cell r="E7662" t="str">
            <v>โปรดระบุ</v>
          </cell>
        </row>
        <row r="7663">
          <cell r="C7663" t="str">
            <v>อ.กาบเชิง</v>
          </cell>
          <cell r="D7663" t="str">
            <v>ต.คูตัน</v>
          </cell>
          <cell r="E7663" t="str">
            <v>32210</v>
          </cell>
        </row>
        <row r="7664">
          <cell r="C7664" t="str">
            <v>อ.กาบเชิง</v>
          </cell>
          <cell r="D7664" t="str">
            <v>ต.ด่าน</v>
          </cell>
          <cell r="E7664" t="str">
            <v>32210</v>
          </cell>
        </row>
        <row r="7665">
          <cell r="C7665" t="str">
            <v>อ.กาบเชิง</v>
          </cell>
          <cell r="D7665" t="str">
            <v>ต.แนงมุด</v>
          </cell>
          <cell r="E7665" t="str">
            <v>32210</v>
          </cell>
        </row>
        <row r="7666">
          <cell r="C7666" t="str">
            <v>อ.กาบเชิง</v>
          </cell>
          <cell r="D7666" t="str">
            <v>ต.โคกตะเคียน</v>
          </cell>
          <cell r="E7666" t="str">
            <v>32210</v>
          </cell>
        </row>
        <row r="7667">
          <cell r="C7667" t="str">
            <v>อ.กาบเชิง</v>
          </cell>
          <cell r="D7667" t="str">
            <v>ต.ตาเมียง</v>
          </cell>
          <cell r="E7667" t="str">
            <v>โปรดระบุ</v>
          </cell>
        </row>
        <row r="7668">
          <cell r="C7668" t="str">
            <v>อ.กาบเชิง</v>
          </cell>
          <cell r="D7668" t="str">
            <v>ต.จีกแดก</v>
          </cell>
          <cell r="E7668" t="str">
            <v>โปรดระบุ</v>
          </cell>
        </row>
        <row r="7669">
          <cell r="C7669" t="str">
            <v>อ.กาบเชิง</v>
          </cell>
          <cell r="D7669" t="str">
            <v>ต.ตะเคียน</v>
          </cell>
          <cell r="E7669" t="str">
            <v>32210</v>
          </cell>
        </row>
        <row r="7670">
          <cell r="C7670" t="str">
            <v>อ.รัตนบุรี</v>
          </cell>
          <cell r="D7670" t="str">
            <v>ต.รัตนบุรี</v>
          </cell>
          <cell r="E7670" t="str">
            <v>32130</v>
          </cell>
        </row>
        <row r="7671">
          <cell r="C7671" t="str">
            <v>อ.รัตนบุรี</v>
          </cell>
          <cell r="D7671" t="str">
            <v>ต.ธาตุ</v>
          </cell>
          <cell r="E7671" t="str">
            <v>32130</v>
          </cell>
        </row>
        <row r="7672">
          <cell r="C7672" t="str">
            <v>อ.รัตนบุรี</v>
          </cell>
          <cell r="D7672" t="str">
            <v>ต.แก</v>
          </cell>
          <cell r="E7672" t="str">
            <v>32130</v>
          </cell>
        </row>
        <row r="7673">
          <cell r="C7673" t="str">
            <v>อ.รัตนบุรี</v>
          </cell>
          <cell r="D7673" t="str">
            <v>ต.ดอนแรด</v>
          </cell>
          <cell r="E7673" t="str">
            <v>32130</v>
          </cell>
        </row>
        <row r="7674">
          <cell r="C7674" t="str">
            <v>อ.รัตนบุรี</v>
          </cell>
          <cell r="D7674" t="str">
            <v>ต.หนองบัวทอง</v>
          </cell>
          <cell r="E7674" t="str">
            <v>32130</v>
          </cell>
        </row>
        <row r="7675">
          <cell r="C7675" t="str">
            <v>อ.รัตนบุรี</v>
          </cell>
          <cell r="D7675" t="str">
            <v>ต.หนองบัวบาน</v>
          </cell>
          <cell r="E7675" t="str">
            <v>32130</v>
          </cell>
        </row>
        <row r="7676">
          <cell r="C7676" t="str">
            <v>อ.รัตนบุรี</v>
          </cell>
          <cell r="D7676" t="str">
            <v>ต.หนองหลวง</v>
          </cell>
          <cell r="E7676" t="str">
            <v>โปรดระบุ</v>
          </cell>
        </row>
        <row r="7677">
          <cell r="C7677" t="str">
            <v>อ.รัตนบุรี</v>
          </cell>
          <cell r="D7677" t="str">
            <v>ต.หนองเทพ</v>
          </cell>
          <cell r="E7677" t="str">
            <v>โปรดระบุ</v>
          </cell>
        </row>
        <row r="7678">
          <cell r="C7678" t="str">
            <v>อ.รัตนบุรี</v>
          </cell>
          <cell r="D7678" t="str">
            <v>ต.ไผ่</v>
          </cell>
          <cell r="E7678" t="str">
            <v>32130</v>
          </cell>
        </row>
        <row r="7679">
          <cell r="C7679" t="str">
            <v>อ.รัตนบุรี</v>
          </cell>
          <cell r="D7679" t="str">
            <v>ต.โนน</v>
          </cell>
          <cell r="E7679" t="str">
            <v>โปรดระบุ</v>
          </cell>
        </row>
        <row r="7680">
          <cell r="C7680" t="str">
            <v>อ.รัตนบุรี</v>
          </cell>
          <cell r="D7680" t="str">
            <v>ต.เบิด</v>
          </cell>
          <cell r="E7680" t="str">
            <v>32130</v>
          </cell>
        </row>
        <row r="7681">
          <cell r="C7681" t="str">
            <v>อ.รัตนบุรี</v>
          </cell>
          <cell r="D7681" t="str">
            <v>ต.ระเวียง</v>
          </cell>
          <cell r="E7681" t="str">
            <v>โปรดระบุ</v>
          </cell>
        </row>
        <row r="7682">
          <cell r="C7682" t="str">
            <v>อ.รัตนบุรี</v>
          </cell>
          <cell r="D7682" t="str">
            <v>ต.น้ำเขียว</v>
          </cell>
          <cell r="E7682" t="str">
            <v>32130</v>
          </cell>
        </row>
        <row r="7683">
          <cell r="C7683" t="str">
            <v>อ.รัตนบุรี</v>
          </cell>
          <cell r="D7683" t="str">
            <v>ต.กุดขาคีม</v>
          </cell>
          <cell r="E7683" t="str">
            <v>32130</v>
          </cell>
        </row>
        <row r="7684">
          <cell r="C7684" t="str">
            <v>อ.รัตนบุรี</v>
          </cell>
          <cell r="D7684" t="str">
            <v>ต.ยางสว่าง</v>
          </cell>
          <cell r="E7684" t="str">
            <v>32130</v>
          </cell>
        </row>
        <row r="7685">
          <cell r="C7685" t="str">
            <v>อ.รัตนบุรี</v>
          </cell>
          <cell r="D7685" t="str">
            <v>ต.ทับใหญ่</v>
          </cell>
          <cell r="E7685" t="str">
            <v>32130</v>
          </cell>
        </row>
        <row r="7686">
          <cell r="C7686" t="str">
            <v>อ.รัตนบุรี</v>
          </cell>
          <cell r="D7686" t="str">
            <v>ต.คำผง</v>
          </cell>
          <cell r="E7686" t="str">
            <v>โปรดระบุ</v>
          </cell>
        </row>
        <row r="7687">
          <cell r="C7687" t="str">
            <v>อ.รัตนบุรี</v>
          </cell>
          <cell r="D7687" t="str">
            <v>ต.สนม</v>
          </cell>
          <cell r="E7687" t="str">
            <v>โปรดระบุ</v>
          </cell>
        </row>
        <row r="7688">
          <cell r="C7688" t="str">
            <v>อ.รัตนบุรี</v>
          </cell>
          <cell r="D7688" t="str">
            <v>ต.หนองระฆัง</v>
          </cell>
          <cell r="E7688" t="str">
            <v>โปรดระบุ</v>
          </cell>
        </row>
        <row r="7689">
          <cell r="C7689" t="str">
            <v>อ.รัตนบุรี</v>
          </cell>
          <cell r="D7689" t="str">
            <v>ต.นานวน</v>
          </cell>
          <cell r="E7689" t="str">
            <v>โปรดระบุ</v>
          </cell>
        </row>
        <row r="7690">
          <cell r="C7690" t="str">
            <v>อ.รัตนบุรี</v>
          </cell>
          <cell r="D7690" t="str">
            <v>ต.โพนโก</v>
          </cell>
          <cell r="E7690" t="str">
            <v>โปรดระบุ</v>
          </cell>
        </row>
        <row r="7691">
          <cell r="C7691" t="str">
            <v>อ.รัตนบุรี</v>
          </cell>
          <cell r="D7691" t="str">
            <v>ต.แคน</v>
          </cell>
          <cell r="E7691" t="str">
            <v>โปรดระบุ</v>
          </cell>
        </row>
        <row r="7692">
          <cell r="C7692" t="str">
            <v>อ.สนม</v>
          </cell>
          <cell r="D7692" t="str">
            <v>ต.สนม</v>
          </cell>
          <cell r="E7692" t="str">
            <v>32160</v>
          </cell>
        </row>
        <row r="7693">
          <cell r="C7693" t="str">
            <v>อ.สนม</v>
          </cell>
          <cell r="D7693" t="str">
            <v>ต.โพนโก</v>
          </cell>
          <cell r="E7693" t="str">
            <v>32160</v>
          </cell>
        </row>
        <row r="7694">
          <cell r="C7694" t="str">
            <v>อ.สนม</v>
          </cell>
          <cell r="D7694" t="str">
            <v>ต.หนองระฆัง</v>
          </cell>
          <cell r="E7694" t="str">
            <v>32160</v>
          </cell>
        </row>
        <row r="7695">
          <cell r="C7695" t="str">
            <v>อ.สนม</v>
          </cell>
          <cell r="D7695" t="str">
            <v>ต.นานวน</v>
          </cell>
          <cell r="E7695" t="str">
            <v>32160</v>
          </cell>
        </row>
        <row r="7696">
          <cell r="C7696" t="str">
            <v>อ.สนม</v>
          </cell>
          <cell r="D7696" t="str">
            <v>ต.แคน</v>
          </cell>
          <cell r="E7696" t="str">
            <v>32160</v>
          </cell>
        </row>
        <row r="7697">
          <cell r="C7697" t="str">
            <v>อ.สนม</v>
          </cell>
          <cell r="D7697" t="str">
            <v>ต.หัวงัว</v>
          </cell>
          <cell r="E7697" t="str">
            <v>32160</v>
          </cell>
        </row>
        <row r="7698">
          <cell r="C7698" t="str">
            <v>อ.สนม</v>
          </cell>
          <cell r="D7698" t="str">
            <v>ต.หนองอียอ</v>
          </cell>
          <cell r="E7698" t="str">
            <v>32160</v>
          </cell>
        </row>
        <row r="7699">
          <cell r="C7699" t="str">
            <v>อ.ศีขรภูมิ</v>
          </cell>
          <cell r="D7699" t="str">
            <v>ต.ระแงง</v>
          </cell>
          <cell r="E7699" t="str">
            <v>32110</v>
          </cell>
        </row>
        <row r="7700">
          <cell r="C7700" t="str">
            <v>อ.ศีขรภูมิ</v>
          </cell>
          <cell r="D7700" t="str">
            <v>ต.ตรึม</v>
          </cell>
          <cell r="E7700" t="str">
            <v>32110</v>
          </cell>
        </row>
        <row r="7701">
          <cell r="C7701" t="str">
            <v>อ.ศีขรภูมิ</v>
          </cell>
          <cell r="D7701" t="str">
            <v>ต.จารพัต</v>
          </cell>
          <cell r="E7701" t="str">
            <v>32110</v>
          </cell>
        </row>
        <row r="7702">
          <cell r="C7702" t="str">
            <v>อ.ศีขรภูมิ</v>
          </cell>
          <cell r="D7702" t="str">
            <v>ต.ยาง</v>
          </cell>
          <cell r="E7702" t="str">
            <v>32110</v>
          </cell>
        </row>
        <row r="7703">
          <cell r="C7703" t="str">
            <v>อ.ศีขรภูมิ</v>
          </cell>
          <cell r="D7703" t="str">
            <v>ต.แตล</v>
          </cell>
          <cell r="E7703" t="str">
            <v>32110</v>
          </cell>
        </row>
        <row r="7704">
          <cell r="C7704" t="str">
            <v>อ.ศีขรภูมิ</v>
          </cell>
          <cell r="D7704" t="str">
            <v>ต.หนองบัว</v>
          </cell>
          <cell r="E7704" t="str">
            <v>32110</v>
          </cell>
        </row>
        <row r="7705">
          <cell r="C7705" t="str">
            <v>อ.ศีขรภูมิ</v>
          </cell>
          <cell r="D7705" t="str">
            <v>ต.คาละแมะ</v>
          </cell>
          <cell r="E7705" t="str">
            <v>32110</v>
          </cell>
        </row>
        <row r="7706">
          <cell r="C7706" t="str">
            <v>อ.ศีขรภูมิ</v>
          </cell>
          <cell r="D7706" t="str">
            <v>ต.หนองเหล็ก</v>
          </cell>
          <cell r="E7706" t="str">
            <v>32110</v>
          </cell>
        </row>
        <row r="7707">
          <cell r="C7707" t="str">
            <v>อ.ศีขรภูมิ</v>
          </cell>
          <cell r="D7707" t="str">
            <v>ต.หนองขวาว</v>
          </cell>
          <cell r="E7707" t="str">
            <v>32110</v>
          </cell>
        </row>
        <row r="7708">
          <cell r="C7708" t="str">
            <v>อ.ศีขรภูมิ</v>
          </cell>
          <cell r="D7708" t="str">
            <v>ต.ช่างปี่</v>
          </cell>
          <cell r="E7708" t="str">
            <v>32110</v>
          </cell>
        </row>
        <row r="7709">
          <cell r="C7709" t="str">
            <v>อ.ศีขรภูมิ</v>
          </cell>
          <cell r="D7709" t="str">
            <v>ต.กุดหวาย</v>
          </cell>
          <cell r="E7709" t="str">
            <v>32110</v>
          </cell>
        </row>
        <row r="7710">
          <cell r="C7710" t="str">
            <v>อ.ศีขรภูมิ</v>
          </cell>
          <cell r="D7710" t="str">
            <v>ต.ขวาวใหญ่</v>
          </cell>
          <cell r="E7710" t="str">
            <v>32110</v>
          </cell>
        </row>
        <row r="7711">
          <cell r="C7711" t="str">
            <v>อ.ศีขรภูมิ</v>
          </cell>
          <cell r="D7711" t="str">
            <v>ต.นารุ่ง</v>
          </cell>
          <cell r="E7711" t="str">
            <v>32110</v>
          </cell>
        </row>
        <row r="7712">
          <cell r="C7712" t="str">
            <v>อ.ศีขรภูมิ</v>
          </cell>
          <cell r="D7712" t="str">
            <v>ต.ตรมไพร</v>
          </cell>
          <cell r="E7712" t="str">
            <v>32110</v>
          </cell>
        </row>
        <row r="7713">
          <cell r="C7713" t="str">
            <v>อ.ศีขรภูมิ</v>
          </cell>
          <cell r="D7713" t="str">
            <v>ต.ผักไหม</v>
          </cell>
          <cell r="E7713" t="str">
            <v>32110</v>
          </cell>
        </row>
        <row r="7714">
          <cell r="C7714" t="str">
            <v>อ.สังขะ</v>
          </cell>
          <cell r="D7714" t="str">
            <v>ต.สังขะ</v>
          </cell>
          <cell r="E7714" t="str">
            <v>32150</v>
          </cell>
        </row>
        <row r="7715">
          <cell r="C7715" t="str">
            <v>อ.สังขะ</v>
          </cell>
          <cell r="D7715" t="str">
            <v>ต.ขอนแตก</v>
          </cell>
          <cell r="E7715" t="str">
            <v>32150</v>
          </cell>
        </row>
        <row r="7716">
          <cell r="C7716" t="str">
            <v>อ.สังขะ</v>
          </cell>
          <cell r="D7716" t="str">
            <v>ต.ณรงค์</v>
          </cell>
          <cell r="E7716" t="str">
            <v>โปรดระบุ</v>
          </cell>
        </row>
        <row r="7717">
          <cell r="C7717" t="str">
            <v>อ.สังขะ</v>
          </cell>
          <cell r="D7717" t="str">
            <v>ต.แจนแวน</v>
          </cell>
          <cell r="E7717" t="str">
            <v>โปรดระบุ</v>
          </cell>
        </row>
        <row r="7718">
          <cell r="C7718" t="str">
            <v>อ.สังขะ</v>
          </cell>
          <cell r="D7718" t="str">
            <v>ต.ตรวจ</v>
          </cell>
          <cell r="E7718" t="str">
            <v>โปรดระบุ</v>
          </cell>
        </row>
        <row r="7719">
          <cell r="C7719" t="str">
            <v>อ.สังขะ</v>
          </cell>
          <cell r="D7719" t="str">
            <v>ต.ดม</v>
          </cell>
          <cell r="E7719" t="str">
            <v>32150</v>
          </cell>
        </row>
        <row r="7720">
          <cell r="C7720" t="str">
            <v>อ.สังขะ</v>
          </cell>
          <cell r="D7720" t="str">
            <v>ต.พระแก้ว</v>
          </cell>
          <cell r="E7720" t="str">
            <v>32150</v>
          </cell>
        </row>
        <row r="7721">
          <cell r="C7721" t="str">
            <v>อ.สังขะ</v>
          </cell>
          <cell r="D7721" t="str">
            <v>ต.บ้านจารย์</v>
          </cell>
          <cell r="E7721" t="str">
            <v>32150</v>
          </cell>
        </row>
        <row r="7722">
          <cell r="C7722" t="str">
            <v>อ.สังขะ</v>
          </cell>
          <cell r="D7722" t="str">
            <v>ต.กระเทียม</v>
          </cell>
          <cell r="E7722" t="str">
            <v>32150</v>
          </cell>
        </row>
        <row r="7723">
          <cell r="C7723" t="str">
            <v>อ.สังขะ</v>
          </cell>
          <cell r="D7723" t="str">
            <v>ต.สะกาด</v>
          </cell>
          <cell r="E7723" t="str">
            <v>32150</v>
          </cell>
        </row>
        <row r="7724">
          <cell r="C7724" t="str">
            <v>อ.สังขะ</v>
          </cell>
          <cell r="D7724" t="str">
            <v>ต.ตาตุม</v>
          </cell>
          <cell r="E7724" t="str">
            <v>32150</v>
          </cell>
        </row>
        <row r="7725">
          <cell r="C7725" t="str">
            <v>อ.สังขะ</v>
          </cell>
          <cell r="D7725" t="str">
            <v>ต.ทับทัน</v>
          </cell>
          <cell r="E7725" t="str">
            <v>32150</v>
          </cell>
        </row>
        <row r="7726">
          <cell r="C7726" t="str">
            <v>อ.สังขะ</v>
          </cell>
          <cell r="D7726" t="str">
            <v>ต.ตาคง</v>
          </cell>
          <cell r="E7726" t="str">
            <v>32150</v>
          </cell>
        </row>
        <row r="7727">
          <cell r="C7727" t="str">
            <v>อ.สังขะ</v>
          </cell>
          <cell r="D7727" t="str">
            <v>ต.ศรีสุข</v>
          </cell>
          <cell r="E7727" t="str">
            <v>โปรดระบุ</v>
          </cell>
        </row>
        <row r="7728">
          <cell r="C7728" t="str">
            <v>อ.สังขะ</v>
          </cell>
          <cell r="D7728" t="str">
            <v>ต.บ้านชบ</v>
          </cell>
          <cell r="E7728" t="str">
            <v>32150</v>
          </cell>
        </row>
        <row r="7729">
          <cell r="C7729" t="str">
            <v>อ.สังขะ</v>
          </cell>
          <cell r="D7729" t="str">
            <v>ต.หนองแวง</v>
          </cell>
          <cell r="E7729" t="str">
            <v>โปรดระบุ</v>
          </cell>
        </row>
        <row r="7730">
          <cell r="C7730" t="str">
            <v>อ.สังขะ</v>
          </cell>
          <cell r="D7730" t="str">
            <v>ต.เทพรักษา</v>
          </cell>
          <cell r="E7730" t="str">
            <v>32150</v>
          </cell>
        </row>
        <row r="7731">
          <cell r="C7731" t="str">
            <v>อ.สังขะ</v>
          </cell>
          <cell r="D7731" t="str">
            <v>ต.คูตัน</v>
          </cell>
          <cell r="E7731" t="str">
            <v>โปรดระบุ</v>
          </cell>
        </row>
        <row r="7732">
          <cell r="C7732" t="str">
            <v>อ.สังขะ</v>
          </cell>
          <cell r="D7732" t="str">
            <v>ต.ด่าน</v>
          </cell>
          <cell r="E7732" t="str">
            <v>โปรดระบุ</v>
          </cell>
        </row>
        <row r="7733">
          <cell r="C7733" t="str">
            <v>อ.ลำดวน</v>
          </cell>
          <cell r="D7733" t="str">
            <v>ต.ลำดวน</v>
          </cell>
          <cell r="E7733" t="str">
            <v>32220</v>
          </cell>
        </row>
        <row r="7734">
          <cell r="C7734" t="str">
            <v>อ.ลำดวน</v>
          </cell>
          <cell r="D7734" t="str">
            <v>ต.โชคเหนือ</v>
          </cell>
          <cell r="E7734" t="str">
            <v>32220</v>
          </cell>
        </row>
        <row r="7735">
          <cell r="C7735" t="str">
            <v>อ.ลำดวน</v>
          </cell>
          <cell r="D7735" t="str">
            <v>ต.อู่โลก</v>
          </cell>
          <cell r="E7735" t="str">
            <v>32220</v>
          </cell>
        </row>
        <row r="7736">
          <cell r="C7736" t="str">
            <v>อ.ลำดวน</v>
          </cell>
          <cell r="D7736" t="str">
            <v>ต.ตรำดม</v>
          </cell>
          <cell r="E7736" t="str">
            <v>32220</v>
          </cell>
        </row>
        <row r="7737">
          <cell r="C7737" t="str">
            <v>อ.ลำดวน</v>
          </cell>
          <cell r="D7737" t="str">
            <v>ต.ตระเปียงเตีย</v>
          </cell>
          <cell r="E7737" t="str">
            <v>32220</v>
          </cell>
        </row>
        <row r="7738">
          <cell r="C7738" t="str">
            <v>อ.สำโรงทาบ</v>
          </cell>
          <cell r="D7738" t="str">
            <v>ต.สำโรงทาบ</v>
          </cell>
          <cell r="E7738" t="str">
            <v>32170</v>
          </cell>
        </row>
        <row r="7739">
          <cell r="C7739" t="str">
            <v>อ.สำโรงทาบ</v>
          </cell>
          <cell r="D7739" t="str">
            <v>ต.หนองไผ่ล้อม</v>
          </cell>
          <cell r="E7739" t="str">
            <v>32170</v>
          </cell>
        </row>
        <row r="7740">
          <cell r="C7740" t="str">
            <v>อ.สำโรงทาบ</v>
          </cell>
          <cell r="D7740" t="str">
            <v>ต.กระออม</v>
          </cell>
          <cell r="E7740" t="str">
            <v>32170</v>
          </cell>
        </row>
        <row r="7741">
          <cell r="C7741" t="str">
            <v>อ.สำโรงทาบ</v>
          </cell>
          <cell r="D7741" t="str">
            <v>ต.หนองฮะ</v>
          </cell>
          <cell r="E7741" t="str">
            <v>32170</v>
          </cell>
        </row>
        <row r="7742">
          <cell r="C7742" t="str">
            <v>อ.สำโรงทาบ</v>
          </cell>
          <cell r="D7742" t="str">
            <v>ต.ศรีสุข</v>
          </cell>
          <cell r="E7742" t="str">
            <v>32170</v>
          </cell>
        </row>
        <row r="7743">
          <cell r="C7743" t="str">
            <v>อ.สำโรงทาบ</v>
          </cell>
          <cell r="D7743" t="str">
            <v>ต.เกาะแก้ว</v>
          </cell>
          <cell r="E7743" t="str">
            <v>32170</v>
          </cell>
        </row>
        <row r="7744">
          <cell r="C7744" t="str">
            <v>อ.สำโรงทาบ</v>
          </cell>
          <cell r="D7744" t="str">
            <v>ต.หมื่นศรี</v>
          </cell>
          <cell r="E7744" t="str">
            <v>32170</v>
          </cell>
        </row>
        <row r="7745">
          <cell r="C7745" t="str">
            <v>อ.สำโรงทาบ</v>
          </cell>
          <cell r="D7745" t="str">
            <v>ต.เสม็จ</v>
          </cell>
          <cell r="E7745" t="str">
            <v>32170</v>
          </cell>
        </row>
        <row r="7746">
          <cell r="C7746" t="str">
            <v>อ.สำโรงทาบ</v>
          </cell>
          <cell r="D7746" t="str">
            <v>ต.สะโน</v>
          </cell>
          <cell r="E7746" t="str">
            <v>32170</v>
          </cell>
        </row>
        <row r="7747">
          <cell r="C7747" t="str">
            <v>อ.สำโรงทาบ</v>
          </cell>
          <cell r="D7747" t="str">
            <v>ต.ประดู่</v>
          </cell>
          <cell r="E7747" t="str">
            <v>32170</v>
          </cell>
        </row>
        <row r="7748">
          <cell r="C7748" t="str">
            <v>อ.บัวเชด</v>
          </cell>
          <cell r="D7748" t="str">
            <v>ต.บัวเชด</v>
          </cell>
          <cell r="E7748" t="str">
            <v>32230</v>
          </cell>
        </row>
        <row r="7749">
          <cell r="C7749" t="str">
            <v>อ.บัวเชด</v>
          </cell>
          <cell r="D7749" t="str">
            <v>ต.สะเดา</v>
          </cell>
          <cell r="E7749" t="str">
            <v>32230</v>
          </cell>
        </row>
        <row r="7750">
          <cell r="C7750" t="str">
            <v>อ.บัวเชด</v>
          </cell>
          <cell r="D7750" t="str">
            <v>ต.จรัส</v>
          </cell>
          <cell r="E7750" t="str">
            <v>32230</v>
          </cell>
        </row>
        <row r="7751">
          <cell r="C7751" t="str">
            <v>อ.บัวเชด</v>
          </cell>
          <cell r="D7751" t="str">
            <v>ต.ตาวัง</v>
          </cell>
          <cell r="E7751" t="str">
            <v>32230</v>
          </cell>
        </row>
        <row r="7752">
          <cell r="C7752" t="str">
            <v>อ.บัวเชด</v>
          </cell>
          <cell r="D7752" t="str">
            <v>ต.อาโพน</v>
          </cell>
          <cell r="E7752" t="str">
            <v>32230</v>
          </cell>
        </row>
        <row r="7753">
          <cell r="C7753" t="str">
            <v>อ.บัวเชด</v>
          </cell>
          <cell r="D7753" t="str">
            <v>ต.สำเภาลูน</v>
          </cell>
          <cell r="E7753" t="str">
            <v>32230</v>
          </cell>
        </row>
        <row r="7754">
          <cell r="C7754" t="str">
            <v>อ.พนมดงรัก</v>
          </cell>
          <cell r="D7754" t="str">
            <v>ต.บักได</v>
          </cell>
          <cell r="E7754" t="str">
            <v>32140</v>
          </cell>
        </row>
        <row r="7755">
          <cell r="C7755" t="str">
            <v>อ.พนมดงรัก</v>
          </cell>
          <cell r="D7755" t="str">
            <v>ต.โคกกลาง</v>
          </cell>
          <cell r="E7755" t="str">
            <v>32140</v>
          </cell>
        </row>
        <row r="7756">
          <cell r="C7756" t="str">
            <v>อ.พนมดงรัก</v>
          </cell>
          <cell r="D7756" t="str">
            <v>ต.จีกแดก</v>
          </cell>
          <cell r="E7756" t="str">
            <v>32140</v>
          </cell>
        </row>
        <row r="7757">
          <cell r="C7757" t="str">
            <v>อ.พนมดงรัก</v>
          </cell>
          <cell r="D7757" t="str">
            <v>ต.ตาเมียง</v>
          </cell>
          <cell r="E7757" t="str">
            <v>32140</v>
          </cell>
        </row>
        <row r="7758">
          <cell r="C7758" t="str">
            <v>อ.ศรีณรงค์</v>
          </cell>
          <cell r="D7758" t="str">
            <v>ต.ณรงค์</v>
          </cell>
          <cell r="E7758" t="str">
            <v>32150</v>
          </cell>
        </row>
        <row r="7759">
          <cell r="C7759" t="str">
            <v>อ.ศรีณรงค์</v>
          </cell>
          <cell r="D7759" t="str">
            <v>ต.แจนแวน</v>
          </cell>
          <cell r="E7759" t="str">
            <v>32150</v>
          </cell>
        </row>
        <row r="7760">
          <cell r="C7760" t="str">
            <v>อ.ศรีณรงค์</v>
          </cell>
          <cell r="D7760" t="str">
            <v>ต.ตรวจ</v>
          </cell>
          <cell r="E7760" t="str">
            <v>32150</v>
          </cell>
        </row>
        <row r="7761">
          <cell r="C7761" t="str">
            <v>อ.ศรีณรงค์</v>
          </cell>
          <cell r="D7761" t="str">
            <v>ต.หนองแวง</v>
          </cell>
          <cell r="E7761" t="str">
            <v>32150</v>
          </cell>
        </row>
        <row r="7762">
          <cell r="C7762" t="str">
            <v>อ.ศรีณรงค์</v>
          </cell>
          <cell r="D7762" t="str">
            <v>ต.ศรีสุข</v>
          </cell>
          <cell r="E7762" t="str">
            <v>32150</v>
          </cell>
        </row>
        <row r="7763">
          <cell r="C7763" t="str">
            <v>อ.เขวาสินรินทร์</v>
          </cell>
          <cell r="D7763" t="str">
            <v>ต.เขวาสินรินทร์</v>
          </cell>
          <cell r="E7763" t="str">
            <v>32000</v>
          </cell>
        </row>
        <row r="7764">
          <cell r="C7764" t="str">
            <v>อ.เขวาสินรินทร์</v>
          </cell>
          <cell r="D7764" t="str">
            <v>ต.บึง</v>
          </cell>
          <cell r="E7764" t="str">
            <v>32000</v>
          </cell>
        </row>
        <row r="7765">
          <cell r="C7765" t="str">
            <v>อ.เขวาสินรินทร์</v>
          </cell>
          <cell r="D7765" t="str">
            <v>ต.ตากูก</v>
          </cell>
          <cell r="E7765" t="str">
            <v>32000</v>
          </cell>
        </row>
        <row r="7766">
          <cell r="C7766" t="str">
            <v>อ.เขวาสินรินทร์</v>
          </cell>
          <cell r="D7766" t="str">
            <v>ต.ปราสาททอง</v>
          </cell>
          <cell r="E7766" t="str">
            <v>32000</v>
          </cell>
        </row>
        <row r="7767">
          <cell r="C7767" t="str">
            <v>อ.เขวาสินรินทร์</v>
          </cell>
          <cell r="D7767" t="str">
            <v>ต.บ้านแร่</v>
          </cell>
          <cell r="E7767" t="str">
            <v>32000</v>
          </cell>
        </row>
        <row r="7768">
          <cell r="C7768" t="str">
            <v>อ.โนนนารายณ์</v>
          </cell>
          <cell r="D7768" t="str">
            <v>ต.หนองหลวง</v>
          </cell>
          <cell r="E7768" t="str">
            <v>32130</v>
          </cell>
        </row>
        <row r="7769">
          <cell r="C7769" t="str">
            <v>อ.โนนนารายณ์</v>
          </cell>
          <cell r="D7769" t="str">
            <v>ต.คำผง</v>
          </cell>
          <cell r="E7769" t="str">
            <v>32130</v>
          </cell>
        </row>
        <row r="7770">
          <cell r="C7770" t="str">
            <v>อ.โนนนารายณ์</v>
          </cell>
          <cell r="D7770" t="str">
            <v>ต.โนน</v>
          </cell>
          <cell r="E7770" t="str">
            <v>32130</v>
          </cell>
        </row>
        <row r="7771">
          <cell r="C7771" t="str">
            <v>อ.โนนนารายณ์</v>
          </cell>
          <cell r="D7771" t="str">
            <v>ต.ระเวียง</v>
          </cell>
          <cell r="E7771" t="str">
            <v>32130</v>
          </cell>
        </row>
        <row r="7772">
          <cell r="C7772" t="str">
            <v>อ.โนนนารายณ์</v>
          </cell>
          <cell r="D7772" t="str">
            <v>ต.หนองเทพ</v>
          </cell>
          <cell r="E7772" t="str">
            <v>32130</v>
          </cell>
        </row>
        <row r="7773">
          <cell r="C7773" t="str">
            <v>อ.เมืองหนองคาย</v>
          </cell>
          <cell r="D7773" t="str">
            <v>ต.ในเมือง</v>
          </cell>
          <cell r="E7773" t="str">
            <v>43000</v>
          </cell>
        </row>
        <row r="7774">
          <cell r="C7774" t="str">
            <v>อ.เมืองหนองคาย</v>
          </cell>
          <cell r="D7774" t="str">
            <v>ต.มีชัย</v>
          </cell>
          <cell r="E7774" t="str">
            <v>43000</v>
          </cell>
        </row>
        <row r="7775">
          <cell r="C7775" t="str">
            <v>อ.เมืองหนองคาย</v>
          </cell>
          <cell r="D7775" t="str">
            <v>ต.โพธิ์ชัย</v>
          </cell>
          <cell r="E7775" t="str">
            <v>43000</v>
          </cell>
        </row>
        <row r="7776">
          <cell r="C7776" t="str">
            <v>อ.เมืองหนองคาย</v>
          </cell>
          <cell r="D7776" t="str">
            <v>ต.กวนวัน</v>
          </cell>
          <cell r="E7776" t="str">
            <v>43000</v>
          </cell>
        </row>
        <row r="7777">
          <cell r="C7777" t="str">
            <v>อ.เมืองหนองคาย</v>
          </cell>
          <cell r="D7777" t="str">
            <v>ต.เวียงคุก</v>
          </cell>
          <cell r="E7777" t="str">
            <v>43000</v>
          </cell>
        </row>
        <row r="7778">
          <cell r="C7778" t="str">
            <v>อ.เมืองหนองคาย</v>
          </cell>
          <cell r="D7778" t="str">
            <v>ต.วัดธาตุ</v>
          </cell>
          <cell r="E7778" t="str">
            <v>43000</v>
          </cell>
        </row>
        <row r="7779">
          <cell r="C7779" t="str">
            <v>อ.เมืองหนองคาย</v>
          </cell>
          <cell r="D7779" t="str">
            <v>ต.หาดคำ</v>
          </cell>
          <cell r="E7779" t="str">
            <v>43000</v>
          </cell>
        </row>
        <row r="7780">
          <cell r="C7780" t="str">
            <v>อ.เมืองหนองคาย</v>
          </cell>
          <cell r="D7780" t="str">
            <v>ต.หินโงม</v>
          </cell>
          <cell r="E7780" t="str">
            <v>43000</v>
          </cell>
        </row>
        <row r="7781">
          <cell r="C7781" t="str">
            <v>อ.เมืองหนองคาย</v>
          </cell>
          <cell r="D7781" t="str">
            <v>ต.บ้านเดื่อ</v>
          </cell>
          <cell r="E7781" t="str">
            <v>43000</v>
          </cell>
        </row>
        <row r="7782">
          <cell r="C7782" t="str">
            <v>อ.เมืองหนองคาย</v>
          </cell>
          <cell r="D7782" t="str">
            <v>ต.ค่ายบกหวาน</v>
          </cell>
          <cell r="E7782" t="str">
            <v>43100</v>
          </cell>
        </row>
        <row r="7783">
          <cell r="C7783" t="str">
            <v>อ.เมืองหนองคาย</v>
          </cell>
          <cell r="D7783" t="str">
            <v>ต.สองห้อง</v>
          </cell>
          <cell r="E7783" t="str">
            <v>43100</v>
          </cell>
        </row>
        <row r="7784">
          <cell r="C7784" t="str">
            <v>อ.เมืองหนองคาย</v>
          </cell>
          <cell r="D7784" t="str">
            <v>ต.สระใคร</v>
          </cell>
          <cell r="E7784" t="str">
            <v>โปรดระบุ</v>
          </cell>
        </row>
        <row r="7785">
          <cell r="C7785" t="str">
            <v>อ.เมืองหนองคาย</v>
          </cell>
          <cell r="D7785" t="str">
            <v>ต.พระธาตุบังพวน</v>
          </cell>
          <cell r="E7785" t="str">
            <v>43100</v>
          </cell>
        </row>
        <row r="7786">
          <cell r="C7786" t="str">
            <v>อ.เมืองหนองคาย</v>
          </cell>
          <cell r="D7786" t="str">
            <v>ต.บ้านฝาง</v>
          </cell>
          <cell r="E7786" t="str">
            <v>โปรดระบุ</v>
          </cell>
        </row>
        <row r="7787">
          <cell r="C7787" t="str">
            <v>อ.เมืองหนองคาย</v>
          </cell>
          <cell r="D7787" t="str">
            <v>ต.คอกช้าง</v>
          </cell>
          <cell r="E7787" t="str">
            <v>โปรดระบุ</v>
          </cell>
        </row>
        <row r="7788">
          <cell r="C7788" t="str">
            <v>อ.เมืองหนองคาย</v>
          </cell>
          <cell r="D7788" t="str">
            <v>ต.หนองกอมเกาะ</v>
          </cell>
          <cell r="E7788" t="str">
            <v>43000</v>
          </cell>
        </row>
        <row r="7789">
          <cell r="C7789" t="str">
            <v>อ.เมืองหนองคาย</v>
          </cell>
          <cell r="D7789" t="str">
            <v>ต.ปะโค</v>
          </cell>
          <cell r="E7789" t="str">
            <v>43000</v>
          </cell>
        </row>
        <row r="7790">
          <cell r="C7790" t="str">
            <v>อ.เมืองหนองคาย</v>
          </cell>
          <cell r="D7790" t="str">
            <v>ต.เมืองหมี</v>
          </cell>
          <cell r="E7790" t="str">
            <v>43000</v>
          </cell>
        </row>
        <row r="7791">
          <cell r="C7791" t="str">
            <v>อ.เมืองหนองคาย</v>
          </cell>
          <cell r="D7791" t="str">
            <v>ต.สีกาย</v>
          </cell>
          <cell r="E7791" t="str">
            <v>43000</v>
          </cell>
        </row>
        <row r="7792">
          <cell r="C7792" t="str">
            <v>อ.ท่าบ่อ</v>
          </cell>
          <cell r="D7792" t="str">
            <v>ต.ท่าบ่อ</v>
          </cell>
          <cell r="E7792" t="str">
            <v>43110</v>
          </cell>
        </row>
        <row r="7793">
          <cell r="C7793" t="str">
            <v>อ.ท่าบ่อ</v>
          </cell>
          <cell r="D7793" t="str">
            <v>ต.น้ำโมง</v>
          </cell>
          <cell r="E7793" t="str">
            <v>43110</v>
          </cell>
        </row>
        <row r="7794">
          <cell r="C7794" t="str">
            <v>อ.ท่าบ่อ</v>
          </cell>
          <cell r="D7794" t="str">
            <v>ต.กองนาง</v>
          </cell>
          <cell r="E7794" t="str">
            <v>43110</v>
          </cell>
        </row>
        <row r="7795">
          <cell r="C7795" t="str">
            <v>อ.ท่าบ่อ</v>
          </cell>
          <cell r="D7795" t="str">
            <v>ต.โคกคอน</v>
          </cell>
          <cell r="E7795" t="str">
            <v>43110</v>
          </cell>
        </row>
        <row r="7796">
          <cell r="C7796" t="str">
            <v>อ.ท่าบ่อ</v>
          </cell>
          <cell r="D7796" t="str">
            <v>ต.บ้านเดื่อ</v>
          </cell>
          <cell r="E7796" t="str">
            <v>43110</v>
          </cell>
        </row>
        <row r="7797">
          <cell r="C7797" t="str">
            <v>อ.ท่าบ่อ</v>
          </cell>
          <cell r="D7797" t="str">
            <v>ต.บ้านถ่อน</v>
          </cell>
          <cell r="E7797" t="str">
            <v>43110</v>
          </cell>
        </row>
        <row r="7798">
          <cell r="C7798" t="str">
            <v>อ.ท่าบ่อ</v>
          </cell>
          <cell r="D7798" t="str">
            <v>ต.บ้านว่าน</v>
          </cell>
          <cell r="E7798" t="str">
            <v>43110</v>
          </cell>
        </row>
        <row r="7799">
          <cell r="C7799" t="str">
            <v>อ.ท่าบ่อ</v>
          </cell>
          <cell r="D7799" t="str">
            <v>ต.นาข่า</v>
          </cell>
          <cell r="E7799" t="str">
            <v>43110</v>
          </cell>
        </row>
        <row r="7800">
          <cell r="C7800" t="str">
            <v>อ.ท่าบ่อ</v>
          </cell>
          <cell r="D7800" t="str">
            <v>ต.โพนสา</v>
          </cell>
          <cell r="E7800" t="str">
            <v>43110</v>
          </cell>
        </row>
        <row r="7801">
          <cell r="C7801" t="str">
            <v>อ.ท่าบ่อ</v>
          </cell>
          <cell r="D7801" t="str">
            <v>ต.หนองนาง</v>
          </cell>
          <cell r="E7801" t="str">
            <v>43110</v>
          </cell>
        </row>
        <row r="7802">
          <cell r="C7802" t="str">
            <v>อ.บึงกาฬ</v>
          </cell>
          <cell r="D7802" t="str">
            <v>ต.บึงกาฬ</v>
          </cell>
          <cell r="E7802" t="str">
            <v>43140</v>
          </cell>
        </row>
        <row r="7803">
          <cell r="C7803" t="str">
            <v>อ.บึงกาฬ</v>
          </cell>
          <cell r="D7803" t="str">
            <v>ต.ชุมภูพร</v>
          </cell>
          <cell r="E7803" t="str">
            <v>โปรดระบุ</v>
          </cell>
        </row>
        <row r="7804">
          <cell r="C7804" t="str">
            <v>อ.บึงกาฬ</v>
          </cell>
          <cell r="D7804" t="str">
            <v>ต.โนนสมบูรณ์</v>
          </cell>
          <cell r="E7804" t="str">
            <v>43140</v>
          </cell>
        </row>
        <row r="7805">
          <cell r="C7805" t="str">
            <v>อ.บึงกาฬ</v>
          </cell>
          <cell r="D7805" t="str">
            <v>ต.หนองเข็ง</v>
          </cell>
          <cell r="E7805" t="str">
            <v>43140</v>
          </cell>
        </row>
        <row r="7806">
          <cell r="C7806" t="str">
            <v>อ.บึงกาฬ</v>
          </cell>
          <cell r="D7806" t="str">
            <v>ต.หอคำ</v>
          </cell>
          <cell r="E7806" t="str">
            <v>43140</v>
          </cell>
        </row>
        <row r="7807">
          <cell r="C7807" t="str">
            <v>อ.บึงกาฬ</v>
          </cell>
          <cell r="D7807" t="str">
            <v>ต.หนองเลิง</v>
          </cell>
          <cell r="E7807" t="str">
            <v>43140</v>
          </cell>
        </row>
        <row r="7808">
          <cell r="C7808" t="str">
            <v>อ.บึงกาฬ</v>
          </cell>
          <cell r="D7808" t="str">
            <v>ต.โคกก่อง</v>
          </cell>
          <cell r="E7808" t="str">
            <v>43140</v>
          </cell>
        </row>
        <row r="7809">
          <cell r="C7809" t="str">
            <v>อ.บึงกาฬ</v>
          </cell>
          <cell r="D7809" t="str">
            <v>ต.หนองเดิ่น</v>
          </cell>
          <cell r="E7809" t="str">
            <v>โปรดระบุ</v>
          </cell>
        </row>
        <row r="7810">
          <cell r="C7810" t="str">
            <v>อ.บึงกาฬ</v>
          </cell>
          <cell r="D7810" t="str">
            <v>ต.นาสะแบง</v>
          </cell>
          <cell r="E7810" t="str">
            <v>โปรดระบุ</v>
          </cell>
        </row>
        <row r="7811">
          <cell r="C7811" t="str">
            <v>อ.บึงกาฬ</v>
          </cell>
          <cell r="D7811" t="str">
            <v>ต.นาสวรรค์</v>
          </cell>
          <cell r="E7811" t="str">
            <v>43140</v>
          </cell>
        </row>
        <row r="7812">
          <cell r="C7812" t="str">
            <v>อ.บึงกาฬ</v>
          </cell>
          <cell r="D7812" t="str">
            <v>ต.ไคสี</v>
          </cell>
          <cell r="E7812" t="str">
            <v>43140</v>
          </cell>
        </row>
        <row r="7813">
          <cell r="C7813" t="str">
            <v>อ.บึงกาฬ</v>
          </cell>
          <cell r="D7813" t="str">
            <v>ต.โคกกว้าง</v>
          </cell>
          <cell r="E7813" t="str">
            <v>โปรดระบุ</v>
          </cell>
        </row>
        <row r="7814">
          <cell r="C7814" t="str">
            <v>อ.บึงกาฬ</v>
          </cell>
          <cell r="D7814" t="str">
            <v>ต.ศรีวิไล</v>
          </cell>
          <cell r="E7814" t="str">
            <v>โปรดระบุ</v>
          </cell>
        </row>
        <row r="7815">
          <cell r="C7815" t="str">
            <v>อ.บึงกาฬ</v>
          </cell>
          <cell r="D7815" t="str">
            <v>ต.ชัยพร</v>
          </cell>
          <cell r="E7815" t="str">
            <v>43140</v>
          </cell>
        </row>
        <row r="7816">
          <cell r="C7816" t="str">
            <v>อ.บึงกาฬ</v>
          </cell>
          <cell r="D7816" t="str">
            <v>ต.นาแสง</v>
          </cell>
          <cell r="E7816" t="str">
            <v>โปรดระบุ</v>
          </cell>
        </row>
        <row r="7817">
          <cell r="C7817" t="str">
            <v>อ.บึงกาฬ</v>
          </cell>
          <cell r="D7817" t="str">
            <v>ต.วิศิษฐ์</v>
          </cell>
          <cell r="E7817" t="str">
            <v>43140</v>
          </cell>
        </row>
        <row r="7818">
          <cell r="C7818" t="str">
            <v>อ.บึงกาฬ</v>
          </cell>
          <cell r="D7818" t="str">
            <v>ต.บุ่งคล้า</v>
          </cell>
          <cell r="E7818" t="str">
            <v>โปรดระบุ</v>
          </cell>
        </row>
        <row r="7819">
          <cell r="C7819" t="str">
            <v>อ.บึงกาฬ</v>
          </cell>
          <cell r="D7819" t="str">
            <v>ต.คำนาดี</v>
          </cell>
          <cell r="E7819" t="str">
            <v>43140</v>
          </cell>
        </row>
        <row r="7820">
          <cell r="C7820" t="str">
            <v>อ.บึงกาฬ</v>
          </cell>
          <cell r="D7820" t="str">
            <v>ต.โป่งเปือย</v>
          </cell>
          <cell r="E7820" t="str">
            <v>43140</v>
          </cell>
        </row>
        <row r="7821">
          <cell r="C7821" t="str">
            <v>อ.พรเจริญ</v>
          </cell>
          <cell r="D7821" t="str">
            <v>ต.ศรีชมภู</v>
          </cell>
          <cell r="E7821" t="str">
            <v>43180</v>
          </cell>
        </row>
        <row r="7822">
          <cell r="C7822" t="str">
            <v>อ.พรเจริญ</v>
          </cell>
          <cell r="D7822" t="str">
            <v>ต.ดอนหญ้านาง</v>
          </cell>
          <cell r="E7822" t="str">
            <v>43180</v>
          </cell>
        </row>
        <row r="7823">
          <cell r="C7823" t="str">
            <v>อ.พรเจริญ</v>
          </cell>
          <cell r="D7823" t="str">
            <v>ต.พรเจริญ</v>
          </cell>
          <cell r="E7823" t="str">
            <v>43180</v>
          </cell>
        </row>
        <row r="7824">
          <cell r="C7824" t="str">
            <v>อ.พรเจริญ</v>
          </cell>
          <cell r="D7824" t="str">
            <v>ต.หนองหัวช้าง</v>
          </cell>
          <cell r="E7824" t="str">
            <v>43180</v>
          </cell>
        </row>
        <row r="7825">
          <cell r="C7825" t="str">
            <v>อ.พรเจริญ</v>
          </cell>
          <cell r="D7825" t="str">
            <v>ต.วังชมภู</v>
          </cell>
          <cell r="E7825" t="str">
            <v>43180</v>
          </cell>
        </row>
        <row r="7826">
          <cell r="C7826" t="str">
            <v>อ.พรเจริญ</v>
          </cell>
          <cell r="D7826" t="str">
            <v>ต.ป่าแฝก</v>
          </cell>
          <cell r="E7826" t="str">
            <v>43180</v>
          </cell>
        </row>
        <row r="7827">
          <cell r="C7827" t="str">
            <v>อ.พรเจริญ</v>
          </cell>
          <cell r="D7827" t="str">
            <v>ต.ศรีสำราญ</v>
          </cell>
          <cell r="E7827" t="str">
            <v>43180</v>
          </cell>
        </row>
        <row r="7828">
          <cell r="C7828" t="str">
            <v>อ.โพนพิสัย</v>
          </cell>
          <cell r="D7828" t="str">
            <v>ต.จุมพล</v>
          </cell>
          <cell r="E7828" t="str">
            <v>43120</v>
          </cell>
        </row>
        <row r="7829">
          <cell r="C7829" t="str">
            <v>อ.โพนพิสัย</v>
          </cell>
          <cell r="D7829" t="str">
            <v>ต.วัดหลวง</v>
          </cell>
          <cell r="E7829" t="str">
            <v>43120</v>
          </cell>
        </row>
        <row r="7830">
          <cell r="C7830" t="str">
            <v>อ.โพนพิสัย</v>
          </cell>
          <cell r="D7830" t="str">
            <v>ต.กุดบง</v>
          </cell>
          <cell r="E7830" t="str">
            <v>43120</v>
          </cell>
        </row>
        <row r="7831">
          <cell r="C7831" t="str">
            <v>อ.โพนพิสัย</v>
          </cell>
          <cell r="D7831" t="str">
            <v>ต.ชุมช้าง</v>
          </cell>
          <cell r="E7831" t="str">
            <v>43120</v>
          </cell>
        </row>
        <row r="7832">
          <cell r="C7832" t="str">
            <v>อ.โพนพิสัย</v>
          </cell>
          <cell r="D7832" t="str">
            <v>ต.รัตนวาปี</v>
          </cell>
          <cell r="E7832" t="str">
            <v>โปรดระบุ</v>
          </cell>
        </row>
        <row r="7833">
          <cell r="C7833" t="str">
            <v>อ.โพนพิสัย</v>
          </cell>
          <cell r="D7833" t="str">
            <v>ต.ทุ่งหลวง</v>
          </cell>
          <cell r="E7833" t="str">
            <v>43120</v>
          </cell>
        </row>
        <row r="7834">
          <cell r="C7834" t="str">
            <v>อ.โพนพิสัย</v>
          </cell>
          <cell r="D7834" t="str">
            <v>ต.เหล่าต่างคำ</v>
          </cell>
          <cell r="E7834" t="str">
            <v>43120</v>
          </cell>
        </row>
        <row r="7835">
          <cell r="C7835" t="str">
            <v>อ.โพนพิสัย</v>
          </cell>
          <cell r="D7835" t="str">
            <v>ต.นาหนัง</v>
          </cell>
          <cell r="E7835" t="str">
            <v>43120</v>
          </cell>
        </row>
        <row r="7836">
          <cell r="C7836" t="str">
            <v>อ.โพนพิสัย</v>
          </cell>
          <cell r="D7836" t="str">
            <v>ต.เซิม</v>
          </cell>
          <cell r="E7836" t="str">
            <v>43120</v>
          </cell>
        </row>
        <row r="7837">
          <cell r="C7837" t="str">
            <v>อ.โพนพิสัย</v>
          </cell>
          <cell r="D7837" t="str">
            <v>ต.หนองหลวง</v>
          </cell>
          <cell r="E7837" t="str">
            <v>โปรดระบุ</v>
          </cell>
        </row>
        <row r="7838">
          <cell r="C7838" t="str">
            <v>อ.โพนพิสัย</v>
          </cell>
          <cell r="D7838" t="str">
            <v>ต.โพนแพง</v>
          </cell>
          <cell r="E7838" t="str">
            <v>โปรดระบุ</v>
          </cell>
        </row>
        <row r="7839">
          <cell r="C7839" t="str">
            <v>อ.โพนพิสัย</v>
          </cell>
          <cell r="D7839" t="str">
            <v>ต.เฝ้าไร่</v>
          </cell>
          <cell r="E7839" t="str">
            <v>โปรดระบุ</v>
          </cell>
        </row>
        <row r="7840">
          <cell r="C7840" t="str">
            <v>อ.โพนพิสัย</v>
          </cell>
          <cell r="D7840" t="str">
            <v>ต.บ้านโพธิ์</v>
          </cell>
          <cell r="E7840" t="str">
            <v>43120</v>
          </cell>
        </row>
        <row r="7841">
          <cell r="C7841" t="str">
            <v>อ.โพนพิสัย</v>
          </cell>
          <cell r="D7841" t="str">
            <v>ต.นาทับไฮ</v>
          </cell>
          <cell r="E7841" t="str">
            <v>โปรดระบุ</v>
          </cell>
        </row>
        <row r="7842">
          <cell r="C7842" t="str">
            <v>อ.โพนพิสัย</v>
          </cell>
          <cell r="D7842" t="str">
            <v>ต.วังหลวง</v>
          </cell>
          <cell r="E7842" t="str">
            <v>โปรดระบุ</v>
          </cell>
        </row>
        <row r="7843">
          <cell r="C7843" t="str">
            <v>อ.โพนพิสัย</v>
          </cell>
          <cell r="D7843" t="str">
            <v>ต.พระบาทนาสิงห์</v>
          </cell>
          <cell r="E7843" t="str">
            <v>โปรดระบุ</v>
          </cell>
        </row>
        <row r="7844">
          <cell r="C7844" t="str">
            <v>อ.โพนพิสัย</v>
          </cell>
          <cell r="D7844" t="str">
            <v>ต.อุดมพร</v>
          </cell>
          <cell r="E7844" t="str">
            <v>โปรดระบุ</v>
          </cell>
        </row>
        <row r="7845">
          <cell r="C7845" t="str">
            <v>อ.โพนพิสัย</v>
          </cell>
          <cell r="D7845" t="str">
            <v>ต.นาดี</v>
          </cell>
          <cell r="E7845" t="str">
            <v>โปรดระบุ</v>
          </cell>
        </row>
        <row r="7846">
          <cell r="C7846" t="str">
            <v>อ.โพนพิสัย</v>
          </cell>
          <cell r="D7846" t="str">
            <v>ต.บ้านต้อน</v>
          </cell>
          <cell r="E7846" t="str">
            <v>โปรดระบุ</v>
          </cell>
        </row>
        <row r="7847">
          <cell r="C7847" t="str">
            <v>อ.โพนพิสัย</v>
          </cell>
          <cell r="D7847" t="str">
            <v>ต.บ้านผือ</v>
          </cell>
          <cell r="E7847" t="str">
            <v>43120</v>
          </cell>
        </row>
        <row r="7848">
          <cell r="C7848" t="str">
            <v>อ.โพนพิสัย</v>
          </cell>
          <cell r="D7848" t="str">
            <v>ต.สร้างนางขาว</v>
          </cell>
          <cell r="E7848" t="str">
            <v>43120</v>
          </cell>
        </row>
        <row r="7849">
          <cell r="C7849" t="str">
            <v>อ.โซ่พิสัย</v>
          </cell>
          <cell r="D7849" t="str">
            <v>ต.โซ่</v>
          </cell>
          <cell r="E7849" t="str">
            <v>43170</v>
          </cell>
        </row>
        <row r="7850">
          <cell r="C7850" t="str">
            <v>อ.โซ่พิสัย</v>
          </cell>
          <cell r="D7850" t="str">
            <v>ต.หนองพันทา</v>
          </cell>
          <cell r="E7850" t="str">
            <v>43170</v>
          </cell>
        </row>
        <row r="7851">
          <cell r="C7851" t="str">
            <v>อ.โซ่พิสัย</v>
          </cell>
          <cell r="D7851" t="str">
            <v>ต.ศรีชมภู</v>
          </cell>
          <cell r="E7851" t="str">
            <v>43170</v>
          </cell>
        </row>
        <row r="7852">
          <cell r="C7852" t="str">
            <v>อ.โซ่พิสัย</v>
          </cell>
          <cell r="D7852" t="str">
            <v>ต.คำแก้ว</v>
          </cell>
          <cell r="E7852" t="str">
            <v>43170</v>
          </cell>
        </row>
        <row r="7853">
          <cell r="C7853" t="str">
            <v>อ.โซ่พิสัย</v>
          </cell>
          <cell r="D7853" t="str">
            <v>ต.บัวตูม</v>
          </cell>
          <cell r="E7853" t="str">
            <v>43170</v>
          </cell>
        </row>
        <row r="7854">
          <cell r="C7854" t="str">
            <v>อ.โซ่พิสัย</v>
          </cell>
          <cell r="D7854" t="str">
            <v>ต.ถ้ำเจริญ</v>
          </cell>
          <cell r="E7854" t="str">
            <v>43170</v>
          </cell>
        </row>
        <row r="7855">
          <cell r="C7855" t="str">
            <v>อ.โซ่พิสัย</v>
          </cell>
          <cell r="D7855" t="str">
            <v>ต.เหล่าทอง</v>
          </cell>
          <cell r="E7855" t="str">
            <v>43170</v>
          </cell>
        </row>
        <row r="7856">
          <cell r="C7856" t="str">
            <v>อ.ศรีเชียงใหม่</v>
          </cell>
          <cell r="D7856" t="str">
            <v>ต.พานพร้าว</v>
          </cell>
          <cell r="E7856" t="str">
            <v>43130</v>
          </cell>
        </row>
        <row r="7857">
          <cell r="C7857" t="str">
            <v>อ.ศรีเชียงใหม่</v>
          </cell>
          <cell r="D7857" t="str">
            <v>ต.โพธิ์ตาก</v>
          </cell>
          <cell r="E7857" t="str">
            <v>โปรดระบุ</v>
          </cell>
        </row>
        <row r="7858">
          <cell r="C7858" t="str">
            <v>อ.ศรีเชียงใหม่</v>
          </cell>
          <cell r="D7858" t="str">
            <v>ต.บ้านหม้อ</v>
          </cell>
          <cell r="E7858" t="str">
            <v>43130</v>
          </cell>
        </row>
        <row r="7859">
          <cell r="C7859" t="str">
            <v>อ.ศรีเชียงใหม่</v>
          </cell>
          <cell r="D7859" t="str">
            <v>ต.พระพุทธบาท</v>
          </cell>
          <cell r="E7859" t="str">
            <v>43130</v>
          </cell>
        </row>
        <row r="7860">
          <cell r="C7860" t="str">
            <v>อ.ศรีเชียงใหม่</v>
          </cell>
          <cell r="D7860" t="str">
            <v>ต.หนองปลาปาก</v>
          </cell>
          <cell r="E7860" t="str">
            <v>43130</v>
          </cell>
        </row>
        <row r="7861">
          <cell r="C7861" t="str">
            <v>อ.ศรีเชียงใหม่</v>
          </cell>
          <cell r="D7861" t="str">
            <v>ต.โพนทอง</v>
          </cell>
          <cell r="E7861" t="str">
            <v>โปรดระบุ</v>
          </cell>
        </row>
        <row r="7862">
          <cell r="C7862" t="str">
            <v>อ.ศรีเชียงใหม่</v>
          </cell>
          <cell r="D7862" t="str">
            <v>ต.ด่านศรีสุข</v>
          </cell>
          <cell r="E7862" t="str">
            <v>โปรดระบุ</v>
          </cell>
        </row>
        <row r="7863">
          <cell r="C7863" t="str">
            <v>อ.สังคม</v>
          </cell>
          <cell r="D7863" t="str">
            <v>ต.แก้งไก่</v>
          </cell>
          <cell r="E7863" t="str">
            <v>43160</v>
          </cell>
        </row>
        <row r="7864">
          <cell r="C7864" t="str">
            <v>อ.สังคม</v>
          </cell>
          <cell r="D7864" t="str">
            <v>ต.ผาตั้ง</v>
          </cell>
          <cell r="E7864" t="str">
            <v>43160</v>
          </cell>
        </row>
        <row r="7865">
          <cell r="C7865" t="str">
            <v>อ.สังคม</v>
          </cell>
          <cell r="D7865" t="str">
            <v>ต.บ้านม่วง</v>
          </cell>
          <cell r="E7865" t="str">
            <v>43160</v>
          </cell>
        </row>
        <row r="7866">
          <cell r="C7866" t="str">
            <v>อ.สังคม</v>
          </cell>
          <cell r="D7866" t="str">
            <v>ต.นางิ้ว</v>
          </cell>
          <cell r="E7866" t="str">
            <v>43160</v>
          </cell>
        </row>
        <row r="7867">
          <cell r="C7867" t="str">
            <v>อ.สังคม</v>
          </cell>
          <cell r="D7867" t="str">
            <v>ต.สังคม</v>
          </cell>
          <cell r="E7867" t="str">
            <v>43160</v>
          </cell>
        </row>
        <row r="7868">
          <cell r="C7868" t="str">
            <v>อ.เซกา</v>
          </cell>
          <cell r="D7868" t="str">
            <v>ต.เซกา</v>
          </cell>
          <cell r="E7868" t="str">
            <v>43150</v>
          </cell>
        </row>
        <row r="7869">
          <cell r="C7869" t="str">
            <v>อ.เซกา</v>
          </cell>
          <cell r="D7869" t="str">
            <v>ต.ซาง</v>
          </cell>
          <cell r="E7869" t="str">
            <v>43150</v>
          </cell>
        </row>
        <row r="7870">
          <cell r="C7870" t="str">
            <v>อ.เซกา</v>
          </cell>
          <cell r="D7870" t="str">
            <v>ต.ท่ากกแดง</v>
          </cell>
          <cell r="E7870" t="str">
            <v>43150</v>
          </cell>
        </row>
        <row r="7871">
          <cell r="C7871" t="str">
            <v>อ.เซกา</v>
          </cell>
          <cell r="D7871" t="str">
            <v>ต.โพธิ์หมากแข้ง</v>
          </cell>
          <cell r="E7871" t="str">
            <v>โปรดระบุ</v>
          </cell>
        </row>
        <row r="7872">
          <cell r="C7872" t="str">
            <v>อ.เซกา</v>
          </cell>
          <cell r="D7872" t="str">
            <v>ต.ดงบัง</v>
          </cell>
          <cell r="E7872" t="str">
            <v>โปรดระบุ</v>
          </cell>
        </row>
        <row r="7873">
          <cell r="C7873" t="str">
            <v>อ.เซกา</v>
          </cell>
          <cell r="D7873" t="str">
            <v>ต.บ้านต้อง</v>
          </cell>
          <cell r="E7873" t="str">
            <v>43150</v>
          </cell>
        </row>
        <row r="7874">
          <cell r="C7874" t="str">
            <v>อ.เซกา</v>
          </cell>
          <cell r="D7874" t="str">
            <v>ต.ป่งไฮ</v>
          </cell>
          <cell r="E7874" t="str">
            <v>43150</v>
          </cell>
        </row>
        <row r="7875">
          <cell r="C7875" t="str">
            <v>อ.เซกา</v>
          </cell>
          <cell r="D7875" t="str">
            <v>ต.น้ำจั้น</v>
          </cell>
          <cell r="E7875" t="str">
            <v>43150</v>
          </cell>
        </row>
        <row r="7876">
          <cell r="C7876" t="str">
            <v>อ.เซกา</v>
          </cell>
          <cell r="D7876" t="str">
            <v>ต.ท่าสะอาด</v>
          </cell>
          <cell r="E7876" t="str">
            <v>43150</v>
          </cell>
        </row>
        <row r="7877">
          <cell r="C7877" t="str">
            <v>อ.เซกา</v>
          </cell>
          <cell r="D7877" t="str">
            <v>ต.บึงโขงหลง</v>
          </cell>
          <cell r="E7877" t="str">
            <v>โปรดระบุ</v>
          </cell>
        </row>
        <row r="7878">
          <cell r="C7878" t="str">
            <v>อ.เซกา</v>
          </cell>
          <cell r="D7878" t="str">
            <v>ต.ท่าดอกคำ</v>
          </cell>
          <cell r="E7878" t="str">
            <v>โปรดระบุ</v>
          </cell>
        </row>
        <row r="7879">
          <cell r="C7879" t="str">
            <v>อ.เซกา</v>
          </cell>
          <cell r="D7879" t="str">
            <v>ต.หนองทุ่ม</v>
          </cell>
          <cell r="E7879" t="str">
            <v>43150</v>
          </cell>
        </row>
        <row r="7880">
          <cell r="C7880" t="str">
            <v>อ.เซกา</v>
          </cell>
          <cell r="D7880" t="str">
            <v>ต.โสกก่าม</v>
          </cell>
          <cell r="E7880" t="str">
            <v>43150</v>
          </cell>
        </row>
        <row r="7881">
          <cell r="C7881" t="str">
            <v>อ.ปากคาด</v>
          </cell>
          <cell r="D7881" t="str">
            <v>ต.ปากคาด</v>
          </cell>
          <cell r="E7881" t="str">
            <v>43190</v>
          </cell>
        </row>
        <row r="7882">
          <cell r="C7882" t="str">
            <v>อ.ปากคาด</v>
          </cell>
          <cell r="D7882" t="str">
            <v>ต.หนองยอง</v>
          </cell>
          <cell r="E7882" t="str">
            <v>43190</v>
          </cell>
        </row>
        <row r="7883">
          <cell r="C7883" t="str">
            <v>อ.ปากคาด</v>
          </cell>
          <cell r="D7883" t="str">
            <v>ต.นากั้ง</v>
          </cell>
          <cell r="E7883" t="str">
            <v>43190</v>
          </cell>
        </row>
        <row r="7884">
          <cell r="C7884" t="str">
            <v>อ.ปากคาด</v>
          </cell>
          <cell r="D7884" t="str">
            <v>ต.โนนศิลา</v>
          </cell>
          <cell r="E7884" t="str">
            <v>43190</v>
          </cell>
        </row>
        <row r="7885">
          <cell r="C7885" t="str">
            <v>อ.ปากคาด</v>
          </cell>
          <cell r="D7885" t="str">
            <v>ต.สมสนุก</v>
          </cell>
          <cell r="E7885" t="str">
            <v>43190</v>
          </cell>
        </row>
        <row r="7886">
          <cell r="C7886" t="str">
            <v>อ.ปากคาด</v>
          </cell>
          <cell r="D7886" t="str">
            <v>ต.นาดง</v>
          </cell>
          <cell r="E7886" t="str">
            <v>43190</v>
          </cell>
        </row>
        <row r="7887">
          <cell r="C7887" t="str">
            <v>อ.บึงโขงหลง</v>
          </cell>
          <cell r="D7887" t="str">
            <v>ต.บึงโขงหลง</v>
          </cell>
          <cell r="E7887" t="str">
            <v>43220</v>
          </cell>
        </row>
        <row r="7888">
          <cell r="C7888" t="str">
            <v>อ.บึงโขงหลง</v>
          </cell>
          <cell r="D7888" t="str">
            <v>ต.โพธิ์หมากแข้ง</v>
          </cell>
          <cell r="E7888" t="str">
            <v>43220</v>
          </cell>
        </row>
        <row r="7889">
          <cell r="C7889" t="str">
            <v>อ.บึงโขงหลง</v>
          </cell>
          <cell r="D7889" t="str">
            <v>ต.ดงบัง</v>
          </cell>
          <cell r="E7889" t="str">
            <v>43220</v>
          </cell>
        </row>
        <row r="7890">
          <cell r="C7890" t="str">
            <v>อ.บึงโขงหลง</v>
          </cell>
          <cell r="D7890" t="str">
            <v>ต.ท่าดอกคำ</v>
          </cell>
          <cell r="E7890" t="str">
            <v>43220</v>
          </cell>
        </row>
        <row r="7891">
          <cell r="C7891" t="str">
            <v>อ.ศรีวิไล</v>
          </cell>
          <cell r="D7891" t="str">
            <v>ต.ศรีวิไล</v>
          </cell>
          <cell r="E7891" t="str">
            <v>43210</v>
          </cell>
        </row>
        <row r="7892">
          <cell r="C7892" t="str">
            <v>อ.ศรีวิไล</v>
          </cell>
          <cell r="D7892" t="str">
            <v>ต.ชุมภูพร</v>
          </cell>
          <cell r="E7892" t="str">
            <v>43210</v>
          </cell>
        </row>
        <row r="7893">
          <cell r="C7893" t="str">
            <v>อ.ศรีวิไล</v>
          </cell>
          <cell r="D7893" t="str">
            <v>ต.นาแสง</v>
          </cell>
          <cell r="E7893" t="str">
            <v>43210</v>
          </cell>
        </row>
        <row r="7894">
          <cell r="C7894" t="str">
            <v>อ.ศรีวิไล</v>
          </cell>
          <cell r="D7894" t="str">
            <v>ต.นาสะแบง</v>
          </cell>
          <cell r="E7894" t="str">
            <v>43210</v>
          </cell>
        </row>
        <row r="7895">
          <cell r="C7895" t="str">
            <v>อ.ศรีวิไล</v>
          </cell>
          <cell r="D7895" t="str">
            <v>ต.นาสิงห์</v>
          </cell>
          <cell r="E7895" t="str">
            <v>43210</v>
          </cell>
        </row>
        <row r="7896">
          <cell r="C7896" t="str">
            <v>อ.บุ่งคล้า</v>
          </cell>
          <cell r="D7896" t="str">
            <v>ต.บุ่งคล้า</v>
          </cell>
          <cell r="E7896" t="str">
            <v>43140</v>
          </cell>
        </row>
        <row r="7897">
          <cell r="C7897" t="str">
            <v>อ.บุ่งคล้า</v>
          </cell>
          <cell r="D7897" t="str">
            <v>ต.หนองเดิ่น</v>
          </cell>
          <cell r="E7897" t="str">
            <v>43140</v>
          </cell>
        </row>
        <row r="7898">
          <cell r="C7898" t="str">
            <v>อ.บุ่งคล้า</v>
          </cell>
          <cell r="D7898" t="str">
            <v>ต.โคกกว้าง</v>
          </cell>
          <cell r="E7898" t="str">
            <v>43140</v>
          </cell>
        </row>
        <row r="7899">
          <cell r="C7899" t="str">
            <v>อ.สระใคร</v>
          </cell>
          <cell r="D7899" t="str">
            <v>ต.สระใคร</v>
          </cell>
          <cell r="E7899" t="str">
            <v>43100</v>
          </cell>
        </row>
        <row r="7900">
          <cell r="C7900" t="str">
            <v>อ.สระใคร</v>
          </cell>
          <cell r="D7900" t="str">
            <v>ต.คอกช้าง</v>
          </cell>
          <cell r="E7900" t="str">
            <v>43100</v>
          </cell>
        </row>
        <row r="7901">
          <cell r="C7901" t="str">
            <v>อ.สระใคร</v>
          </cell>
          <cell r="D7901" t="str">
            <v>ต.บ้านฝาง</v>
          </cell>
          <cell r="E7901" t="str">
            <v>43100</v>
          </cell>
        </row>
        <row r="7902">
          <cell r="C7902" t="str">
            <v>อ.เฝ้าไร่</v>
          </cell>
          <cell r="D7902" t="str">
            <v>ต.เฝ้าไร่</v>
          </cell>
          <cell r="E7902" t="str">
            <v>43120</v>
          </cell>
        </row>
        <row r="7903">
          <cell r="C7903" t="str">
            <v>อ.เฝ้าไร่</v>
          </cell>
          <cell r="D7903" t="str">
            <v>ต.นาดี</v>
          </cell>
          <cell r="E7903" t="str">
            <v>43120</v>
          </cell>
        </row>
        <row r="7904">
          <cell r="C7904" t="str">
            <v>อ.เฝ้าไร่</v>
          </cell>
          <cell r="D7904" t="str">
            <v>ต.หนองหลวง</v>
          </cell>
          <cell r="E7904" t="str">
            <v>43120</v>
          </cell>
        </row>
        <row r="7905">
          <cell r="C7905" t="str">
            <v>อ.เฝ้าไร่</v>
          </cell>
          <cell r="D7905" t="str">
            <v>ต.วังหลวง</v>
          </cell>
          <cell r="E7905" t="str">
            <v>43120</v>
          </cell>
        </row>
        <row r="7906">
          <cell r="C7906" t="str">
            <v>อ.เฝ้าไร่</v>
          </cell>
          <cell r="D7906" t="str">
            <v>ต.อุดมพร</v>
          </cell>
          <cell r="E7906" t="str">
            <v>43120</v>
          </cell>
        </row>
        <row r="7907">
          <cell r="C7907" t="str">
            <v>อ.รัตนวาปี</v>
          </cell>
          <cell r="D7907" t="str">
            <v>ต.รัตนวาปี</v>
          </cell>
          <cell r="E7907" t="str">
            <v>43120</v>
          </cell>
        </row>
        <row r="7908">
          <cell r="C7908" t="str">
            <v>อ.รัตนวาปี</v>
          </cell>
          <cell r="D7908" t="str">
            <v>ต.นาทับไฮ</v>
          </cell>
          <cell r="E7908" t="str">
            <v>43120</v>
          </cell>
        </row>
        <row r="7909">
          <cell r="C7909" t="str">
            <v>อ.รัตนวาปี</v>
          </cell>
          <cell r="D7909" t="str">
            <v>ต.บ้านต้อน</v>
          </cell>
          <cell r="E7909" t="str">
            <v>43120</v>
          </cell>
        </row>
        <row r="7910">
          <cell r="C7910" t="str">
            <v>อ.รัตนวาปี</v>
          </cell>
          <cell r="D7910" t="str">
            <v>ต.พระบาทนาสิงห์</v>
          </cell>
          <cell r="E7910" t="str">
            <v>43120</v>
          </cell>
        </row>
        <row r="7911">
          <cell r="C7911" t="str">
            <v>อ.รัตนวาปี</v>
          </cell>
          <cell r="D7911" t="str">
            <v>ต.โพนแพง</v>
          </cell>
          <cell r="E7911" t="str">
            <v>43120</v>
          </cell>
        </row>
        <row r="7912">
          <cell r="C7912" t="str">
            <v>อ.โพธิ์ตาก</v>
          </cell>
          <cell r="D7912" t="str">
            <v>ต.โพธิ์ตาก</v>
          </cell>
          <cell r="E7912" t="str">
            <v>43130</v>
          </cell>
        </row>
        <row r="7913">
          <cell r="C7913" t="str">
            <v>อ.โพธิ์ตาก</v>
          </cell>
          <cell r="D7913" t="str">
            <v>ต.โพนทอง</v>
          </cell>
          <cell r="E7913" t="str">
            <v>43130</v>
          </cell>
        </row>
        <row r="7914">
          <cell r="C7914" t="str">
            <v>อ.โพธิ์ตาก</v>
          </cell>
          <cell r="D7914" t="str">
            <v>ต.ด่านศรีสุข</v>
          </cell>
          <cell r="E7914" t="str">
            <v>43130</v>
          </cell>
        </row>
        <row r="7915">
          <cell r="C7915" t="str">
            <v>อ.เมืองหนองบัวลำภู</v>
          </cell>
          <cell r="D7915" t="str">
            <v>ต.หนองบัว</v>
          </cell>
          <cell r="E7915" t="str">
            <v>39000</v>
          </cell>
        </row>
        <row r="7916">
          <cell r="C7916" t="str">
            <v>อ.เมืองหนองบัวลำภู</v>
          </cell>
          <cell r="D7916" t="str">
            <v>ต.หนองภัยศูนย์</v>
          </cell>
          <cell r="E7916" t="str">
            <v>39000</v>
          </cell>
        </row>
        <row r="7917">
          <cell r="C7917" t="str">
            <v>อ.เมืองหนองบัวลำภู</v>
          </cell>
          <cell r="D7917" t="str">
            <v>ต.โพธิ์ชัย</v>
          </cell>
          <cell r="E7917" t="str">
            <v>39000</v>
          </cell>
        </row>
        <row r="7918">
          <cell r="C7918" t="str">
            <v>อ.เมืองหนองบัวลำภู</v>
          </cell>
          <cell r="D7918" t="str">
            <v>ต.หนองสวรรค์</v>
          </cell>
          <cell r="E7918" t="str">
            <v>39000</v>
          </cell>
        </row>
        <row r="7919">
          <cell r="C7919" t="str">
            <v>อ.เมืองหนองบัวลำภู</v>
          </cell>
          <cell r="D7919" t="str">
            <v>ต.หัวนา</v>
          </cell>
          <cell r="E7919" t="str">
            <v>39000</v>
          </cell>
        </row>
        <row r="7920">
          <cell r="C7920" t="str">
            <v>อ.เมืองหนองบัวลำภู</v>
          </cell>
          <cell r="D7920" t="str">
            <v>ต.บ้านขาม</v>
          </cell>
          <cell r="E7920" t="str">
            <v>39000</v>
          </cell>
        </row>
        <row r="7921">
          <cell r="C7921" t="str">
            <v>อ.เมืองหนองบัวลำภู</v>
          </cell>
          <cell r="D7921" t="str">
            <v>ต.นามะเฟือง</v>
          </cell>
          <cell r="E7921" t="str">
            <v>39000</v>
          </cell>
        </row>
        <row r="7922">
          <cell r="C7922" t="str">
            <v>อ.เมืองหนองบัวลำภู</v>
          </cell>
          <cell r="D7922" t="str">
            <v>ต.บ้านพร้าว</v>
          </cell>
          <cell r="E7922" t="str">
            <v>39000</v>
          </cell>
        </row>
        <row r="7923">
          <cell r="C7923" t="str">
            <v>อ.เมืองหนองบัวลำภู</v>
          </cell>
          <cell r="D7923" t="str">
            <v>ต.โนนขมิ้น</v>
          </cell>
          <cell r="E7923" t="str">
            <v>39000</v>
          </cell>
        </row>
        <row r="7924">
          <cell r="C7924" t="str">
            <v>อ.เมืองหนองบัวลำภู</v>
          </cell>
          <cell r="D7924" t="str">
            <v>ต.ลำภู</v>
          </cell>
          <cell r="E7924" t="str">
            <v>39000</v>
          </cell>
        </row>
        <row r="7925">
          <cell r="C7925" t="str">
            <v>อ.เมืองหนองบัวลำภู</v>
          </cell>
          <cell r="D7925" t="str">
            <v>ต.กุดจิก</v>
          </cell>
          <cell r="E7925" t="str">
            <v>39000</v>
          </cell>
        </row>
        <row r="7926">
          <cell r="C7926" t="str">
            <v>อ.เมืองหนองบัวลำภู</v>
          </cell>
          <cell r="D7926" t="str">
            <v>ต.โนนทัน</v>
          </cell>
          <cell r="E7926" t="str">
            <v>39000</v>
          </cell>
        </row>
        <row r="7927">
          <cell r="C7927" t="str">
            <v>อ.เมืองหนองบัวลำภู</v>
          </cell>
          <cell r="D7927" t="str">
            <v>ต.นาคำไฮ</v>
          </cell>
          <cell r="E7927" t="str">
            <v>39000</v>
          </cell>
        </row>
        <row r="7928">
          <cell r="C7928" t="str">
            <v>อ.เมืองหนองบัวลำภู</v>
          </cell>
          <cell r="D7928" t="str">
            <v>ต.ป่าไม้งาม</v>
          </cell>
          <cell r="E7928" t="str">
            <v>39000</v>
          </cell>
        </row>
        <row r="7929">
          <cell r="C7929" t="str">
            <v>อ.เมืองหนองบัวลำภู</v>
          </cell>
          <cell r="D7929" t="str">
            <v>ต.หนองหว้า</v>
          </cell>
          <cell r="E7929" t="str">
            <v>39000</v>
          </cell>
        </row>
        <row r="7930">
          <cell r="C7930" t="str">
            <v>อ.นากลาง</v>
          </cell>
          <cell r="D7930" t="str">
            <v>ต.นากลาง</v>
          </cell>
          <cell r="E7930" t="str">
            <v>39170</v>
          </cell>
        </row>
        <row r="7931">
          <cell r="C7931" t="str">
            <v>อ.นากลาง</v>
          </cell>
          <cell r="D7931" t="str">
            <v>ต.ด่านช้าง</v>
          </cell>
          <cell r="E7931" t="str">
            <v>39170</v>
          </cell>
        </row>
        <row r="7932">
          <cell r="C7932" t="str">
            <v>อ.นากลาง</v>
          </cell>
          <cell r="D7932" t="str">
            <v>ต.นาเหล่า</v>
          </cell>
          <cell r="E7932" t="str">
            <v>โปรดระบุ</v>
          </cell>
        </row>
        <row r="7933">
          <cell r="C7933" t="str">
            <v>อ.นากลาง</v>
          </cell>
          <cell r="D7933" t="str">
            <v>ต.นาแก</v>
          </cell>
          <cell r="E7933" t="str">
            <v>โปรดระบุ</v>
          </cell>
        </row>
        <row r="7934">
          <cell r="C7934" t="str">
            <v>อ.นากลาง</v>
          </cell>
          <cell r="D7934" t="str">
            <v>ต.กุดดินจี่</v>
          </cell>
          <cell r="E7934" t="str">
            <v>39350</v>
          </cell>
        </row>
        <row r="7935">
          <cell r="C7935" t="str">
            <v>อ.นากลาง</v>
          </cell>
          <cell r="D7935" t="str">
            <v>ต.ฝั่งแดง</v>
          </cell>
          <cell r="E7935" t="str">
            <v>39170</v>
          </cell>
        </row>
        <row r="7936">
          <cell r="C7936" t="str">
            <v>อ.นากลาง</v>
          </cell>
          <cell r="D7936" t="str">
            <v>ต.เก่ากลอย</v>
          </cell>
          <cell r="E7936" t="str">
            <v>39350</v>
          </cell>
        </row>
        <row r="7937">
          <cell r="C7937" t="str">
            <v>อ.นากลาง</v>
          </cell>
          <cell r="D7937" t="str">
            <v>ต.วังทอง</v>
          </cell>
          <cell r="E7937" t="str">
            <v>โปรดระบุ</v>
          </cell>
        </row>
        <row r="7938">
          <cell r="C7938" t="str">
            <v>อ.นากลาง</v>
          </cell>
          <cell r="D7938" t="str">
            <v>ต.โนนเมือง</v>
          </cell>
          <cell r="E7938" t="str">
            <v>39170</v>
          </cell>
        </row>
        <row r="7939">
          <cell r="C7939" t="str">
            <v>อ.นากลาง</v>
          </cell>
          <cell r="D7939" t="str">
            <v>ต.อุทัยสวรรค์</v>
          </cell>
          <cell r="E7939" t="str">
            <v>39170</v>
          </cell>
        </row>
        <row r="7940">
          <cell r="C7940" t="str">
            <v>อ.นากลาง</v>
          </cell>
          <cell r="D7940" t="str">
            <v>ต.ดงสวรรค์</v>
          </cell>
          <cell r="E7940" t="str">
            <v>39350</v>
          </cell>
        </row>
        <row r="7941">
          <cell r="C7941" t="str">
            <v>อ.นากลาง</v>
          </cell>
          <cell r="D7941" t="str">
            <v>ต.วังปลาป้อม</v>
          </cell>
          <cell r="E7941" t="str">
            <v>โปรดระบุ</v>
          </cell>
        </row>
        <row r="7942">
          <cell r="C7942" t="str">
            <v>อ.นากลาง</v>
          </cell>
          <cell r="D7942" t="str">
            <v>ต.กุดแห่</v>
          </cell>
          <cell r="E7942" t="str">
            <v>39170</v>
          </cell>
        </row>
        <row r="7943">
          <cell r="C7943" t="str">
            <v>อ.นากลาง</v>
          </cell>
          <cell r="D7943" t="str">
            <v>ต.เทพคีรี</v>
          </cell>
          <cell r="E7943" t="str">
            <v>โปรดระบุ</v>
          </cell>
        </row>
        <row r="7944">
          <cell r="C7944" t="str">
            <v>อ.นากลาง</v>
          </cell>
          <cell r="D7944" t="str">
            <v>ต.โนนภูทอง</v>
          </cell>
          <cell r="E7944" t="str">
            <v>โปรดระบุ</v>
          </cell>
        </row>
        <row r="7945">
          <cell r="C7945" t="str">
            <v>อ.นากลาง</v>
          </cell>
          <cell r="D7945" t="str">
            <v>ต.นาดี</v>
          </cell>
          <cell r="E7945" t="str">
            <v>โปรดระบุ</v>
          </cell>
        </row>
        <row r="7946">
          <cell r="C7946" t="str">
            <v>อ.นากลาง</v>
          </cell>
          <cell r="D7946" t="str">
            <v>ต.นาสี</v>
          </cell>
          <cell r="E7946" t="str">
            <v>โปรดระบุ</v>
          </cell>
        </row>
        <row r="7947">
          <cell r="C7947" t="str">
            <v>อ.นากลาง</v>
          </cell>
          <cell r="D7947" t="str">
            <v>ต.บ้านโคก</v>
          </cell>
          <cell r="E7947" t="str">
            <v>โปรดระบุ</v>
          </cell>
        </row>
        <row r="7948">
          <cell r="C7948" t="str">
            <v>อ.นากลาง</v>
          </cell>
          <cell r="D7948" t="str">
            <v>ต.โคกนาเหล่า</v>
          </cell>
          <cell r="E7948" t="str">
            <v>โปรดระบุ</v>
          </cell>
        </row>
        <row r="7949">
          <cell r="C7949" t="str">
            <v>อ.โนนสัง</v>
          </cell>
          <cell r="D7949" t="str">
            <v>ต.โนนสัง</v>
          </cell>
          <cell r="E7949" t="str">
            <v>39140</v>
          </cell>
        </row>
        <row r="7950">
          <cell r="C7950" t="str">
            <v>อ.โนนสัง</v>
          </cell>
          <cell r="D7950" t="str">
            <v>ต.บ้านถิ่น</v>
          </cell>
          <cell r="E7950" t="str">
            <v>39140</v>
          </cell>
        </row>
        <row r="7951">
          <cell r="C7951" t="str">
            <v>อ.โนนสัง</v>
          </cell>
          <cell r="D7951" t="str">
            <v>ต.หนองเรือ</v>
          </cell>
          <cell r="E7951" t="str">
            <v>39140</v>
          </cell>
        </row>
        <row r="7952">
          <cell r="C7952" t="str">
            <v>อ.โนนสัง</v>
          </cell>
          <cell r="D7952" t="str">
            <v>ต.กุดดู่</v>
          </cell>
          <cell r="E7952" t="str">
            <v>39140</v>
          </cell>
        </row>
        <row r="7953">
          <cell r="C7953" t="str">
            <v>อ.โนนสัง</v>
          </cell>
          <cell r="D7953" t="str">
            <v>ต.บ้านค้อ</v>
          </cell>
          <cell r="E7953" t="str">
            <v>39140</v>
          </cell>
        </row>
        <row r="7954">
          <cell r="C7954" t="str">
            <v>อ.โนนสัง</v>
          </cell>
          <cell r="D7954" t="str">
            <v>ต.โนนเมือง</v>
          </cell>
          <cell r="E7954" t="str">
            <v>39140</v>
          </cell>
        </row>
        <row r="7955">
          <cell r="C7955" t="str">
            <v>อ.โนนสัง</v>
          </cell>
          <cell r="D7955" t="str">
            <v>ต.โคกใหญ่</v>
          </cell>
          <cell r="E7955" t="str">
            <v>39140</v>
          </cell>
        </row>
        <row r="7956">
          <cell r="C7956" t="str">
            <v>อ.โนนสัง</v>
          </cell>
          <cell r="D7956" t="str">
            <v>ต.โคกม่วง</v>
          </cell>
          <cell r="E7956" t="str">
            <v>39140</v>
          </cell>
        </row>
        <row r="7957">
          <cell r="C7957" t="str">
            <v>อ.โนนสัง</v>
          </cell>
          <cell r="D7957" t="str">
            <v>ต.นิคมพัฒนา</v>
          </cell>
          <cell r="E7957" t="str">
            <v>39140</v>
          </cell>
        </row>
        <row r="7958">
          <cell r="C7958" t="str">
            <v>อ.โนนสัง</v>
          </cell>
          <cell r="D7958" t="str">
            <v>ต.ปางกู่</v>
          </cell>
          <cell r="E7958" t="str">
            <v>39140</v>
          </cell>
        </row>
        <row r="7959">
          <cell r="C7959" t="str">
            <v>อ.ศรีบุญเรือง</v>
          </cell>
          <cell r="D7959" t="str">
            <v>ต.เมืองใหม่</v>
          </cell>
          <cell r="E7959" t="str">
            <v>39180</v>
          </cell>
        </row>
        <row r="7960">
          <cell r="C7960" t="str">
            <v>อ.ศรีบุญเรือง</v>
          </cell>
          <cell r="D7960" t="str">
            <v>ต.ศรีบุญเรือง</v>
          </cell>
          <cell r="E7960" t="str">
            <v>39180</v>
          </cell>
        </row>
        <row r="7961">
          <cell r="C7961" t="str">
            <v>อ.ศรีบุญเรือง</v>
          </cell>
          <cell r="D7961" t="str">
            <v>ต.หนองบัวใต้</v>
          </cell>
          <cell r="E7961" t="str">
            <v>39180</v>
          </cell>
        </row>
        <row r="7962">
          <cell r="C7962" t="str">
            <v>อ.ศรีบุญเรือง</v>
          </cell>
          <cell r="D7962" t="str">
            <v>ต.กุดสะเทียน</v>
          </cell>
          <cell r="E7962" t="str">
            <v>39180</v>
          </cell>
        </row>
        <row r="7963">
          <cell r="C7963" t="str">
            <v>อ.ศรีบุญเรือง</v>
          </cell>
          <cell r="D7963" t="str">
            <v>ต.นากอก</v>
          </cell>
          <cell r="E7963" t="str">
            <v>39180</v>
          </cell>
        </row>
        <row r="7964">
          <cell r="C7964" t="str">
            <v>อ.ศรีบุญเรือง</v>
          </cell>
          <cell r="D7964" t="str">
            <v>ต.โนนสะอาด</v>
          </cell>
          <cell r="E7964" t="str">
            <v>39180</v>
          </cell>
        </row>
        <row r="7965">
          <cell r="C7965" t="str">
            <v>อ.ศรีบุญเรือง</v>
          </cell>
          <cell r="D7965" t="str">
            <v>ต.ยางหล่อ</v>
          </cell>
          <cell r="E7965" t="str">
            <v>39180</v>
          </cell>
        </row>
        <row r="7966">
          <cell r="C7966" t="str">
            <v>อ.ศรีบุญเรือง</v>
          </cell>
          <cell r="D7966" t="str">
            <v>ต.โนนม่วง</v>
          </cell>
          <cell r="E7966" t="str">
            <v>39180</v>
          </cell>
        </row>
        <row r="7967">
          <cell r="C7967" t="str">
            <v>อ.ศรีบุญเรือง</v>
          </cell>
          <cell r="D7967" t="str">
            <v>ต.หนองกุงแก้ว</v>
          </cell>
          <cell r="E7967" t="str">
            <v>39180</v>
          </cell>
        </row>
        <row r="7968">
          <cell r="C7968" t="str">
            <v>อ.ศรีบุญเรือง</v>
          </cell>
          <cell r="D7968" t="str">
            <v>ต.หนองแก</v>
          </cell>
          <cell r="E7968" t="str">
            <v>39180</v>
          </cell>
        </row>
        <row r="7969">
          <cell r="C7969" t="str">
            <v>อ.ศรีบุญเรือง</v>
          </cell>
          <cell r="D7969" t="str">
            <v>ต.ทรายทอง</v>
          </cell>
          <cell r="E7969" t="str">
            <v>39180</v>
          </cell>
        </row>
        <row r="7970">
          <cell r="C7970" t="str">
            <v>อ.ศรีบุญเรือง</v>
          </cell>
          <cell r="D7970" t="str">
            <v>ต.หันนางาม</v>
          </cell>
          <cell r="E7970" t="str">
            <v>39180</v>
          </cell>
        </row>
        <row r="7971">
          <cell r="C7971" t="str">
            <v>อ.สุวรรณคูหา</v>
          </cell>
          <cell r="D7971" t="str">
            <v>ต.นาสี</v>
          </cell>
          <cell r="E7971" t="str">
            <v>39270</v>
          </cell>
        </row>
        <row r="7972">
          <cell r="C7972" t="str">
            <v>อ.สุวรรณคูหา</v>
          </cell>
          <cell r="D7972" t="str">
            <v>ต.บ้านโคก</v>
          </cell>
          <cell r="E7972" t="str">
            <v>39270</v>
          </cell>
        </row>
        <row r="7973">
          <cell r="C7973" t="str">
            <v>อ.สุวรรณคูหา</v>
          </cell>
          <cell r="D7973" t="str">
            <v>ต.นาดี</v>
          </cell>
          <cell r="E7973" t="str">
            <v>39270</v>
          </cell>
        </row>
        <row r="7974">
          <cell r="C7974" t="str">
            <v>อ.สุวรรณคูหา</v>
          </cell>
          <cell r="D7974" t="str">
            <v>ต.นาด่าน</v>
          </cell>
          <cell r="E7974" t="str">
            <v>39270</v>
          </cell>
        </row>
        <row r="7975">
          <cell r="C7975" t="str">
            <v>อ.สุวรรณคูหา</v>
          </cell>
          <cell r="D7975" t="str">
            <v>ต.ดงมะไฟ</v>
          </cell>
          <cell r="E7975" t="str">
            <v>39270</v>
          </cell>
        </row>
        <row r="7976">
          <cell r="C7976" t="str">
            <v>อ.สุวรรณคูหา</v>
          </cell>
          <cell r="D7976" t="str">
            <v>ต.สุวรรณคูหา</v>
          </cell>
          <cell r="E7976" t="str">
            <v>39270</v>
          </cell>
        </row>
        <row r="7977">
          <cell r="C7977" t="str">
            <v>อ.สุวรรณคูหา</v>
          </cell>
          <cell r="D7977" t="str">
            <v>ต.บุญทัน</v>
          </cell>
          <cell r="E7977" t="str">
            <v>39270</v>
          </cell>
        </row>
        <row r="7978">
          <cell r="C7978" t="str">
            <v>อ.สุวรรณคูหา</v>
          </cell>
          <cell r="D7978" t="str">
            <v>ต.กุดผึ้ง</v>
          </cell>
          <cell r="E7978" t="str">
            <v>39270</v>
          </cell>
        </row>
        <row r="7979">
          <cell r="C7979" t="str">
            <v>อ.นาวัง</v>
          </cell>
          <cell r="D7979" t="str">
            <v>ต.นาเหล่า</v>
          </cell>
          <cell r="E7979" t="str">
            <v>39170</v>
          </cell>
        </row>
        <row r="7980">
          <cell r="C7980" t="str">
            <v>อ.นาวัง</v>
          </cell>
          <cell r="D7980" t="str">
            <v>ต.นาแก</v>
          </cell>
          <cell r="E7980" t="str">
            <v>39170</v>
          </cell>
        </row>
        <row r="7981">
          <cell r="C7981" t="str">
            <v>อ.นาวัง</v>
          </cell>
          <cell r="D7981" t="str">
            <v>ต.วังทอง</v>
          </cell>
          <cell r="E7981" t="str">
            <v>39170</v>
          </cell>
        </row>
        <row r="7982">
          <cell r="C7982" t="str">
            <v>อ.นาวัง</v>
          </cell>
          <cell r="D7982" t="str">
            <v>ต.วังปลาป้อม</v>
          </cell>
          <cell r="E7982" t="str">
            <v>39170</v>
          </cell>
        </row>
        <row r="7983">
          <cell r="C7983" t="str">
            <v>อ.นาวัง</v>
          </cell>
          <cell r="D7983" t="str">
            <v>ต.เทพคีรี</v>
          </cell>
          <cell r="E7983" t="str">
            <v>39170</v>
          </cell>
        </row>
        <row r="7984">
          <cell r="C7984" t="str">
            <v>อ.เมืองอ่างทอง</v>
          </cell>
          <cell r="D7984" t="str">
            <v>ต.ตลาดหลวง</v>
          </cell>
          <cell r="E7984" t="str">
            <v>14000</v>
          </cell>
        </row>
        <row r="7985">
          <cell r="C7985" t="str">
            <v>อ.เมืองอ่างทอง</v>
          </cell>
          <cell r="D7985" t="str">
            <v>ต.บางแก้ว</v>
          </cell>
          <cell r="E7985" t="str">
            <v>14000</v>
          </cell>
        </row>
        <row r="7986">
          <cell r="C7986" t="str">
            <v>อ.เมืองอ่างทอง</v>
          </cell>
          <cell r="D7986" t="str">
            <v>ต.ศาลาแดง</v>
          </cell>
          <cell r="E7986" t="str">
            <v>14000</v>
          </cell>
        </row>
        <row r="7987">
          <cell r="C7987" t="str">
            <v>อ.เมืองอ่างทอง</v>
          </cell>
          <cell r="D7987" t="str">
            <v>ต.ป่างิ้ว</v>
          </cell>
          <cell r="E7987" t="str">
            <v>14000</v>
          </cell>
        </row>
        <row r="7988">
          <cell r="C7988" t="str">
            <v>อ.เมืองอ่างทอง</v>
          </cell>
          <cell r="D7988" t="str">
            <v>ต.บ้านแห</v>
          </cell>
          <cell r="E7988" t="str">
            <v>14000</v>
          </cell>
        </row>
        <row r="7989">
          <cell r="C7989" t="str">
            <v>อ.เมืองอ่างทอง</v>
          </cell>
          <cell r="D7989" t="str">
            <v>ต.ตลาดกรวด</v>
          </cell>
          <cell r="E7989" t="str">
            <v>14000</v>
          </cell>
        </row>
        <row r="7990">
          <cell r="C7990" t="str">
            <v>อ.เมืองอ่างทอง</v>
          </cell>
          <cell r="D7990" t="str">
            <v>ต.มหาดไทย</v>
          </cell>
          <cell r="E7990" t="str">
            <v>14000</v>
          </cell>
        </row>
        <row r="7991">
          <cell r="C7991" t="str">
            <v>อ.เมืองอ่างทอง</v>
          </cell>
          <cell r="D7991" t="str">
            <v>ต.บ้านอิฐ</v>
          </cell>
          <cell r="E7991" t="str">
            <v>14000</v>
          </cell>
        </row>
        <row r="7992">
          <cell r="C7992" t="str">
            <v>อ.เมืองอ่างทอง</v>
          </cell>
          <cell r="D7992" t="str">
            <v>ต.หัวไผ่</v>
          </cell>
          <cell r="E7992" t="str">
            <v>14000</v>
          </cell>
        </row>
        <row r="7993">
          <cell r="C7993" t="str">
            <v>อ.เมืองอ่างทอง</v>
          </cell>
          <cell r="D7993" t="str">
            <v>ต.จำปาหล่อ</v>
          </cell>
          <cell r="E7993" t="str">
            <v>14000</v>
          </cell>
        </row>
        <row r="7994">
          <cell r="C7994" t="str">
            <v>อ.เมืองอ่างทอง</v>
          </cell>
          <cell r="D7994" t="str">
            <v>ต.โพสะ</v>
          </cell>
          <cell r="E7994" t="str">
            <v>14000</v>
          </cell>
        </row>
        <row r="7995">
          <cell r="C7995" t="str">
            <v>อ.เมืองอ่างทอง</v>
          </cell>
          <cell r="D7995" t="str">
            <v>ต.บ้านรี</v>
          </cell>
          <cell r="E7995" t="str">
            <v>14000</v>
          </cell>
        </row>
        <row r="7996">
          <cell r="C7996" t="str">
            <v>อ.เมืองอ่างทอง</v>
          </cell>
          <cell r="D7996" t="str">
            <v>ต.คลองวัว</v>
          </cell>
          <cell r="E7996" t="str">
            <v>14000</v>
          </cell>
        </row>
        <row r="7997">
          <cell r="C7997" t="str">
            <v>อ.เมืองอ่างทอง</v>
          </cell>
          <cell r="D7997" t="str">
            <v>ต.ย่านซื่อ</v>
          </cell>
          <cell r="E7997" t="str">
            <v>14000</v>
          </cell>
        </row>
        <row r="7998">
          <cell r="C7998" t="str">
            <v>อ.ไชโย</v>
          </cell>
          <cell r="D7998" t="str">
            <v>ต.จรเข้ร้อง</v>
          </cell>
          <cell r="E7998" t="str">
            <v>14140</v>
          </cell>
        </row>
        <row r="7999">
          <cell r="C7999" t="str">
            <v>อ.ไชโย</v>
          </cell>
          <cell r="D7999" t="str">
            <v>ต.ไชยภูมิ</v>
          </cell>
          <cell r="E7999" t="str">
            <v>14140</v>
          </cell>
        </row>
        <row r="8000">
          <cell r="C8000" t="str">
            <v>อ.ไชโย</v>
          </cell>
          <cell r="D8000" t="str">
            <v>ต.ชัยฤทธิ์</v>
          </cell>
          <cell r="E8000" t="str">
            <v>14140</v>
          </cell>
        </row>
        <row r="8001">
          <cell r="C8001" t="str">
            <v>อ.ไชโย</v>
          </cell>
          <cell r="D8001" t="str">
            <v>ต.เทวราช</v>
          </cell>
          <cell r="E8001" t="str">
            <v>14140</v>
          </cell>
        </row>
        <row r="8002">
          <cell r="C8002" t="str">
            <v>อ.ไชโย</v>
          </cell>
          <cell r="D8002" t="str">
            <v>ต.ราชสถิตย์</v>
          </cell>
          <cell r="E8002" t="str">
            <v>14140</v>
          </cell>
        </row>
        <row r="8003">
          <cell r="C8003" t="str">
            <v>อ.ไชโย</v>
          </cell>
          <cell r="D8003" t="str">
            <v>ต.ไชโย</v>
          </cell>
          <cell r="E8003" t="str">
            <v>14140</v>
          </cell>
        </row>
        <row r="8004">
          <cell r="C8004" t="str">
            <v>อ.ไชโย</v>
          </cell>
          <cell r="D8004" t="str">
            <v>ต.หลักฟ้า</v>
          </cell>
          <cell r="E8004" t="str">
            <v>14140</v>
          </cell>
        </row>
        <row r="8005">
          <cell r="C8005" t="str">
            <v>อ.ไชโย</v>
          </cell>
          <cell r="D8005" t="str">
            <v>ต.ชะไว</v>
          </cell>
          <cell r="E8005" t="str">
            <v>14140</v>
          </cell>
        </row>
        <row r="8006">
          <cell r="C8006" t="str">
            <v>อ.ไชโย</v>
          </cell>
          <cell r="D8006" t="str">
            <v>ต.ตรีณรงค์</v>
          </cell>
          <cell r="E8006" t="str">
            <v>14140</v>
          </cell>
        </row>
        <row r="8007">
          <cell r="C8007" t="str">
            <v>อ.ป่าโมก</v>
          </cell>
          <cell r="D8007" t="str">
            <v>ต.บางปลากด</v>
          </cell>
          <cell r="E8007" t="str">
            <v>14130</v>
          </cell>
        </row>
        <row r="8008">
          <cell r="C8008" t="str">
            <v>อ.ป่าโมก</v>
          </cell>
          <cell r="D8008" t="str">
            <v>ต.ป่าโมก</v>
          </cell>
          <cell r="E8008" t="str">
            <v>14130</v>
          </cell>
        </row>
        <row r="8009">
          <cell r="C8009" t="str">
            <v>อ.ป่าโมก</v>
          </cell>
          <cell r="D8009" t="str">
            <v>ต.สายทอง</v>
          </cell>
          <cell r="E8009" t="str">
            <v>14130</v>
          </cell>
        </row>
        <row r="8010">
          <cell r="C8010" t="str">
            <v>อ.ป่าโมก</v>
          </cell>
          <cell r="D8010" t="str">
            <v>ต.โรงช้าง</v>
          </cell>
          <cell r="E8010" t="str">
            <v>14130</v>
          </cell>
        </row>
        <row r="8011">
          <cell r="C8011" t="str">
            <v>อ.ป่าโมก</v>
          </cell>
          <cell r="D8011" t="str">
            <v>ต.บางเสด็จ</v>
          </cell>
          <cell r="E8011" t="str">
            <v>14130</v>
          </cell>
        </row>
        <row r="8012">
          <cell r="C8012" t="str">
            <v>อ.ป่าโมก</v>
          </cell>
          <cell r="D8012" t="str">
            <v>ต.นรสิงห์</v>
          </cell>
          <cell r="E8012" t="str">
            <v>14130</v>
          </cell>
        </row>
        <row r="8013">
          <cell r="C8013" t="str">
            <v>อ.ป่าโมก</v>
          </cell>
          <cell r="D8013" t="str">
            <v>ต.เอกราช</v>
          </cell>
          <cell r="E8013" t="str">
            <v>14130</v>
          </cell>
        </row>
        <row r="8014">
          <cell r="C8014" t="str">
            <v>อ.ป่าโมก</v>
          </cell>
          <cell r="D8014" t="str">
            <v>ต.โผงเผง</v>
          </cell>
          <cell r="E8014" t="str">
            <v>14130</v>
          </cell>
        </row>
        <row r="8015">
          <cell r="C8015" t="str">
            <v>อ.โพธิ์ทอง</v>
          </cell>
          <cell r="D8015" t="str">
            <v>ต.อ่างแก้ว</v>
          </cell>
          <cell r="E8015" t="str">
            <v>14120</v>
          </cell>
        </row>
        <row r="8016">
          <cell r="C8016" t="str">
            <v>อ.โพธิ์ทอง</v>
          </cell>
          <cell r="D8016" t="str">
            <v>ต.อินทประมูล</v>
          </cell>
          <cell r="E8016" t="str">
            <v>14120</v>
          </cell>
        </row>
        <row r="8017">
          <cell r="C8017" t="str">
            <v>อ.โพธิ์ทอง</v>
          </cell>
          <cell r="D8017" t="str">
            <v>ต.บางพลับ</v>
          </cell>
          <cell r="E8017" t="str">
            <v>14120</v>
          </cell>
        </row>
        <row r="8018">
          <cell r="C8018" t="str">
            <v>อ.โพธิ์ทอง</v>
          </cell>
          <cell r="D8018" t="str">
            <v>ต.หนองแม่ไก่</v>
          </cell>
          <cell r="E8018" t="str">
            <v>14120</v>
          </cell>
        </row>
        <row r="8019">
          <cell r="C8019" t="str">
            <v>อ.โพธิ์ทอง</v>
          </cell>
          <cell r="D8019" t="str">
            <v>ต.รำมะสัก</v>
          </cell>
          <cell r="E8019" t="str">
            <v>14120</v>
          </cell>
        </row>
        <row r="8020">
          <cell r="C8020" t="str">
            <v>อ.โพธิ์ทอง</v>
          </cell>
          <cell r="D8020" t="str">
            <v>ต.บางระกำ</v>
          </cell>
          <cell r="E8020" t="str">
            <v>14120</v>
          </cell>
        </row>
        <row r="8021">
          <cell r="C8021" t="str">
            <v>อ.โพธิ์ทอง</v>
          </cell>
          <cell r="D8021" t="str">
            <v>ต.โพธิ์รังนก</v>
          </cell>
          <cell r="E8021" t="str">
            <v>14120</v>
          </cell>
        </row>
        <row r="8022">
          <cell r="C8022" t="str">
            <v>อ.โพธิ์ทอง</v>
          </cell>
          <cell r="D8022" t="str">
            <v>ต.องครักษ์</v>
          </cell>
          <cell r="E8022" t="str">
            <v>14120</v>
          </cell>
        </row>
        <row r="8023">
          <cell r="C8023" t="str">
            <v>อ.โพธิ์ทอง</v>
          </cell>
          <cell r="D8023" t="str">
            <v>ต.โคกพุทรา</v>
          </cell>
          <cell r="E8023" t="str">
            <v>14120</v>
          </cell>
        </row>
        <row r="8024">
          <cell r="C8024" t="str">
            <v>อ.โพธิ์ทอง</v>
          </cell>
          <cell r="D8024" t="str">
            <v>ต.ยางช้าย</v>
          </cell>
          <cell r="E8024" t="str">
            <v>14120</v>
          </cell>
        </row>
        <row r="8025">
          <cell r="C8025" t="str">
            <v>อ.โพธิ์ทอง</v>
          </cell>
          <cell r="D8025" t="str">
            <v>ต.บ่อแร่</v>
          </cell>
          <cell r="E8025" t="str">
            <v>14120</v>
          </cell>
        </row>
        <row r="8026">
          <cell r="C8026" t="str">
            <v>อ.โพธิ์ทอง</v>
          </cell>
          <cell r="D8026" t="str">
            <v>ต.ทางพระ</v>
          </cell>
          <cell r="E8026" t="str">
            <v>14120</v>
          </cell>
        </row>
        <row r="8027">
          <cell r="C8027" t="str">
            <v>อ.โพธิ์ทอง</v>
          </cell>
          <cell r="D8027" t="str">
            <v>ต.สามง่าม</v>
          </cell>
          <cell r="E8027" t="str">
            <v>14120</v>
          </cell>
        </row>
        <row r="8028">
          <cell r="C8028" t="str">
            <v>อ.โพธิ์ทอง</v>
          </cell>
          <cell r="D8028" t="str">
            <v>ต.บางเจ้าฉ่า</v>
          </cell>
          <cell r="E8028" t="str">
            <v>14120</v>
          </cell>
        </row>
        <row r="8029">
          <cell r="C8029" t="str">
            <v>อ.โพธิ์ทอง</v>
          </cell>
          <cell r="D8029" t="str">
            <v>ต.คำหยาด</v>
          </cell>
          <cell r="E8029" t="str">
            <v>14120</v>
          </cell>
        </row>
        <row r="8030">
          <cell r="C8030" t="str">
            <v>อ.แสวงหา</v>
          </cell>
          <cell r="D8030" t="str">
            <v>ต.แสวงหา</v>
          </cell>
          <cell r="E8030" t="str">
            <v>14150</v>
          </cell>
        </row>
        <row r="8031">
          <cell r="C8031" t="str">
            <v>อ.แสวงหา</v>
          </cell>
          <cell r="D8031" t="str">
            <v>ต.ศรีพราน</v>
          </cell>
          <cell r="E8031" t="str">
            <v>14150</v>
          </cell>
        </row>
        <row r="8032">
          <cell r="C8032" t="str">
            <v>อ.แสวงหา</v>
          </cell>
          <cell r="D8032" t="str">
            <v>ต.บ้านพราน</v>
          </cell>
          <cell r="E8032" t="str">
            <v>14150</v>
          </cell>
        </row>
        <row r="8033">
          <cell r="C8033" t="str">
            <v>อ.แสวงหา</v>
          </cell>
          <cell r="D8033" t="str">
            <v>ต.วังน้ำเย็น</v>
          </cell>
          <cell r="E8033" t="str">
            <v>14150</v>
          </cell>
        </row>
        <row r="8034">
          <cell r="C8034" t="str">
            <v>อ.แสวงหา</v>
          </cell>
          <cell r="D8034" t="str">
            <v>ต.สีบัวทอง</v>
          </cell>
          <cell r="E8034" t="str">
            <v>14150</v>
          </cell>
        </row>
        <row r="8035">
          <cell r="C8035" t="str">
            <v>อ.แสวงหา</v>
          </cell>
          <cell r="D8035" t="str">
            <v>ต.ห้วยไผ่</v>
          </cell>
          <cell r="E8035" t="str">
            <v>14150</v>
          </cell>
        </row>
        <row r="8036">
          <cell r="C8036" t="str">
            <v>อ.แสวงหา</v>
          </cell>
          <cell r="D8036" t="str">
            <v>ต.จำลอง</v>
          </cell>
          <cell r="E8036" t="str">
            <v>14150</v>
          </cell>
        </row>
        <row r="8037">
          <cell r="C8037" t="str">
            <v>อ.วิเศษชัยชาญ</v>
          </cell>
          <cell r="D8037" t="str">
            <v>ต.ไผ่จำศิล</v>
          </cell>
          <cell r="E8037" t="str">
            <v>14110</v>
          </cell>
        </row>
        <row r="8038">
          <cell r="C8038" t="str">
            <v>อ.วิเศษชัยชาญ</v>
          </cell>
          <cell r="D8038" t="str">
            <v>ต.ศาลเจ้าโรงทอง</v>
          </cell>
          <cell r="E8038" t="str">
            <v>14110</v>
          </cell>
        </row>
        <row r="8039">
          <cell r="C8039" t="str">
            <v>อ.วิเศษชัยชาญ</v>
          </cell>
          <cell r="D8039" t="str">
            <v>ต.ไผ่ดำพัฒนา</v>
          </cell>
          <cell r="E8039" t="str">
            <v>14110</v>
          </cell>
        </row>
        <row r="8040">
          <cell r="C8040" t="str">
            <v>อ.วิเศษชัยชาญ</v>
          </cell>
          <cell r="D8040" t="str">
            <v>ต.สาวร้องไห้</v>
          </cell>
          <cell r="E8040" t="str">
            <v>14110</v>
          </cell>
        </row>
        <row r="8041">
          <cell r="C8041" t="str">
            <v>อ.วิเศษชัยชาญ</v>
          </cell>
          <cell r="D8041" t="str">
            <v>ต.ท่าช้าง</v>
          </cell>
          <cell r="E8041" t="str">
            <v>14110</v>
          </cell>
        </row>
        <row r="8042">
          <cell r="C8042" t="str">
            <v>อ.วิเศษชัยชาญ</v>
          </cell>
          <cell r="D8042" t="str">
            <v>ต.ยี่ล้น</v>
          </cell>
          <cell r="E8042" t="str">
            <v>14110</v>
          </cell>
        </row>
        <row r="8043">
          <cell r="C8043" t="str">
            <v>อ.วิเศษชัยชาญ</v>
          </cell>
          <cell r="D8043" t="str">
            <v>ต.บางจัก</v>
          </cell>
          <cell r="E8043" t="str">
            <v>14110</v>
          </cell>
        </row>
        <row r="8044">
          <cell r="C8044" t="str">
            <v>อ.วิเศษชัยชาญ</v>
          </cell>
          <cell r="D8044" t="str">
            <v>ต.ห้วยคันแหลน</v>
          </cell>
          <cell r="E8044" t="str">
            <v>14110</v>
          </cell>
        </row>
        <row r="8045">
          <cell r="C8045" t="str">
            <v>อ.วิเศษชัยชาญ</v>
          </cell>
          <cell r="D8045" t="str">
            <v>ต.คลองขนาก</v>
          </cell>
          <cell r="E8045" t="str">
            <v>14110</v>
          </cell>
        </row>
        <row r="8046">
          <cell r="C8046" t="str">
            <v>อ.วิเศษชัยชาญ</v>
          </cell>
          <cell r="D8046" t="str">
            <v>ต.ไผ่วง</v>
          </cell>
          <cell r="E8046" t="str">
            <v>14110</v>
          </cell>
        </row>
        <row r="8047">
          <cell r="C8047" t="str">
            <v>อ.วิเศษชัยชาญ</v>
          </cell>
          <cell r="D8047" t="str">
            <v>ต.สี่ร้อย</v>
          </cell>
          <cell r="E8047" t="str">
            <v>14110</v>
          </cell>
        </row>
        <row r="8048">
          <cell r="C8048" t="str">
            <v>อ.วิเศษชัยชาญ</v>
          </cell>
          <cell r="D8048" t="str">
            <v>ต.ม่วงเตี้ย</v>
          </cell>
          <cell r="E8048" t="str">
            <v>14110</v>
          </cell>
        </row>
        <row r="8049">
          <cell r="C8049" t="str">
            <v>อ.วิเศษชัยชาญ</v>
          </cell>
          <cell r="D8049" t="str">
            <v>ต.หัวตะพาน</v>
          </cell>
          <cell r="E8049" t="str">
            <v>14110</v>
          </cell>
        </row>
        <row r="8050">
          <cell r="C8050" t="str">
            <v>อ.วิเศษชัยชาญ</v>
          </cell>
          <cell r="D8050" t="str">
            <v>ต.หลักแก้ว</v>
          </cell>
          <cell r="E8050" t="str">
            <v>14110</v>
          </cell>
        </row>
        <row r="8051">
          <cell r="C8051" t="str">
            <v>อ.วิเศษชัยชาญ</v>
          </cell>
          <cell r="D8051" t="str">
            <v>ต.ตลาดใหม่</v>
          </cell>
          <cell r="E8051" t="str">
            <v>14110</v>
          </cell>
        </row>
        <row r="8052">
          <cell r="C8052" t="str">
            <v>อ.สามโก้</v>
          </cell>
          <cell r="D8052" t="str">
            <v>ต.สามโก้</v>
          </cell>
          <cell r="E8052" t="str">
            <v>14160</v>
          </cell>
        </row>
        <row r="8053">
          <cell r="C8053" t="str">
            <v>อ.สามโก้</v>
          </cell>
          <cell r="D8053" t="str">
            <v>ต.ราษฎรพัฒนา</v>
          </cell>
          <cell r="E8053" t="str">
            <v>14160</v>
          </cell>
        </row>
        <row r="8054">
          <cell r="C8054" t="str">
            <v>อ.สามโก้</v>
          </cell>
          <cell r="D8054" t="str">
            <v>ต.อบทม</v>
          </cell>
          <cell r="E8054" t="str">
            <v>14160</v>
          </cell>
        </row>
        <row r="8055">
          <cell r="C8055" t="str">
            <v>อ.สามโก้</v>
          </cell>
          <cell r="D8055" t="str">
            <v>ต.โพธิ์ม่วงพันธ์</v>
          </cell>
          <cell r="E8055" t="str">
            <v>14160</v>
          </cell>
        </row>
        <row r="8056">
          <cell r="C8056" t="str">
            <v>อ.สามโก้</v>
          </cell>
          <cell r="D8056" t="str">
            <v>ต.มงคลธรรมนิมิต</v>
          </cell>
          <cell r="E8056" t="str">
            <v>14160</v>
          </cell>
        </row>
        <row r="8057">
          <cell r="C8057" t="str">
            <v>อ.เมืองอำนาจเจริญ</v>
          </cell>
          <cell r="D8057" t="str">
            <v>ต.บุ่ง</v>
          </cell>
          <cell r="E8057" t="str">
            <v>37000</v>
          </cell>
        </row>
        <row r="8058">
          <cell r="C8058" t="str">
            <v>อ.เมืองอำนาจเจริญ</v>
          </cell>
          <cell r="D8058" t="str">
            <v>ต.ไก่คำ</v>
          </cell>
          <cell r="E8058" t="str">
            <v>37000</v>
          </cell>
        </row>
        <row r="8059">
          <cell r="C8059" t="str">
            <v>อ.เมืองอำนาจเจริญ</v>
          </cell>
          <cell r="D8059" t="str">
            <v>ต.นาจิก</v>
          </cell>
          <cell r="E8059" t="str">
            <v>37000</v>
          </cell>
        </row>
        <row r="8060">
          <cell r="C8060" t="str">
            <v>อ.เมืองอำนาจเจริญ</v>
          </cell>
          <cell r="D8060" t="str">
            <v>ต.ปลาค้าว</v>
          </cell>
          <cell r="E8060" t="str">
            <v>37000</v>
          </cell>
        </row>
        <row r="8061">
          <cell r="C8061" t="str">
            <v>อ.เมืองอำนาจเจริญ</v>
          </cell>
          <cell r="D8061" t="str">
            <v>ต.เหล่าพรวน</v>
          </cell>
          <cell r="E8061" t="str">
            <v>37000</v>
          </cell>
        </row>
        <row r="8062">
          <cell r="C8062" t="str">
            <v>อ.เมืองอำนาจเจริญ</v>
          </cell>
          <cell r="D8062" t="str">
            <v>ต.สร้างนกทา</v>
          </cell>
          <cell r="E8062" t="str">
            <v>37000</v>
          </cell>
        </row>
        <row r="8063">
          <cell r="C8063" t="str">
            <v>อ.เมืองอำนาจเจริญ</v>
          </cell>
          <cell r="D8063" t="str">
            <v>ต.คึมใหญ่</v>
          </cell>
          <cell r="E8063" t="str">
            <v>37000</v>
          </cell>
        </row>
        <row r="8064">
          <cell r="C8064" t="str">
            <v>อ.เมืองอำนาจเจริญ</v>
          </cell>
          <cell r="D8064" t="str">
            <v>ต.นาผือ</v>
          </cell>
          <cell r="E8064" t="str">
            <v>37000</v>
          </cell>
        </row>
        <row r="8065">
          <cell r="C8065" t="str">
            <v>อ.เมืองอำนาจเจริญ</v>
          </cell>
          <cell r="D8065" t="str">
            <v>ต.น้ำปลีก</v>
          </cell>
          <cell r="E8065" t="str">
            <v>37000</v>
          </cell>
        </row>
        <row r="8066">
          <cell r="C8066" t="str">
            <v>อ.เมืองอำนาจเจริญ</v>
          </cell>
          <cell r="D8066" t="str">
            <v>ต.นาวัง</v>
          </cell>
          <cell r="E8066" t="str">
            <v>37000</v>
          </cell>
        </row>
        <row r="8067">
          <cell r="C8067" t="str">
            <v>อ.เมืองอำนาจเจริญ</v>
          </cell>
          <cell r="D8067" t="str">
            <v>ต.นาหมอม้า</v>
          </cell>
          <cell r="E8067" t="str">
            <v>37000</v>
          </cell>
        </row>
        <row r="8068">
          <cell r="C8068" t="str">
            <v>อ.เมืองอำนาจเจริญ</v>
          </cell>
          <cell r="D8068" t="str">
            <v>ต.โนนโพธิ์</v>
          </cell>
          <cell r="E8068" t="str">
            <v>37000</v>
          </cell>
        </row>
        <row r="8069">
          <cell r="C8069" t="str">
            <v>อ.เมืองอำนาจเจริญ</v>
          </cell>
          <cell r="D8069" t="str">
            <v>ต.โนนหนามแท่ง</v>
          </cell>
          <cell r="E8069" t="str">
            <v>37000</v>
          </cell>
        </row>
        <row r="8070">
          <cell r="C8070" t="str">
            <v>อ.เมืองอำนาจเจริญ</v>
          </cell>
          <cell r="D8070" t="str">
            <v>ต.ห้วยไร่</v>
          </cell>
          <cell r="E8070" t="str">
            <v>37000</v>
          </cell>
        </row>
        <row r="8071">
          <cell r="C8071" t="str">
            <v>อ.เมืองอำนาจเจริญ</v>
          </cell>
          <cell r="D8071" t="str">
            <v>ต.หนองมะแซว</v>
          </cell>
          <cell r="E8071" t="str">
            <v>37000</v>
          </cell>
        </row>
        <row r="8072">
          <cell r="C8072" t="str">
            <v>อ.เมืองอำนาจเจริญ</v>
          </cell>
          <cell r="D8072" t="str">
            <v>ต.กุดปลาดุก</v>
          </cell>
          <cell r="E8072" t="str">
            <v>37000</v>
          </cell>
        </row>
        <row r="8073">
          <cell r="C8073" t="str">
            <v>อ.เมืองอำนาจเจริญ</v>
          </cell>
          <cell r="D8073" t="str">
            <v>ต.ดอนเมย</v>
          </cell>
          <cell r="E8073" t="str">
            <v>37000</v>
          </cell>
        </row>
        <row r="8074">
          <cell r="C8074" t="str">
            <v>อ.เมืองอำนาจเจริญ</v>
          </cell>
          <cell r="D8074" t="str">
            <v>ต.นายม</v>
          </cell>
          <cell r="E8074" t="str">
            <v>37000</v>
          </cell>
        </row>
        <row r="8075">
          <cell r="C8075" t="str">
            <v>อ.เมืองอำนาจเจริญ</v>
          </cell>
          <cell r="D8075" t="str">
            <v>ต.นาแต้</v>
          </cell>
          <cell r="E8075" t="str">
            <v>37000</v>
          </cell>
        </row>
        <row r="8076">
          <cell r="C8076" t="str">
            <v>อ.เมืองอำนาจเจริญ</v>
          </cell>
          <cell r="D8076" t="str">
            <v>ต.โพนทอง</v>
          </cell>
          <cell r="E8076" t="str">
            <v>โปรดระบุ</v>
          </cell>
        </row>
        <row r="8077">
          <cell r="C8077" t="str">
            <v>อ.เมืองอำนาจเจริญ</v>
          </cell>
          <cell r="D8077" t="str">
            <v>ต.ดงมะยาง</v>
          </cell>
          <cell r="E8077" t="str">
            <v>โปรดระบุ</v>
          </cell>
        </row>
        <row r="8078">
          <cell r="C8078" t="str">
            <v>อ.เมืองอำนาจเจริญ</v>
          </cell>
          <cell r="D8078" t="str">
            <v>ต.เปือย</v>
          </cell>
          <cell r="E8078" t="str">
            <v>โปรดระบุ</v>
          </cell>
        </row>
        <row r="8079">
          <cell r="C8079" t="str">
            <v>อ.เมืองอำนาจเจริญ</v>
          </cell>
          <cell r="D8079" t="str">
            <v>ต.หนองไฮ</v>
          </cell>
          <cell r="E8079" t="str">
            <v>โปรดระบุ</v>
          </cell>
        </row>
        <row r="8080">
          <cell r="C8080" t="str">
            <v>อ.เมืองอำนาจเจริญ</v>
          </cell>
          <cell r="D8080" t="str">
            <v>ต.นาเวียง</v>
          </cell>
          <cell r="E8080" t="str">
            <v>โปรดระบุ</v>
          </cell>
        </row>
        <row r="8081">
          <cell r="C8081" t="str">
            <v>อ.เมืองอำนาจเจริญ</v>
          </cell>
          <cell r="D8081" t="str">
            <v>ต.ไร่ขี</v>
          </cell>
          <cell r="E8081" t="str">
            <v>โปรดระบุ</v>
          </cell>
        </row>
        <row r="8082">
          <cell r="C8082" t="str">
            <v>อ.เมืองอำนาจเจริญ</v>
          </cell>
          <cell r="D8082" t="str">
            <v>ต.ไร่สีสุก</v>
          </cell>
          <cell r="E8082" t="str">
            <v>โปรดระบุ</v>
          </cell>
        </row>
        <row r="8083">
          <cell r="C8083" t="str">
            <v>อ.เมืองอำนาจเจริญ</v>
          </cell>
          <cell r="D8083" t="str">
            <v>ต.เสนางคนิคม</v>
          </cell>
          <cell r="E8083" t="str">
            <v>โปรดระบุ</v>
          </cell>
        </row>
        <row r="8084">
          <cell r="C8084" t="str">
            <v>อ.เมืองอำนาจเจริญ</v>
          </cell>
          <cell r="D8084" t="str">
            <v>ต.อำนาจ</v>
          </cell>
          <cell r="E8084" t="str">
            <v>โปรดระบุ</v>
          </cell>
        </row>
        <row r="8085">
          <cell r="C8085" t="str">
            <v>อ.เมืองอำนาจเจริญ</v>
          </cell>
          <cell r="D8085" t="str">
            <v>ต.ดงบัง</v>
          </cell>
          <cell r="E8085" t="str">
            <v>โปรดระบุ</v>
          </cell>
        </row>
        <row r="8086">
          <cell r="C8086" t="str">
            <v>อ.ชานุมาน</v>
          </cell>
          <cell r="D8086" t="str">
            <v>ต.ชานุมาน</v>
          </cell>
          <cell r="E8086" t="str">
            <v>37210</v>
          </cell>
        </row>
        <row r="8087">
          <cell r="C8087" t="str">
            <v>อ.ชานุมาน</v>
          </cell>
          <cell r="D8087" t="str">
            <v>ต.โคกสาร</v>
          </cell>
          <cell r="E8087" t="str">
            <v>37210</v>
          </cell>
        </row>
        <row r="8088">
          <cell r="C8088" t="str">
            <v>อ.ชานุมาน</v>
          </cell>
          <cell r="D8088" t="str">
            <v>ต.คำเขื่อนแก้ว</v>
          </cell>
          <cell r="E8088" t="str">
            <v>37210</v>
          </cell>
        </row>
        <row r="8089">
          <cell r="C8089" t="str">
            <v>อ.ชานุมาน</v>
          </cell>
          <cell r="D8089" t="str">
            <v>ต.โคกก่ง</v>
          </cell>
          <cell r="E8089" t="str">
            <v>37210</v>
          </cell>
        </row>
        <row r="8090">
          <cell r="C8090" t="str">
            <v>อ.ชานุมาน</v>
          </cell>
          <cell r="D8090" t="str">
            <v>ต.ป่าก่อ</v>
          </cell>
          <cell r="E8090" t="str">
            <v>37210</v>
          </cell>
        </row>
        <row r="8091">
          <cell r="C8091" t="str">
            <v>อ.ชานุมาน</v>
          </cell>
          <cell r="D8091" t="str">
            <v>ต.หนองข่า</v>
          </cell>
          <cell r="E8091" t="str">
            <v>โปรดระบุ</v>
          </cell>
        </row>
        <row r="8092">
          <cell r="C8092" t="str">
            <v>อ.ปทุมราชวงศา</v>
          </cell>
          <cell r="D8092" t="str">
            <v>ต.หนองข่า</v>
          </cell>
          <cell r="E8092" t="str">
            <v>37110</v>
          </cell>
        </row>
        <row r="8093">
          <cell r="C8093" t="str">
            <v>อ.ปทุมราชวงศา</v>
          </cell>
          <cell r="D8093" t="str">
            <v>ต.คำโพน</v>
          </cell>
          <cell r="E8093" t="str">
            <v>37110</v>
          </cell>
        </row>
        <row r="8094">
          <cell r="C8094" t="str">
            <v>อ.ปทุมราชวงศา</v>
          </cell>
          <cell r="D8094" t="str">
            <v>ต.นาหว้า</v>
          </cell>
          <cell r="E8094" t="str">
            <v>37110</v>
          </cell>
        </row>
        <row r="8095">
          <cell r="C8095" t="str">
            <v>อ.ปทุมราชวงศา</v>
          </cell>
          <cell r="D8095" t="str">
            <v>ต.ลือ</v>
          </cell>
          <cell r="E8095" t="str">
            <v>37110</v>
          </cell>
        </row>
        <row r="8096">
          <cell r="C8096" t="str">
            <v>อ.ปทุมราชวงศา</v>
          </cell>
          <cell r="D8096" t="str">
            <v>ต.ห้วย</v>
          </cell>
          <cell r="E8096" t="str">
            <v>37110</v>
          </cell>
        </row>
        <row r="8097">
          <cell r="C8097" t="str">
            <v>อ.ปทุมราชวงศา</v>
          </cell>
          <cell r="D8097" t="str">
            <v>ต.โนนงาม</v>
          </cell>
          <cell r="E8097" t="str">
            <v>37110</v>
          </cell>
        </row>
        <row r="8098">
          <cell r="C8098" t="str">
            <v>อ.ปทุมราชวงศา</v>
          </cell>
          <cell r="D8098" t="str">
            <v>ต.นาป่าแซง</v>
          </cell>
          <cell r="E8098" t="str">
            <v>37110</v>
          </cell>
        </row>
        <row r="8099">
          <cell r="C8099" t="str">
            <v>อ.พนา</v>
          </cell>
          <cell r="D8099" t="str">
            <v>ต.พนา</v>
          </cell>
          <cell r="E8099" t="str">
            <v>37180</v>
          </cell>
        </row>
        <row r="8100">
          <cell r="C8100" t="str">
            <v>อ.พนา</v>
          </cell>
          <cell r="D8100" t="str">
            <v>ต.จานลาน</v>
          </cell>
          <cell r="E8100" t="str">
            <v>37180</v>
          </cell>
        </row>
        <row r="8101">
          <cell r="C8101" t="str">
            <v>อ.พนา</v>
          </cell>
          <cell r="D8101" t="str">
            <v>ต.ไม้กลอน</v>
          </cell>
          <cell r="E8101" t="str">
            <v>37180</v>
          </cell>
        </row>
        <row r="8102">
          <cell r="C8102" t="str">
            <v>อ.พนา</v>
          </cell>
          <cell r="D8102" t="str">
            <v>ต.พระเหลา</v>
          </cell>
          <cell r="E8102" t="str">
            <v>37180</v>
          </cell>
        </row>
        <row r="8103">
          <cell r="C8103" t="str">
            <v>อ.พนา</v>
          </cell>
          <cell r="D8103" t="str">
            <v>ต.นาหว้า</v>
          </cell>
          <cell r="E8103" t="str">
            <v>โปรดระบุ</v>
          </cell>
        </row>
        <row r="8104">
          <cell r="C8104" t="str">
            <v>อ.พนา</v>
          </cell>
          <cell r="D8104" t="str">
            <v>ต.ลือ</v>
          </cell>
          <cell r="E8104" t="str">
            <v>โปรดระบุ</v>
          </cell>
        </row>
        <row r="8105">
          <cell r="C8105" t="str">
            <v>อ.พนา</v>
          </cell>
          <cell r="D8105" t="str">
            <v>ต.ห้วย</v>
          </cell>
          <cell r="E8105" t="str">
            <v>โปรดระบุ</v>
          </cell>
        </row>
        <row r="8106">
          <cell r="C8106" t="str">
            <v>อ.เสนางคนิคม</v>
          </cell>
          <cell r="D8106" t="str">
            <v>ต.เสนางคนิคม</v>
          </cell>
          <cell r="E8106" t="str">
            <v>37290</v>
          </cell>
        </row>
        <row r="8107">
          <cell r="C8107" t="str">
            <v>อ.เสนางคนิคม</v>
          </cell>
          <cell r="D8107" t="str">
            <v>ต.โพนทอง</v>
          </cell>
          <cell r="E8107" t="str">
            <v>37290</v>
          </cell>
        </row>
        <row r="8108">
          <cell r="C8108" t="str">
            <v>อ.เสนางคนิคม</v>
          </cell>
          <cell r="D8108" t="str">
            <v>ต.ไร่สีสุก</v>
          </cell>
          <cell r="E8108" t="str">
            <v>37290</v>
          </cell>
        </row>
        <row r="8109">
          <cell r="C8109" t="str">
            <v>อ.เสนางคนิคม</v>
          </cell>
          <cell r="D8109" t="str">
            <v>ต.นาเวียง</v>
          </cell>
          <cell r="E8109" t="str">
            <v>37290</v>
          </cell>
        </row>
        <row r="8110">
          <cell r="C8110" t="str">
            <v>อ.เสนางคนิคม</v>
          </cell>
          <cell r="D8110" t="str">
            <v>ต.หนองไฮ</v>
          </cell>
          <cell r="E8110" t="str">
            <v>37290</v>
          </cell>
        </row>
        <row r="8111">
          <cell r="C8111" t="str">
            <v>อ.เสนางคนิคม</v>
          </cell>
          <cell r="D8111" t="str">
            <v>ต.หนองสามสี</v>
          </cell>
          <cell r="E8111" t="str">
            <v>37290</v>
          </cell>
        </row>
        <row r="8112">
          <cell r="C8112" t="str">
            <v>อ.หัวตะพาน</v>
          </cell>
          <cell r="D8112" t="str">
            <v>ต.หัวตะพาน</v>
          </cell>
          <cell r="E8112" t="str">
            <v>37240</v>
          </cell>
        </row>
        <row r="8113">
          <cell r="C8113" t="str">
            <v>อ.หัวตะพาน</v>
          </cell>
          <cell r="D8113" t="str">
            <v>ต.คำพระ</v>
          </cell>
          <cell r="E8113" t="str">
            <v>37240</v>
          </cell>
        </row>
        <row r="8114">
          <cell r="C8114" t="str">
            <v>อ.หัวตะพาน</v>
          </cell>
          <cell r="D8114" t="str">
            <v>ต.เค็งใหญ่</v>
          </cell>
          <cell r="E8114" t="str">
            <v>37240</v>
          </cell>
        </row>
        <row r="8115">
          <cell r="C8115" t="str">
            <v>อ.หัวตะพาน</v>
          </cell>
          <cell r="D8115" t="str">
            <v>ต.หนองแก้ว</v>
          </cell>
          <cell r="E8115" t="str">
            <v>37240</v>
          </cell>
        </row>
        <row r="8116">
          <cell r="C8116" t="str">
            <v>อ.หัวตะพาน</v>
          </cell>
          <cell r="D8116" t="str">
            <v>ต.โพนเมืองน้อย</v>
          </cell>
          <cell r="E8116" t="str">
            <v>37240</v>
          </cell>
        </row>
        <row r="8117">
          <cell r="C8117" t="str">
            <v>อ.หัวตะพาน</v>
          </cell>
          <cell r="D8117" t="str">
            <v>ต.สร้างถ่อน้อย</v>
          </cell>
          <cell r="E8117" t="str">
            <v>37240</v>
          </cell>
        </row>
        <row r="8118">
          <cell r="C8118" t="str">
            <v>อ.หัวตะพาน</v>
          </cell>
          <cell r="D8118" t="str">
            <v>ต.จิกดู่</v>
          </cell>
          <cell r="E8118" t="str">
            <v>37240</v>
          </cell>
        </row>
        <row r="8119">
          <cell r="C8119" t="str">
            <v>อ.หัวตะพาน</v>
          </cell>
          <cell r="D8119" t="str">
            <v>ต.รัตนวารี</v>
          </cell>
          <cell r="E8119" t="str">
            <v>37240</v>
          </cell>
        </row>
        <row r="8120">
          <cell r="C8120" t="str">
            <v>อ.ลืออำนาจ</v>
          </cell>
          <cell r="D8120" t="str">
            <v>ต.อำนาจ</v>
          </cell>
          <cell r="E8120" t="str">
            <v>37000</v>
          </cell>
        </row>
        <row r="8121">
          <cell r="C8121" t="str">
            <v>อ.ลืออำนาจ</v>
          </cell>
          <cell r="D8121" t="str">
            <v>ต.ดงมะยาง</v>
          </cell>
          <cell r="E8121" t="str">
            <v>37000</v>
          </cell>
        </row>
        <row r="8122">
          <cell r="C8122" t="str">
            <v>อ.ลืออำนาจ</v>
          </cell>
          <cell r="D8122" t="str">
            <v>ต.เปือย</v>
          </cell>
          <cell r="E8122" t="str">
            <v>37000</v>
          </cell>
        </row>
        <row r="8123">
          <cell r="C8123" t="str">
            <v>อ.ลืออำนาจ</v>
          </cell>
          <cell r="D8123" t="str">
            <v>ต.ดงบัง</v>
          </cell>
          <cell r="E8123" t="str">
            <v>37000</v>
          </cell>
        </row>
        <row r="8124">
          <cell r="C8124" t="str">
            <v>อ.ลืออำนาจ</v>
          </cell>
          <cell r="D8124" t="str">
            <v>ต.ไร่ขี</v>
          </cell>
          <cell r="E8124" t="str">
            <v>37000</v>
          </cell>
        </row>
        <row r="8125">
          <cell r="C8125" t="str">
            <v>อ.ลืออำนาจ</v>
          </cell>
          <cell r="D8125" t="str">
            <v>ต.แมด</v>
          </cell>
          <cell r="E8125" t="str">
            <v>37000</v>
          </cell>
        </row>
        <row r="8126">
          <cell r="C8126" t="str">
            <v>อ.ลืออำนาจ</v>
          </cell>
          <cell r="D8126" t="str">
            <v>ต.โคกกลาง</v>
          </cell>
          <cell r="E8126" t="str">
            <v>37000</v>
          </cell>
        </row>
        <row r="8127">
          <cell r="C8127" t="str">
            <v>อ.เมืองอุดรธานี</v>
          </cell>
          <cell r="D8127" t="str">
            <v>ต.หมากแข้ง</v>
          </cell>
          <cell r="E8127" t="str">
            <v>41000</v>
          </cell>
        </row>
        <row r="8128">
          <cell r="C8128" t="str">
            <v>อ.เมืองอุดรธานี</v>
          </cell>
          <cell r="D8128" t="str">
            <v>ต.นิคมสงเคราะห์</v>
          </cell>
          <cell r="E8128" t="str">
            <v>41000</v>
          </cell>
        </row>
        <row r="8129">
          <cell r="C8129" t="str">
            <v>อ.เมืองอุดรธานี</v>
          </cell>
          <cell r="D8129" t="str">
            <v>ต.บ้านขาว</v>
          </cell>
          <cell r="E8129" t="str">
            <v>41000</v>
          </cell>
        </row>
        <row r="8130">
          <cell r="C8130" t="str">
            <v>อ.เมืองอุดรธานี</v>
          </cell>
          <cell r="D8130" t="str">
            <v>ต.หนองบัว</v>
          </cell>
          <cell r="E8130" t="str">
            <v>41000</v>
          </cell>
        </row>
        <row r="8131">
          <cell r="C8131" t="str">
            <v>อ.เมืองอุดรธานี</v>
          </cell>
          <cell r="D8131" t="str">
            <v>ต.บ้านตาด</v>
          </cell>
          <cell r="E8131" t="str">
            <v>41000</v>
          </cell>
        </row>
        <row r="8132">
          <cell r="C8132" t="str">
            <v>อ.เมืองอุดรธานี</v>
          </cell>
          <cell r="D8132" t="str">
            <v>ต.โนนสูง</v>
          </cell>
          <cell r="E8132" t="str">
            <v>41330</v>
          </cell>
        </row>
        <row r="8133">
          <cell r="C8133" t="str">
            <v>อ.เมืองอุดรธานี</v>
          </cell>
          <cell r="D8133" t="str">
            <v>ต.หมูม่น</v>
          </cell>
          <cell r="E8133" t="str">
            <v>41000</v>
          </cell>
        </row>
        <row r="8134">
          <cell r="C8134" t="str">
            <v>อ.เมืองอุดรธานี</v>
          </cell>
          <cell r="D8134" t="str">
            <v>ต.เชียงยืน</v>
          </cell>
          <cell r="E8134" t="str">
            <v>41000</v>
          </cell>
        </row>
        <row r="8135">
          <cell r="C8135" t="str">
            <v>อ.เมืองอุดรธานี</v>
          </cell>
          <cell r="D8135" t="str">
            <v>ต.หนองนาคำ</v>
          </cell>
          <cell r="E8135" t="str">
            <v>41000</v>
          </cell>
        </row>
        <row r="8136">
          <cell r="C8136" t="str">
            <v>อ.เมืองอุดรธานี</v>
          </cell>
          <cell r="D8136" t="str">
            <v>ต.กุดสระ</v>
          </cell>
          <cell r="E8136" t="str">
            <v>41000</v>
          </cell>
        </row>
        <row r="8137">
          <cell r="C8137" t="str">
            <v>อ.เมืองอุดรธานี</v>
          </cell>
          <cell r="D8137" t="str">
            <v>ต.นาดี</v>
          </cell>
          <cell r="E8137" t="str">
            <v>41000</v>
          </cell>
        </row>
        <row r="8138">
          <cell r="C8138" t="str">
            <v>อ.เมืองอุดรธานี</v>
          </cell>
          <cell r="D8138" t="str">
            <v>ต.บ้านเลื่อม</v>
          </cell>
          <cell r="E8138" t="str">
            <v>41000</v>
          </cell>
        </row>
        <row r="8139">
          <cell r="C8139" t="str">
            <v>อ.เมืองอุดรธานี</v>
          </cell>
          <cell r="D8139" t="str">
            <v>ต.เชียงพิณ</v>
          </cell>
          <cell r="E8139" t="str">
            <v>41000</v>
          </cell>
        </row>
        <row r="8140">
          <cell r="C8140" t="str">
            <v>อ.เมืองอุดรธานี</v>
          </cell>
          <cell r="D8140" t="str">
            <v>ต.สามพร้าว</v>
          </cell>
          <cell r="E8140" t="str">
            <v>41000</v>
          </cell>
        </row>
        <row r="8141">
          <cell r="C8141" t="str">
            <v>อ.เมืองอุดรธานี</v>
          </cell>
          <cell r="D8141" t="str">
            <v>ต.หนองไฮ</v>
          </cell>
          <cell r="E8141" t="str">
            <v>41000</v>
          </cell>
        </row>
        <row r="8142">
          <cell r="C8142" t="str">
            <v>อ.เมืองอุดรธานี</v>
          </cell>
          <cell r="D8142" t="str">
            <v>ต.นาข่า</v>
          </cell>
          <cell r="E8142" t="str">
            <v>41000</v>
          </cell>
        </row>
        <row r="8143">
          <cell r="C8143" t="str">
            <v>อ.เมืองอุดรธานี</v>
          </cell>
          <cell r="D8143" t="str">
            <v>ต.บ้านจั่น</v>
          </cell>
          <cell r="E8143" t="str">
            <v>41000</v>
          </cell>
        </row>
        <row r="8144">
          <cell r="C8144" t="str">
            <v>อ.เมืองอุดรธานี</v>
          </cell>
          <cell r="D8144" t="str">
            <v>ต.หนองขอนกว้าง</v>
          </cell>
          <cell r="E8144" t="str">
            <v>41000</v>
          </cell>
        </row>
        <row r="8145">
          <cell r="C8145" t="str">
            <v>อ.เมืองอุดรธานี</v>
          </cell>
          <cell r="D8145" t="str">
            <v>ต.โคกสะอาด</v>
          </cell>
          <cell r="E8145" t="str">
            <v>41000</v>
          </cell>
        </row>
        <row r="8146">
          <cell r="C8146" t="str">
            <v>อ.เมืองอุดรธานี</v>
          </cell>
          <cell r="D8146" t="str">
            <v>ต.นากว้าง</v>
          </cell>
          <cell r="E8146" t="str">
            <v>41000</v>
          </cell>
        </row>
        <row r="8147">
          <cell r="C8147" t="str">
            <v>อ.เมืองอุดรธานี</v>
          </cell>
          <cell r="D8147" t="str">
            <v>ต.หนองไผ่</v>
          </cell>
          <cell r="E8147" t="str">
            <v>41330</v>
          </cell>
        </row>
        <row r="8148">
          <cell r="C8148" t="str">
            <v>อ.เมืองอุดรธานี</v>
          </cell>
          <cell r="D8148" t="str">
            <v>ต.ขอนยูง</v>
          </cell>
          <cell r="E8148" t="str">
            <v>โปรดระบุ</v>
          </cell>
        </row>
        <row r="8149">
          <cell r="C8149" t="str">
            <v>อ.เมืองอุดรธานี</v>
          </cell>
          <cell r="D8149" t="str">
            <v>ต.ปะโค</v>
          </cell>
          <cell r="E8149" t="str">
            <v>โปรดระบุ</v>
          </cell>
        </row>
        <row r="8150">
          <cell r="C8150" t="str">
            <v>อ.เมืองอุดรธานี</v>
          </cell>
          <cell r="D8150" t="str">
            <v>ต.หนองหว้า</v>
          </cell>
          <cell r="E8150" t="str">
            <v>โปรดระบุ</v>
          </cell>
        </row>
        <row r="8151">
          <cell r="C8151" t="str">
            <v>อ.เมืองอุดรธานี</v>
          </cell>
          <cell r="D8151" t="str">
            <v>ต.ขอนยูง</v>
          </cell>
          <cell r="E8151" t="str">
            <v>โปรดระบุ</v>
          </cell>
        </row>
        <row r="8152">
          <cell r="C8152" t="str">
            <v>อ.เมืองอุดรธานี</v>
          </cell>
          <cell r="D8152" t="str">
            <v>ต.ปะโค</v>
          </cell>
          <cell r="E8152" t="str">
            <v>โปรดระบุ</v>
          </cell>
        </row>
        <row r="8153">
          <cell r="C8153" t="str">
            <v>อ.เมืองอุดรธานี</v>
          </cell>
          <cell r="D8153" t="str">
            <v>ต.เชียงเพ็ง</v>
          </cell>
          <cell r="E8153" t="str">
            <v>โปรดระบุ</v>
          </cell>
        </row>
        <row r="8154">
          <cell r="C8154" t="str">
            <v>อ.เมืองอุดรธานี</v>
          </cell>
          <cell r="D8154" t="str">
            <v>ต.กุดจับ</v>
          </cell>
          <cell r="E8154" t="str">
            <v>โปรดระบุ</v>
          </cell>
        </row>
        <row r="8155">
          <cell r="C8155" t="str">
            <v>อ.เมืองอุดรธานี</v>
          </cell>
          <cell r="D8155" t="str">
            <v>ต.หนองปุ</v>
          </cell>
          <cell r="E8155" t="str">
            <v>โปรดระบุ</v>
          </cell>
        </row>
        <row r="8156">
          <cell r="C8156" t="str">
            <v>อ.กุดจับ</v>
          </cell>
          <cell r="D8156" t="str">
            <v>ต.กุดจับ</v>
          </cell>
          <cell r="E8156" t="str">
            <v>41250</v>
          </cell>
        </row>
        <row r="8157">
          <cell r="C8157" t="str">
            <v>อ.กุดจับ</v>
          </cell>
          <cell r="D8157" t="str">
            <v>ต.ปะโค</v>
          </cell>
          <cell r="E8157" t="str">
            <v>41250</v>
          </cell>
        </row>
        <row r="8158">
          <cell r="C8158" t="str">
            <v>อ.กุดจับ</v>
          </cell>
          <cell r="D8158" t="str">
            <v>ต.ขอนยูง</v>
          </cell>
          <cell r="E8158" t="str">
            <v>41250</v>
          </cell>
        </row>
        <row r="8159">
          <cell r="C8159" t="str">
            <v>อ.กุดจับ</v>
          </cell>
          <cell r="D8159" t="str">
            <v>ต.เชียงเพ็ง</v>
          </cell>
          <cell r="E8159" t="str">
            <v>41250</v>
          </cell>
        </row>
        <row r="8160">
          <cell r="C8160" t="str">
            <v>อ.กุดจับ</v>
          </cell>
          <cell r="D8160" t="str">
            <v>ต.สร้างก่อ</v>
          </cell>
          <cell r="E8160" t="str">
            <v>41250</v>
          </cell>
        </row>
        <row r="8161">
          <cell r="C8161" t="str">
            <v>อ.กุดจับ</v>
          </cell>
          <cell r="D8161" t="str">
            <v>ต.เมืองเพีย</v>
          </cell>
          <cell r="E8161" t="str">
            <v>41250</v>
          </cell>
        </row>
        <row r="8162">
          <cell r="C8162" t="str">
            <v>อ.กุดจับ</v>
          </cell>
          <cell r="D8162" t="str">
            <v>ต.ตาลเลียน</v>
          </cell>
          <cell r="E8162" t="str">
            <v>41250</v>
          </cell>
        </row>
        <row r="8163">
          <cell r="C8163" t="str">
            <v>อ.หนองวัวซอ</v>
          </cell>
          <cell r="D8163" t="str">
            <v>ต.หมากหญ้า</v>
          </cell>
          <cell r="E8163" t="str">
            <v>41360</v>
          </cell>
        </row>
        <row r="8164">
          <cell r="C8164" t="str">
            <v>อ.หนองวัวซอ</v>
          </cell>
          <cell r="D8164" t="str">
            <v>ต.หนองอ้อ</v>
          </cell>
          <cell r="E8164" t="str">
            <v>41220</v>
          </cell>
        </row>
        <row r="8165">
          <cell r="C8165" t="str">
            <v>อ.หนองวัวซอ</v>
          </cell>
          <cell r="D8165" t="str">
            <v>ต.อูบมุง</v>
          </cell>
          <cell r="E8165" t="str">
            <v>41220</v>
          </cell>
        </row>
        <row r="8166">
          <cell r="C8166" t="str">
            <v>อ.หนองวัวซอ</v>
          </cell>
          <cell r="D8166" t="str">
            <v>ต.กุดหมากไฟ</v>
          </cell>
          <cell r="E8166" t="str">
            <v>41220</v>
          </cell>
        </row>
        <row r="8167">
          <cell r="C8167" t="str">
            <v>อ.หนองวัวซอ</v>
          </cell>
          <cell r="D8167" t="str">
            <v>ต.น้ำพ่น</v>
          </cell>
          <cell r="E8167" t="str">
            <v>41360</v>
          </cell>
        </row>
        <row r="8168">
          <cell r="C8168" t="str">
            <v>อ.หนองวัวซอ</v>
          </cell>
          <cell r="D8168" t="str">
            <v>ต.หนองบัวบาน</v>
          </cell>
          <cell r="E8168" t="str">
            <v>41360</v>
          </cell>
        </row>
        <row r="8169">
          <cell r="C8169" t="str">
            <v>อ.หนองวัวซอ</v>
          </cell>
          <cell r="D8169" t="str">
            <v>ต.โนนหวาย</v>
          </cell>
          <cell r="E8169" t="str">
            <v>41220</v>
          </cell>
        </row>
        <row r="8170">
          <cell r="C8170" t="str">
            <v>อ.หนองวัวซอ</v>
          </cell>
          <cell r="D8170" t="str">
            <v>ต.หนองวัวซอ</v>
          </cell>
          <cell r="E8170" t="str">
            <v>41360</v>
          </cell>
        </row>
        <row r="8171">
          <cell r="C8171" t="str">
            <v>อ.กุมภวาปี</v>
          </cell>
          <cell r="D8171" t="str">
            <v>ต.ตูมใต้</v>
          </cell>
          <cell r="E8171" t="str">
            <v>41110</v>
          </cell>
        </row>
        <row r="8172">
          <cell r="C8172" t="str">
            <v>อ.กุมภวาปี</v>
          </cell>
          <cell r="D8172" t="str">
            <v>ต.พันดอน</v>
          </cell>
          <cell r="E8172" t="str">
            <v>41370</v>
          </cell>
        </row>
        <row r="8173">
          <cell r="C8173" t="str">
            <v>อ.กุมภวาปี</v>
          </cell>
          <cell r="D8173" t="str">
            <v>ต.เวียงคำ</v>
          </cell>
          <cell r="E8173" t="str">
            <v>41110</v>
          </cell>
        </row>
        <row r="8174">
          <cell r="C8174" t="str">
            <v>อ.กุมภวาปี</v>
          </cell>
          <cell r="D8174" t="str">
            <v>ต.แชแล</v>
          </cell>
          <cell r="E8174" t="str">
            <v>41110</v>
          </cell>
        </row>
        <row r="8175">
          <cell r="C8175" t="str">
            <v>อ.กุมภวาปี</v>
          </cell>
          <cell r="D8175" t="str">
            <v>ต.อุ่มจาน</v>
          </cell>
          <cell r="E8175" t="str">
            <v>โปรดระบุ</v>
          </cell>
        </row>
        <row r="8176">
          <cell r="C8176" t="str">
            <v>อ.กุมภวาปี</v>
          </cell>
          <cell r="D8176" t="str">
            <v>ต.เชียงแหว</v>
          </cell>
          <cell r="E8176" t="str">
            <v>41110</v>
          </cell>
        </row>
        <row r="8177">
          <cell r="C8177" t="str">
            <v>อ.กุมภวาปี</v>
          </cell>
          <cell r="D8177" t="str">
            <v>ต.ห้วยเกิ้ง</v>
          </cell>
          <cell r="E8177" t="str">
            <v>41110</v>
          </cell>
        </row>
        <row r="8178">
          <cell r="C8178" t="str">
            <v>อ.กุมภวาปี</v>
          </cell>
          <cell r="D8178" t="str">
            <v>ต.ห้วยสามพาด</v>
          </cell>
          <cell r="E8178" t="str">
            <v>โปรดระบุ</v>
          </cell>
        </row>
        <row r="8179">
          <cell r="C8179" t="str">
            <v>อ.กุมภวาปี</v>
          </cell>
          <cell r="D8179" t="str">
            <v>ต.เสอเพลอ</v>
          </cell>
          <cell r="E8179" t="str">
            <v>41370</v>
          </cell>
        </row>
        <row r="8180">
          <cell r="C8180" t="str">
            <v>อ.กุมภวาปี</v>
          </cell>
          <cell r="D8180" t="str">
            <v>ต.สีออ</v>
          </cell>
          <cell r="E8180" t="str">
            <v>41110</v>
          </cell>
        </row>
        <row r="8181">
          <cell r="C8181" t="str">
            <v>อ.กุมภวาปี</v>
          </cell>
          <cell r="D8181" t="str">
            <v>ต.ปะโค</v>
          </cell>
          <cell r="E8181" t="str">
            <v>41370</v>
          </cell>
        </row>
        <row r="8182">
          <cell r="C8182" t="str">
            <v>อ.กุมภวาปี</v>
          </cell>
          <cell r="D8182" t="str">
            <v>ต.นาม่วง</v>
          </cell>
          <cell r="E8182" t="str">
            <v>โปรดระบุ</v>
          </cell>
        </row>
        <row r="8183">
          <cell r="C8183" t="str">
            <v>อ.กุมภวาปี</v>
          </cell>
          <cell r="D8183" t="str">
            <v>ต.ผาสุก</v>
          </cell>
          <cell r="E8183" t="str">
            <v>41370</v>
          </cell>
        </row>
        <row r="8184">
          <cell r="C8184" t="str">
            <v>อ.กุมภวาปี</v>
          </cell>
          <cell r="D8184" t="str">
            <v>ต.ท่าลี่</v>
          </cell>
          <cell r="E8184" t="str">
            <v>41110</v>
          </cell>
        </row>
        <row r="8185">
          <cell r="C8185" t="str">
            <v>อ.กุมภวาปี</v>
          </cell>
          <cell r="D8185" t="str">
            <v>ต.กุมภวาปี</v>
          </cell>
          <cell r="E8185" t="str">
            <v>41110</v>
          </cell>
        </row>
        <row r="8186">
          <cell r="C8186" t="str">
            <v>อ.กุมภวาปี</v>
          </cell>
          <cell r="D8186" t="str">
            <v>ต.หนองหว้า</v>
          </cell>
          <cell r="E8186" t="str">
            <v>41110</v>
          </cell>
        </row>
        <row r="8187">
          <cell r="C8187" t="str">
            <v>อ.กุมภวาปี</v>
          </cell>
          <cell r="D8187" t="str">
            <v>ต.โนนสะอาด</v>
          </cell>
          <cell r="E8187" t="str">
            <v>โปรดระบุ</v>
          </cell>
        </row>
        <row r="8188">
          <cell r="C8188" t="str">
            <v>อ.กุมภวาปี</v>
          </cell>
          <cell r="D8188" t="str">
            <v>ต.โพธิ์ศรีสำราญ</v>
          </cell>
          <cell r="E8188" t="str">
            <v>โปรดระบุ</v>
          </cell>
        </row>
        <row r="8189">
          <cell r="C8189" t="str">
            <v>อ.กุมภวาปี</v>
          </cell>
          <cell r="D8189" t="str">
            <v>ต.บุ่งแก้ว</v>
          </cell>
          <cell r="E8189" t="str">
            <v>โปรดระบุ</v>
          </cell>
        </row>
        <row r="8190">
          <cell r="C8190" t="str">
            <v>อ.กุมภวาปี</v>
          </cell>
          <cell r="D8190" t="str">
            <v>ต.หนองแสง</v>
          </cell>
          <cell r="E8190" t="str">
            <v>โปรดระบุ</v>
          </cell>
        </row>
        <row r="8191">
          <cell r="C8191" t="str">
            <v>อ.กุมภวาปี</v>
          </cell>
          <cell r="D8191" t="str">
            <v>ต.แสงสว่าง</v>
          </cell>
          <cell r="E8191" t="str">
            <v>โปรดระบุ</v>
          </cell>
        </row>
        <row r="8192">
          <cell r="C8192" t="str">
            <v>อ.โนนสะอาด</v>
          </cell>
          <cell r="D8192" t="str">
            <v>ต.โนนสะอาด</v>
          </cell>
          <cell r="E8192" t="str">
            <v>41240</v>
          </cell>
        </row>
        <row r="8193">
          <cell r="C8193" t="str">
            <v>อ.โนนสะอาด</v>
          </cell>
          <cell r="D8193" t="str">
            <v>ต.บุ่งแก้ว</v>
          </cell>
          <cell r="E8193" t="str">
            <v>41240</v>
          </cell>
        </row>
        <row r="8194">
          <cell r="C8194" t="str">
            <v>อ.โนนสะอาด</v>
          </cell>
          <cell r="D8194" t="str">
            <v>ต.โพธิ์ศรีสำราญ</v>
          </cell>
          <cell r="E8194" t="str">
            <v>41240</v>
          </cell>
        </row>
        <row r="8195">
          <cell r="C8195" t="str">
            <v>อ.โนนสะอาด</v>
          </cell>
          <cell r="D8195" t="str">
            <v>ต.ทมนางาม</v>
          </cell>
          <cell r="E8195" t="str">
            <v>41240</v>
          </cell>
        </row>
        <row r="8196">
          <cell r="C8196" t="str">
            <v>อ.โนนสะอาด</v>
          </cell>
          <cell r="D8196" t="str">
            <v>ต.หนองกุงศรี</v>
          </cell>
          <cell r="E8196" t="str">
            <v>41240</v>
          </cell>
        </row>
        <row r="8197">
          <cell r="C8197" t="str">
            <v>อ.โนนสะอาด</v>
          </cell>
          <cell r="D8197" t="str">
            <v>ต.โคกกลาง</v>
          </cell>
          <cell r="E8197" t="str">
            <v>41240</v>
          </cell>
        </row>
        <row r="8198">
          <cell r="C8198" t="str">
            <v>อ.หนองหาน</v>
          </cell>
          <cell r="D8198" t="str">
            <v>ต.หนองหาน</v>
          </cell>
          <cell r="E8198" t="str">
            <v>41130</v>
          </cell>
        </row>
        <row r="8199">
          <cell r="C8199" t="str">
            <v>อ.หนองหาน</v>
          </cell>
          <cell r="D8199" t="str">
            <v>ต.หนองเม็ก</v>
          </cell>
          <cell r="E8199" t="str">
            <v>41130</v>
          </cell>
        </row>
        <row r="8200">
          <cell r="C8200" t="str">
            <v>อ.หนองหาน</v>
          </cell>
          <cell r="D8200" t="str">
            <v>ต.คอนสาย</v>
          </cell>
          <cell r="E8200" t="str">
            <v>โปรดระบุ</v>
          </cell>
        </row>
        <row r="8201">
          <cell r="C8201" t="str">
            <v>อ.หนองหาน</v>
          </cell>
          <cell r="D8201" t="str">
            <v>ต.บ้านจีต</v>
          </cell>
          <cell r="E8201" t="str">
            <v>โปรดระบุ</v>
          </cell>
        </row>
        <row r="8202">
          <cell r="C8202" t="str">
            <v>อ.หนองหาน</v>
          </cell>
          <cell r="D8202" t="str">
            <v>ต.พังงู</v>
          </cell>
          <cell r="E8202" t="str">
            <v>41130</v>
          </cell>
        </row>
        <row r="8203">
          <cell r="C8203" t="str">
            <v>อ.หนองหาน</v>
          </cell>
          <cell r="D8203" t="str">
            <v>ต.สะแบง</v>
          </cell>
          <cell r="E8203" t="str">
            <v>41130</v>
          </cell>
        </row>
        <row r="8204">
          <cell r="C8204" t="str">
            <v>อ.หนองหาน</v>
          </cell>
          <cell r="D8204" t="str">
            <v>ต.สร้อยพร้าว</v>
          </cell>
          <cell r="E8204" t="str">
            <v>41130</v>
          </cell>
        </row>
        <row r="8205">
          <cell r="C8205" t="str">
            <v>อ.หนองหาน</v>
          </cell>
          <cell r="D8205" t="str">
            <v>ต.บ้านแดง</v>
          </cell>
          <cell r="E8205" t="str">
            <v>โปรดระบุ</v>
          </cell>
        </row>
        <row r="8206">
          <cell r="C8206" t="str">
            <v>อ.หนองหาน</v>
          </cell>
          <cell r="D8206" t="str">
            <v>ต.บ้านเชียง</v>
          </cell>
          <cell r="E8206" t="str">
            <v>41320</v>
          </cell>
        </row>
        <row r="8207">
          <cell r="C8207" t="str">
            <v>อ.หนองหาน</v>
          </cell>
          <cell r="D8207" t="str">
            <v>ต.บ้านยา</v>
          </cell>
          <cell r="E8207" t="str">
            <v>41320</v>
          </cell>
        </row>
        <row r="8208">
          <cell r="C8208" t="str">
            <v>อ.หนองหาน</v>
          </cell>
          <cell r="D8208" t="str">
            <v>ต.โพนงาม</v>
          </cell>
          <cell r="E8208" t="str">
            <v>41130</v>
          </cell>
        </row>
        <row r="8209">
          <cell r="C8209" t="str">
            <v>อ.หนองหาน</v>
          </cell>
          <cell r="D8209" t="str">
            <v>ต.ผักตบ</v>
          </cell>
          <cell r="E8209" t="str">
            <v>41130</v>
          </cell>
        </row>
        <row r="8210">
          <cell r="C8210" t="str">
            <v>อ.หนองหาน</v>
          </cell>
          <cell r="D8210" t="str">
            <v>ต.ดอนกลอย</v>
          </cell>
          <cell r="E8210" t="str">
            <v>โปรดระบุ</v>
          </cell>
        </row>
        <row r="8211">
          <cell r="C8211" t="str">
            <v>อ.หนองหาน</v>
          </cell>
          <cell r="D8211" t="str">
            <v>ต.หนองไผ่</v>
          </cell>
          <cell r="E8211" t="str">
            <v>41130</v>
          </cell>
        </row>
        <row r="8212">
          <cell r="C8212" t="str">
            <v>อ.หนองหาน</v>
          </cell>
          <cell r="D8212" t="str">
            <v>ต.นาทราย</v>
          </cell>
          <cell r="E8212" t="str">
            <v>โปรดระบุ</v>
          </cell>
        </row>
        <row r="8213">
          <cell r="C8213" t="str">
            <v>อ.หนองหาน</v>
          </cell>
          <cell r="D8213" t="str">
            <v>ต.ค้อใหญ่</v>
          </cell>
          <cell r="E8213" t="str">
            <v>โปรดระบุ</v>
          </cell>
        </row>
        <row r="8214">
          <cell r="C8214" t="str">
            <v>อ.หนองหาน</v>
          </cell>
          <cell r="D8214" t="str">
            <v>ต.ดอนหายโศก</v>
          </cell>
          <cell r="E8214" t="str">
            <v>41130</v>
          </cell>
        </row>
        <row r="8215">
          <cell r="C8215" t="str">
            <v>อ.หนองหาน</v>
          </cell>
          <cell r="D8215" t="str">
            <v>ต.หนองสระปลา</v>
          </cell>
          <cell r="E8215" t="str">
            <v>41320</v>
          </cell>
        </row>
        <row r="8216">
          <cell r="C8216" t="str">
            <v>อ.หนองหาน</v>
          </cell>
          <cell r="D8216" t="str">
            <v>ต.โนนทองอินทร์</v>
          </cell>
          <cell r="E8216" t="str">
            <v>โปรดระบุ</v>
          </cell>
        </row>
        <row r="8217">
          <cell r="C8217" t="str">
            <v>อ.หนองหาน</v>
          </cell>
          <cell r="D8217" t="str">
            <v>ต.หนองหลัก</v>
          </cell>
          <cell r="E8217" t="str">
            <v>โปรดระบุ</v>
          </cell>
        </row>
        <row r="8218">
          <cell r="C8218" t="str">
            <v>อ.หนองหาน</v>
          </cell>
          <cell r="D8218" t="str">
            <v>ต.บ้านแดง</v>
          </cell>
          <cell r="E8218" t="str">
            <v>โปรดระบุ</v>
          </cell>
        </row>
        <row r="8219">
          <cell r="C8219" t="str">
            <v>อ.หนองหาน</v>
          </cell>
          <cell r="D8219" t="str">
            <v>ต.ทุ่งใหญ่</v>
          </cell>
          <cell r="E8219" t="str">
            <v>โปรดระบุ</v>
          </cell>
        </row>
        <row r="8220">
          <cell r="C8220" t="str">
            <v>อ.หนองหาน</v>
          </cell>
          <cell r="D8220" t="str">
            <v>ต.ทุ่งฝน</v>
          </cell>
          <cell r="E8220" t="str">
            <v>โปรดระบุ</v>
          </cell>
        </row>
        <row r="8221">
          <cell r="C8221" t="str">
            <v>อ.หนองหาน</v>
          </cell>
          <cell r="D8221" t="str">
            <v>ต.โพนสูง</v>
          </cell>
          <cell r="E8221" t="str">
            <v>โปรดระบุ</v>
          </cell>
        </row>
        <row r="8222">
          <cell r="C8222" t="str">
            <v>อ.หนองหาน</v>
          </cell>
          <cell r="D8222" t="str">
            <v>ต.ไชยวาน</v>
          </cell>
          <cell r="E8222" t="str">
            <v>โปรดระบุ</v>
          </cell>
        </row>
        <row r="8223">
          <cell r="C8223" t="str">
            <v>อ.ทุ่งฝน</v>
          </cell>
          <cell r="D8223" t="str">
            <v>ต.ทุ่งฝน</v>
          </cell>
          <cell r="E8223" t="str">
            <v>41310</v>
          </cell>
        </row>
        <row r="8224">
          <cell r="C8224" t="str">
            <v>อ.ทุ่งฝน</v>
          </cell>
          <cell r="D8224" t="str">
            <v>ต.ทุ่งใหญ่</v>
          </cell>
          <cell r="E8224" t="str">
            <v>41310</v>
          </cell>
        </row>
        <row r="8225">
          <cell r="C8225" t="str">
            <v>อ.ทุ่งฝน</v>
          </cell>
          <cell r="D8225" t="str">
            <v>ต.นาชุมแสง</v>
          </cell>
          <cell r="E8225" t="str">
            <v>41310</v>
          </cell>
        </row>
        <row r="8226">
          <cell r="C8226" t="str">
            <v>อ.ทุ่งฝน</v>
          </cell>
          <cell r="D8226" t="str">
            <v>ต.นาทม</v>
          </cell>
          <cell r="E8226" t="str">
            <v>41310</v>
          </cell>
        </row>
        <row r="8227">
          <cell r="C8227" t="str">
            <v>อ.ไชยวาน</v>
          </cell>
          <cell r="D8227" t="str">
            <v>ต.ไชยวาน</v>
          </cell>
          <cell r="E8227" t="str">
            <v>41290</v>
          </cell>
        </row>
        <row r="8228">
          <cell r="C8228" t="str">
            <v>อ.ไชยวาน</v>
          </cell>
          <cell r="D8228" t="str">
            <v>ต.หนองหลัก</v>
          </cell>
          <cell r="E8228" t="str">
            <v>41290</v>
          </cell>
        </row>
        <row r="8229">
          <cell r="C8229" t="str">
            <v>อ.ไชยวาน</v>
          </cell>
          <cell r="D8229" t="str">
            <v>ต.คำเลาะ</v>
          </cell>
          <cell r="E8229" t="str">
            <v>41290</v>
          </cell>
        </row>
        <row r="8230">
          <cell r="C8230" t="str">
            <v>อ.ไชยวาน</v>
          </cell>
          <cell r="D8230" t="str">
            <v>ต.โพนสูง</v>
          </cell>
          <cell r="E8230" t="str">
            <v>41290</v>
          </cell>
        </row>
        <row r="8231">
          <cell r="C8231" t="str">
            <v>อ.ศรีธาตุ</v>
          </cell>
          <cell r="D8231" t="str">
            <v>ต.ศรีธาตุ</v>
          </cell>
          <cell r="E8231" t="str">
            <v>41230</v>
          </cell>
        </row>
        <row r="8232">
          <cell r="C8232" t="str">
            <v>อ.ศรีธาตุ</v>
          </cell>
          <cell r="D8232" t="str">
            <v>ต.จำปี</v>
          </cell>
          <cell r="E8232" t="str">
            <v>41230</v>
          </cell>
        </row>
        <row r="8233">
          <cell r="C8233" t="str">
            <v>อ.ศรีธาตุ</v>
          </cell>
          <cell r="D8233" t="str">
            <v>ต.บ้านโปร่ง</v>
          </cell>
          <cell r="E8233" t="str">
            <v>41230</v>
          </cell>
        </row>
        <row r="8234">
          <cell r="C8234" t="str">
            <v>อ.ศรีธาตุ</v>
          </cell>
          <cell r="D8234" t="str">
            <v>ต.หัวนาคำ</v>
          </cell>
          <cell r="E8234" t="str">
            <v>41230</v>
          </cell>
        </row>
        <row r="8235">
          <cell r="C8235" t="str">
            <v>อ.ศรีธาตุ</v>
          </cell>
          <cell r="D8235" t="str">
            <v>ต.หนองนกเขียน</v>
          </cell>
          <cell r="E8235" t="str">
            <v>41230</v>
          </cell>
        </row>
        <row r="8236">
          <cell r="C8236" t="str">
            <v>อ.ศรีธาตุ</v>
          </cell>
          <cell r="D8236" t="str">
            <v>ต.นายูง</v>
          </cell>
          <cell r="E8236" t="str">
            <v>41230</v>
          </cell>
        </row>
        <row r="8237">
          <cell r="C8237" t="str">
            <v>อ.ศรีธาตุ</v>
          </cell>
          <cell r="D8237" t="str">
            <v>ต.ตาดทอง</v>
          </cell>
          <cell r="E8237" t="str">
            <v>41230</v>
          </cell>
        </row>
        <row r="8238">
          <cell r="C8238" t="str">
            <v>อ.วังสามหมอ</v>
          </cell>
          <cell r="D8238" t="str">
            <v>ต.หนองกุงทับม้า</v>
          </cell>
          <cell r="E8238" t="str">
            <v>41280</v>
          </cell>
        </row>
        <row r="8239">
          <cell r="C8239" t="str">
            <v>อ.วังสามหมอ</v>
          </cell>
          <cell r="D8239" t="str">
            <v>ต.หนองหญ้าไซ</v>
          </cell>
          <cell r="E8239" t="str">
            <v>41280</v>
          </cell>
        </row>
        <row r="8240">
          <cell r="C8240" t="str">
            <v>อ.วังสามหมอ</v>
          </cell>
          <cell r="D8240" t="str">
            <v>ต.บะยาว</v>
          </cell>
          <cell r="E8240" t="str">
            <v>41280</v>
          </cell>
        </row>
        <row r="8241">
          <cell r="C8241" t="str">
            <v>อ.วังสามหมอ</v>
          </cell>
          <cell r="D8241" t="str">
            <v>ต.ผาสุก</v>
          </cell>
          <cell r="E8241" t="str">
            <v>41280</v>
          </cell>
        </row>
        <row r="8242">
          <cell r="C8242" t="str">
            <v>อ.วังสามหมอ</v>
          </cell>
          <cell r="D8242" t="str">
            <v>ต.คำโคกสูง</v>
          </cell>
          <cell r="E8242" t="str">
            <v>41280</v>
          </cell>
        </row>
        <row r="8243">
          <cell r="C8243" t="str">
            <v>อ.วังสามหมอ</v>
          </cell>
          <cell r="D8243" t="str">
            <v>ต.วังสามหมอ</v>
          </cell>
          <cell r="E8243" t="str">
            <v>41280</v>
          </cell>
        </row>
        <row r="8244">
          <cell r="C8244" t="str">
            <v>อ.บ้านดุง</v>
          </cell>
          <cell r="D8244" t="str">
            <v>ต.ศรีสุทโธ</v>
          </cell>
          <cell r="E8244" t="str">
            <v>41190</v>
          </cell>
        </row>
        <row r="8245">
          <cell r="C8245" t="str">
            <v>อ.บ้านดุง</v>
          </cell>
          <cell r="D8245" t="str">
            <v>ต.บ้านดุง</v>
          </cell>
          <cell r="E8245" t="str">
            <v>41190</v>
          </cell>
        </row>
        <row r="8246">
          <cell r="C8246" t="str">
            <v>อ.บ้านดุง</v>
          </cell>
          <cell r="D8246" t="str">
            <v>ต.ดงเย็น</v>
          </cell>
          <cell r="E8246" t="str">
            <v>41190</v>
          </cell>
        </row>
        <row r="8247">
          <cell r="C8247" t="str">
            <v>อ.บ้านดุง</v>
          </cell>
          <cell r="D8247" t="str">
            <v>ต.โพนสูง</v>
          </cell>
          <cell r="E8247" t="str">
            <v>41190</v>
          </cell>
        </row>
        <row r="8248">
          <cell r="C8248" t="str">
            <v>อ.บ้านดุง</v>
          </cell>
          <cell r="D8248" t="str">
            <v>ต.อ้อมกอ</v>
          </cell>
          <cell r="E8248" t="str">
            <v>41190</v>
          </cell>
        </row>
        <row r="8249">
          <cell r="C8249" t="str">
            <v>อ.บ้านดุง</v>
          </cell>
          <cell r="D8249" t="str">
            <v>ต.บ้านจันทน์</v>
          </cell>
          <cell r="E8249" t="str">
            <v>41190</v>
          </cell>
        </row>
        <row r="8250">
          <cell r="C8250" t="str">
            <v>อ.บ้านดุง</v>
          </cell>
          <cell r="D8250" t="str">
            <v>ต.บ้านชัย</v>
          </cell>
          <cell r="E8250" t="str">
            <v>41190</v>
          </cell>
        </row>
        <row r="8251">
          <cell r="C8251" t="str">
            <v>อ.บ้านดุง</v>
          </cell>
          <cell r="D8251" t="str">
            <v>ต.นาไหม</v>
          </cell>
          <cell r="E8251" t="str">
            <v>41190</v>
          </cell>
        </row>
        <row r="8252">
          <cell r="C8252" t="str">
            <v>อ.บ้านดุง</v>
          </cell>
          <cell r="D8252" t="str">
            <v>ต.ถ่อนนาลับ</v>
          </cell>
          <cell r="E8252" t="str">
            <v>41190</v>
          </cell>
        </row>
        <row r="8253">
          <cell r="C8253" t="str">
            <v>อ.บ้านดุง</v>
          </cell>
          <cell r="D8253" t="str">
            <v>ต.วังทอง</v>
          </cell>
          <cell r="E8253" t="str">
            <v>41190</v>
          </cell>
        </row>
        <row r="8254">
          <cell r="C8254" t="str">
            <v>อ.บ้านดุง</v>
          </cell>
          <cell r="D8254" t="str">
            <v>ต.บ้านม่วง</v>
          </cell>
          <cell r="E8254" t="str">
            <v>41190</v>
          </cell>
        </row>
        <row r="8255">
          <cell r="C8255" t="str">
            <v>อ.บ้านดุง</v>
          </cell>
          <cell r="D8255" t="str">
            <v>ต.บ้านตาด</v>
          </cell>
          <cell r="E8255" t="str">
            <v>41190</v>
          </cell>
        </row>
        <row r="8256">
          <cell r="C8256" t="str">
            <v>อ.บ้านดุง</v>
          </cell>
          <cell r="D8256" t="str">
            <v>ต.นาคำ</v>
          </cell>
          <cell r="E8256" t="str">
            <v>41190</v>
          </cell>
        </row>
        <row r="8257">
          <cell r="C8257" t="str">
            <v>อ.หนองบัวลำภู</v>
          </cell>
          <cell r="D8257" t="str">
            <v>ต.หนองบัว</v>
          </cell>
          <cell r="E8257" t="str">
            <v>โปรดระบุ</v>
          </cell>
        </row>
        <row r="8258">
          <cell r="C8258" t="str">
            <v>อ.หนองบัวลำภู</v>
          </cell>
          <cell r="D8258" t="str">
            <v>ต.หนองภัยศูนย์</v>
          </cell>
          <cell r="E8258" t="str">
            <v>โปรดระบุ</v>
          </cell>
        </row>
        <row r="8259">
          <cell r="C8259" t="str">
            <v>อ.หนองบัวลำภู</v>
          </cell>
          <cell r="D8259" t="str">
            <v>ต.โพธิ์ชัย</v>
          </cell>
          <cell r="E8259" t="str">
            <v>โปรดระบุ</v>
          </cell>
        </row>
        <row r="8260">
          <cell r="C8260" t="str">
            <v>อ.หนองบัวลำภู</v>
          </cell>
          <cell r="D8260" t="str">
            <v>ต.หนองสวรรค์</v>
          </cell>
          <cell r="E8260" t="str">
            <v>โปรดระบุ</v>
          </cell>
        </row>
        <row r="8261">
          <cell r="C8261" t="str">
            <v>อ.หนองบัวลำภู</v>
          </cell>
          <cell r="D8261" t="str">
            <v>ต.หัวนา</v>
          </cell>
          <cell r="E8261" t="str">
            <v>โปรดระบุ</v>
          </cell>
        </row>
        <row r="8262">
          <cell r="C8262" t="str">
            <v>อ.หนองบัวลำภู</v>
          </cell>
          <cell r="D8262" t="str">
            <v>ต.บ้านขาม</v>
          </cell>
          <cell r="E8262" t="str">
            <v>โปรดระบุ</v>
          </cell>
        </row>
        <row r="8263">
          <cell r="C8263" t="str">
            <v>อ.หนองบัวลำภู</v>
          </cell>
          <cell r="D8263" t="str">
            <v>ต.นามะเฟือง</v>
          </cell>
          <cell r="E8263" t="str">
            <v>โปรดระบุ</v>
          </cell>
        </row>
        <row r="8264">
          <cell r="C8264" t="str">
            <v>อ.หนองบัวลำภู</v>
          </cell>
          <cell r="D8264" t="str">
            <v>ต.บ้านพร้าว</v>
          </cell>
          <cell r="E8264" t="str">
            <v>โปรดระบุ</v>
          </cell>
        </row>
        <row r="8265">
          <cell r="C8265" t="str">
            <v>อ.หนองบัวลำภู</v>
          </cell>
          <cell r="D8265" t="str">
            <v>ต.โนนขมิ้น</v>
          </cell>
          <cell r="E8265" t="str">
            <v>โปรดระบุ</v>
          </cell>
        </row>
        <row r="8266">
          <cell r="C8266" t="str">
            <v>อ.หนองบัวลำภู</v>
          </cell>
          <cell r="D8266" t="str">
            <v>ต.ลำภู</v>
          </cell>
          <cell r="E8266" t="str">
            <v>โปรดระบุ</v>
          </cell>
        </row>
        <row r="8267">
          <cell r="C8267" t="str">
            <v>อ.หนองบัวลำภู</v>
          </cell>
          <cell r="D8267" t="str">
            <v>ต.กุดจิก</v>
          </cell>
          <cell r="E8267" t="str">
            <v>โปรดระบุ</v>
          </cell>
        </row>
        <row r="8268">
          <cell r="C8268" t="str">
            <v>อ.หนองบัวลำภู</v>
          </cell>
          <cell r="D8268" t="str">
            <v>ต.โนนทัน</v>
          </cell>
          <cell r="E8268" t="str">
            <v>โปรดระบุ</v>
          </cell>
        </row>
        <row r="8269">
          <cell r="C8269" t="str">
            <v>อ.หนองบัวลำภู</v>
          </cell>
          <cell r="D8269" t="str">
            <v>ต.นาคำไฮ</v>
          </cell>
          <cell r="E8269" t="str">
            <v>โปรดระบุ</v>
          </cell>
        </row>
        <row r="8270">
          <cell r="C8270" t="str">
            <v>อ.หนองบัวลำภู</v>
          </cell>
          <cell r="D8270" t="str">
            <v>ต.ป่าไม้งาม</v>
          </cell>
          <cell r="E8270" t="str">
            <v>โปรดระบุ</v>
          </cell>
        </row>
        <row r="8271">
          <cell r="C8271" t="str">
            <v>อ.หนองบัวลำภู</v>
          </cell>
          <cell r="D8271" t="str">
            <v>ต.หนองหว้า</v>
          </cell>
          <cell r="E8271" t="str">
            <v>โปรดระบุ</v>
          </cell>
        </row>
        <row r="8272">
          <cell r="C8272" t="str">
            <v>อ.ศรีบุญเรือง</v>
          </cell>
          <cell r="D8272" t="str">
            <v>ต.เมืองใหม่</v>
          </cell>
          <cell r="E8272" t="str">
            <v>โปรดระบุ</v>
          </cell>
        </row>
        <row r="8273">
          <cell r="C8273" t="str">
            <v>อ.ศรีบุญเรือง</v>
          </cell>
          <cell r="D8273" t="str">
            <v>ต.ศรีบุญเรือง</v>
          </cell>
          <cell r="E8273" t="str">
            <v>โปรดระบุ</v>
          </cell>
        </row>
        <row r="8274">
          <cell r="C8274" t="str">
            <v>อ.ศรีบุญเรือง</v>
          </cell>
          <cell r="D8274" t="str">
            <v>ต.หนองบัวใต้</v>
          </cell>
          <cell r="E8274" t="str">
            <v>โปรดระบุ</v>
          </cell>
        </row>
        <row r="8275">
          <cell r="C8275" t="str">
            <v>อ.ศรีบุญเรือง</v>
          </cell>
          <cell r="D8275" t="str">
            <v>ต.กุดสะเทียน</v>
          </cell>
          <cell r="E8275" t="str">
            <v>โปรดระบุ</v>
          </cell>
        </row>
        <row r="8276">
          <cell r="C8276" t="str">
            <v>อ.ศรีบุญเรือง</v>
          </cell>
          <cell r="D8276" t="str">
            <v>ต.นากอก</v>
          </cell>
          <cell r="E8276" t="str">
            <v>โปรดระบุ</v>
          </cell>
        </row>
        <row r="8277">
          <cell r="C8277" t="str">
            <v>อ.ศรีบุญเรือง</v>
          </cell>
          <cell r="D8277" t="str">
            <v>ต.โนนสะอาด</v>
          </cell>
          <cell r="E8277" t="str">
            <v>โปรดระบุ</v>
          </cell>
        </row>
        <row r="8278">
          <cell r="C8278" t="str">
            <v>อ.ศรีบุญเรือง</v>
          </cell>
          <cell r="D8278" t="str">
            <v>ต.ยางหล่อ</v>
          </cell>
          <cell r="E8278" t="str">
            <v>โปรดระบุ</v>
          </cell>
        </row>
        <row r="8279">
          <cell r="C8279" t="str">
            <v>อ.ศรีบุญเรือง</v>
          </cell>
          <cell r="D8279" t="str">
            <v>ต.โนนม่วง</v>
          </cell>
          <cell r="E8279" t="str">
            <v>โปรดระบุ</v>
          </cell>
        </row>
        <row r="8280">
          <cell r="C8280" t="str">
            <v>อ.ศรีบุญเรือง</v>
          </cell>
          <cell r="D8280" t="str">
            <v>ต.หนองกุงแก้ว</v>
          </cell>
          <cell r="E8280" t="str">
            <v>โปรดระบุ</v>
          </cell>
        </row>
        <row r="8281">
          <cell r="C8281" t="str">
            <v>อ.ศรีบุญเรือง</v>
          </cell>
          <cell r="D8281" t="str">
            <v>ต.หนองแก</v>
          </cell>
          <cell r="E8281" t="str">
            <v>โปรดระบุ</v>
          </cell>
        </row>
        <row r="8282">
          <cell r="C8282" t="str">
            <v>อ.ศรีบุญเรือง</v>
          </cell>
          <cell r="D8282" t="str">
            <v>ต.ทรายทอง</v>
          </cell>
          <cell r="E8282" t="str">
            <v>โปรดระบุ</v>
          </cell>
        </row>
        <row r="8283">
          <cell r="C8283" t="str">
            <v>อ.ศรีบุญเรือง</v>
          </cell>
          <cell r="D8283" t="str">
            <v>ต.หันนางาม</v>
          </cell>
          <cell r="E8283" t="str">
            <v>โปรดระบุ</v>
          </cell>
        </row>
        <row r="8284">
          <cell r="C8284" t="str">
            <v>อ.นากลาง</v>
          </cell>
          <cell r="D8284" t="str">
            <v>ต.นากลาง</v>
          </cell>
          <cell r="E8284" t="str">
            <v>โปรดระบุ</v>
          </cell>
        </row>
        <row r="8285">
          <cell r="C8285" t="str">
            <v>อ.นากลาง</v>
          </cell>
          <cell r="D8285" t="str">
            <v>ต.ด่านช้าง</v>
          </cell>
          <cell r="E8285" t="str">
            <v>โปรดระบุ</v>
          </cell>
        </row>
        <row r="8286">
          <cell r="C8286" t="str">
            <v>อ.นากลาง</v>
          </cell>
          <cell r="D8286" t="str">
            <v>ต.นาเหล่า</v>
          </cell>
          <cell r="E8286" t="str">
            <v>โปรดระบุ</v>
          </cell>
        </row>
        <row r="8287">
          <cell r="C8287" t="str">
            <v>อ.นากลาง</v>
          </cell>
          <cell r="D8287" t="str">
            <v>ต.นาแก</v>
          </cell>
          <cell r="E8287" t="str">
            <v>โปรดระบุ</v>
          </cell>
        </row>
        <row r="8288">
          <cell r="C8288" t="str">
            <v>อ.นากลาง</v>
          </cell>
          <cell r="D8288" t="str">
            <v>ต.กุดดินจี่</v>
          </cell>
          <cell r="E8288" t="str">
            <v>โปรดระบุ</v>
          </cell>
        </row>
        <row r="8289">
          <cell r="C8289" t="str">
            <v>อ.นากลาง</v>
          </cell>
          <cell r="D8289" t="str">
            <v>ต.ฝั่งแดง</v>
          </cell>
          <cell r="E8289" t="str">
            <v>โปรดระบุ</v>
          </cell>
        </row>
        <row r="8290">
          <cell r="C8290" t="str">
            <v>อ.นากลาง</v>
          </cell>
          <cell r="D8290" t="str">
            <v>ต.เก่ากลอย</v>
          </cell>
          <cell r="E8290" t="str">
            <v>โปรดระบุ</v>
          </cell>
        </row>
        <row r="8291">
          <cell r="C8291" t="str">
            <v>อ.นากลาง</v>
          </cell>
          <cell r="D8291" t="str">
            <v>ต.วังทอง</v>
          </cell>
          <cell r="E8291" t="str">
            <v>โปรดระบุ</v>
          </cell>
        </row>
        <row r="8292">
          <cell r="C8292" t="str">
            <v>อ.นากลาง</v>
          </cell>
          <cell r="D8292" t="str">
            <v>ต.โนนเมือง</v>
          </cell>
          <cell r="E8292" t="str">
            <v>โปรดระบุ</v>
          </cell>
        </row>
        <row r="8293">
          <cell r="C8293" t="str">
            <v>อ.นากลาง</v>
          </cell>
          <cell r="D8293" t="str">
            <v>ต.อุทัยสวรรค์</v>
          </cell>
          <cell r="E8293" t="str">
            <v>โปรดระบุ</v>
          </cell>
        </row>
        <row r="8294">
          <cell r="C8294" t="str">
            <v>อ.นากลาง</v>
          </cell>
          <cell r="D8294" t="str">
            <v>ต.ดงสวรรค์</v>
          </cell>
          <cell r="E8294" t="str">
            <v>โปรดระบุ</v>
          </cell>
        </row>
        <row r="8295">
          <cell r="C8295" t="str">
            <v>อ.นากลาง</v>
          </cell>
          <cell r="D8295" t="str">
            <v>ต.วังปลาป้อม</v>
          </cell>
          <cell r="E8295" t="str">
            <v>โปรดระบุ</v>
          </cell>
        </row>
        <row r="8296">
          <cell r="C8296" t="str">
            <v>อ.นากลาง</v>
          </cell>
          <cell r="D8296" t="str">
            <v>ต.กุดแห่</v>
          </cell>
          <cell r="E8296" t="str">
            <v>โปรดระบุ</v>
          </cell>
        </row>
        <row r="8297">
          <cell r="C8297" t="str">
            <v>อ.นากลาง</v>
          </cell>
          <cell r="D8297" t="str">
            <v>ต.เทพคีรี</v>
          </cell>
          <cell r="E8297" t="str">
            <v>โปรดระบุ</v>
          </cell>
        </row>
        <row r="8298">
          <cell r="C8298" t="str">
            <v>อ.นากลาง</v>
          </cell>
          <cell r="D8298" t="str">
            <v>ต.โนนภูทอง</v>
          </cell>
          <cell r="E8298" t="str">
            <v>โปรดระบุ</v>
          </cell>
        </row>
        <row r="8299">
          <cell r="C8299" t="str">
            <v>อ.นากลาง</v>
          </cell>
          <cell r="D8299" t="str">
            <v>ต.บุญทัน</v>
          </cell>
          <cell r="E8299" t="str">
            <v>โปรดระบุ</v>
          </cell>
        </row>
        <row r="8300">
          <cell r="C8300" t="str">
            <v>อ.นากลาง</v>
          </cell>
          <cell r="D8300" t="str">
            <v>ต.สุวรรณคูหา</v>
          </cell>
          <cell r="E8300" t="str">
            <v>โปรดระบุ</v>
          </cell>
        </row>
        <row r="8301">
          <cell r="C8301" t="str">
            <v>อ.นากลาง</v>
          </cell>
          <cell r="D8301" t="str">
            <v>ต.ดงมะไฟ</v>
          </cell>
          <cell r="E8301" t="str">
            <v>โปรดระบุ</v>
          </cell>
        </row>
        <row r="8302">
          <cell r="C8302" t="str">
            <v>อ.นากลาง</v>
          </cell>
          <cell r="D8302" t="str">
            <v>ต.นาด่าน</v>
          </cell>
          <cell r="E8302" t="str">
            <v>โปรดระบุ</v>
          </cell>
        </row>
        <row r="8303">
          <cell r="C8303" t="str">
            <v>อ.นากลาง</v>
          </cell>
          <cell r="D8303" t="str">
            <v>ต.นาดี</v>
          </cell>
          <cell r="E8303" t="str">
            <v>โปรดระบุ</v>
          </cell>
        </row>
        <row r="8304">
          <cell r="C8304" t="str">
            <v>อ.นากลาง</v>
          </cell>
          <cell r="D8304" t="str">
            <v>ต.บ้านโคก</v>
          </cell>
          <cell r="E8304" t="str">
            <v>โปรดระบุ</v>
          </cell>
        </row>
        <row r="8305">
          <cell r="C8305" t="str">
            <v>อ.นากลาง</v>
          </cell>
          <cell r="D8305" t="str">
            <v>ต.นาสี</v>
          </cell>
          <cell r="E8305" t="str">
            <v>โปรดระบุ</v>
          </cell>
        </row>
        <row r="8306">
          <cell r="C8306" t="str">
            <v>อ.สุวรรณคูหา</v>
          </cell>
          <cell r="D8306" t="str">
            <v>ต.นาสี</v>
          </cell>
          <cell r="E8306" t="str">
            <v>โปรดระบุ</v>
          </cell>
        </row>
        <row r="8307">
          <cell r="C8307" t="str">
            <v>อ.สุวรรณคูหา</v>
          </cell>
          <cell r="D8307" t="str">
            <v>ต.บ้านโคก</v>
          </cell>
          <cell r="E8307" t="str">
            <v>โปรดระบุ</v>
          </cell>
        </row>
        <row r="8308">
          <cell r="C8308" t="str">
            <v>อ.สุวรรณคูหา</v>
          </cell>
          <cell r="D8308" t="str">
            <v>ต.นาดี</v>
          </cell>
          <cell r="E8308" t="str">
            <v>โปรดระบุ</v>
          </cell>
        </row>
        <row r="8309">
          <cell r="C8309" t="str">
            <v>อ.สุวรรณคูหา</v>
          </cell>
          <cell r="D8309" t="str">
            <v>ต.นาด่าน</v>
          </cell>
          <cell r="E8309" t="str">
            <v>โปรดระบุ</v>
          </cell>
        </row>
        <row r="8310">
          <cell r="C8310" t="str">
            <v>อ.สุวรรณคูหา</v>
          </cell>
          <cell r="D8310" t="str">
            <v>ต.ดงมะไฟ</v>
          </cell>
          <cell r="E8310" t="str">
            <v>โปรดระบุ</v>
          </cell>
        </row>
        <row r="8311">
          <cell r="C8311" t="str">
            <v>อ.สุวรรณคูหา</v>
          </cell>
          <cell r="D8311" t="str">
            <v>ต.สุวรรณคูหา</v>
          </cell>
          <cell r="E8311" t="str">
            <v>โปรดระบุ</v>
          </cell>
        </row>
        <row r="8312">
          <cell r="C8312" t="str">
            <v>อ.สุวรรณคูหา</v>
          </cell>
          <cell r="D8312" t="str">
            <v>ต.บุญทัน</v>
          </cell>
          <cell r="E8312" t="str">
            <v>โปรดระบุ</v>
          </cell>
        </row>
        <row r="8313">
          <cell r="C8313" t="str">
            <v>อ.โนนสัง</v>
          </cell>
          <cell r="D8313" t="str">
            <v>ต.โนนสัง</v>
          </cell>
          <cell r="E8313" t="str">
            <v>โปรดระบุ</v>
          </cell>
        </row>
        <row r="8314">
          <cell r="C8314" t="str">
            <v>อ.โนนสัง</v>
          </cell>
          <cell r="D8314" t="str">
            <v>ต.บ้านถิ่น</v>
          </cell>
          <cell r="E8314" t="str">
            <v>โปรดระบุ</v>
          </cell>
        </row>
        <row r="8315">
          <cell r="C8315" t="str">
            <v>อ.โนนสัง</v>
          </cell>
          <cell r="D8315" t="str">
            <v>ต.หนองเรือ</v>
          </cell>
          <cell r="E8315" t="str">
            <v>โปรดระบุ</v>
          </cell>
        </row>
        <row r="8316">
          <cell r="C8316" t="str">
            <v>อ.โนนสัง</v>
          </cell>
          <cell r="D8316" t="str">
            <v>ต.กุดดู่</v>
          </cell>
          <cell r="E8316" t="str">
            <v>โปรดระบุ</v>
          </cell>
        </row>
        <row r="8317">
          <cell r="C8317" t="str">
            <v>อ.โนนสัง</v>
          </cell>
          <cell r="D8317" t="str">
            <v>ต.บ้านค้อ</v>
          </cell>
          <cell r="E8317" t="str">
            <v>โปรดระบุ</v>
          </cell>
        </row>
        <row r="8318">
          <cell r="C8318" t="str">
            <v>อ.โนนสัง</v>
          </cell>
          <cell r="D8318" t="str">
            <v>ต.โนนเมือง</v>
          </cell>
          <cell r="E8318" t="str">
            <v>โปรดระบุ</v>
          </cell>
        </row>
        <row r="8319">
          <cell r="C8319" t="str">
            <v>อ.โนนสัง</v>
          </cell>
          <cell r="D8319" t="str">
            <v>ต.โคกใหญ่</v>
          </cell>
          <cell r="E8319" t="str">
            <v>โปรดระบุ</v>
          </cell>
        </row>
        <row r="8320">
          <cell r="C8320" t="str">
            <v>อ.โนนสัง</v>
          </cell>
          <cell r="D8320" t="str">
            <v>ต.โคกม่วง</v>
          </cell>
          <cell r="E8320" t="str">
            <v>โปรดระบุ</v>
          </cell>
        </row>
        <row r="8321">
          <cell r="C8321" t="str">
            <v>อ.โนนสัง</v>
          </cell>
          <cell r="D8321" t="str">
            <v>ต.นิคมพัฒนา</v>
          </cell>
          <cell r="E8321" t="str">
            <v>โปรดระบุ</v>
          </cell>
        </row>
        <row r="8322">
          <cell r="C8322" t="str">
            <v>อ.โนนสัง</v>
          </cell>
          <cell r="D8322" t="str">
            <v>ต.ปางกู่</v>
          </cell>
          <cell r="E8322" t="str">
            <v>โปรดระบุ</v>
          </cell>
        </row>
        <row r="8323">
          <cell r="C8323" t="str">
            <v>อ.บ้านผือ</v>
          </cell>
          <cell r="D8323" t="str">
            <v>ต.บ้านผือ</v>
          </cell>
          <cell r="E8323" t="str">
            <v>41160</v>
          </cell>
        </row>
        <row r="8324">
          <cell r="C8324" t="str">
            <v>อ.บ้านผือ</v>
          </cell>
          <cell r="D8324" t="str">
            <v>ต.หายโศก</v>
          </cell>
          <cell r="E8324" t="str">
            <v>41160</v>
          </cell>
        </row>
        <row r="8325">
          <cell r="C8325" t="str">
            <v>อ.บ้านผือ</v>
          </cell>
          <cell r="D8325" t="str">
            <v>ต.เขือน้ำ</v>
          </cell>
          <cell r="E8325" t="str">
            <v>41160</v>
          </cell>
        </row>
        <row r="8326">
          <cell r="C8326" t="str">
            <v>อ.บ้านผือ</v>
          </cell>
          <cell r="D8326" t="str">
            <v>ต.คำบง</v>
          </cell>
          <cell r="E8326" t="str">
            <v>41160</v>
          </cell>
        </row>
        <row r="8327">
          <cell r="C8327" t="str">
            <v>อ.บ้านผือ</v>
          </cell>
          <cell r="D8327" t="str">
            <v>ต.โนนทอง</v>
          </cell>
          <cell r="E8327" t="str">
            <v>41160</v>
          </cell>
        </row>
        <row r="8328">
          <cell r="C8328" t="str">
            <v>อ.บ้านผือ</v>
          </cell>
          <cell r="D8328" t="str">
            <v>ต.ข้าวสาร</v>
          </cell>
          <cell r="E8328" t="str">
            <v>41160</v>
          </cell>
        </row>
        <row r="8329">
          <cell r="C8329" t="str">
            <v>อ.บ้านผือ</v>
          </cell>
          <cell r="D8329" t="str">
            <v>ต.จำปาโมง</v>
          </cell>
          <cell r="E8329" t="str">
            <v>41160</v>
          </cell>
        </row>
        <row r="8330">
          <cell r="C8330" t="str">
            <v>อ.บ้านผือ</v>
          </cell>
          <cell r="D8330" t="str">
            <v>ต.กลางใหญ่</v>
          </cell>
          <cell r="E8330" t="str">
            <v>41160</v>
          </cell>
        </row>
        <row r="8331">
          <cell r="C8331" t="str">
            <v>อ.บ้านผือ</v>
          </cell>
          <cell r="D8331" t="str">
            <v>ต.เมืองพาน</v>
          </cell>
          <cell r="E8331" t="str">
            <v>41160</v>
          </cell>
        </row>
        <row r="8332">
          <cell r="C8332" t="str">
            <v>อ.บ้านผือ</v>
          </cell>
          <cell r="D8332" t="str">
            <v>ต.คำด้วง</v>
          </cell>
          <cell r="E8332" t="str">
            <v>41160</v>
          </cell>
        </row>
        <row r="8333">
          <cell r="C8333" t="str">
            <v>อ.บ้านผือ</v>
          </cell>
          <cell r="D8333" t="str">
            <v>ต.หนองหัวคู</v>
          </cell>
          <cell r="E8333" t="str">
            <v>41160</v>
          </cell>
        </row>
        <row r="8334">
          <cell r="C8334" t="str">
            <v>อ.บ้านผือ</v>
          </cell>
          <cell r="D8334" t="str">
            <v>ต.บ้านค้อ</v>
          </cell>
          <cell r="E8334" t="str">
            <v>41160</v>
          </cell>
        </row>
        <row r="8335">
          <cell r="C8335" t="str">
            <v>อ.บ้านผือ</v>
          </cell>
          <cell r="D8335" t="str">
            <v>ต.หนองแวง</v>
          </cell>
          <cell r="E8335" t="str">
            <v>41160</v>
          </cell>
        </row>
        <row r="8336">
          <cell r="C8336" t="str">
            <v>อ.บ้านผือ</v>
          </cell>
          <cell r="D8336" t="str">
            <v>ต.บ้านเม็ก</v>
          </cell>
          <cell r="E8336" t="str">
            <v>โปรดระบุ</v>
          </cell>
        </row>
        <row r="8337">
          <cell r="C8337" t="str">
            <v>อ.น้ำโสม</v>
          </cell>
          <cell r="D8337" t="str">
            <v>ต.นางัว</v>
          </cell>
          <cell r="E8337" t="str">
            <v>41210</v>
          </cell>
        </row>
        <row r="8338">
          <cell r="C8338" t="str">
            <v>อ.น้ำโสม</v>
          </cell>
          <cell r="D8338" t="str">
            <v>ต.น้ำโสม</v>
          </cell>
          <cell r="E8338" t="str">
            <v>41210</v>
          </cell>
        </row>
        <row r="8339">
          <cell r="C8339" t="str">
            <v>อ.น้ำโสม</v>
          </cell>
          <cell r="D8339" t="str">
            <v>ต.นายูง</v>
          </cell>
          <cell r="E8339" t="str">
            <v>โปรดระบุ</v>
          </cell>
        </row>
        <row r="8340">
          <cell r="C8340" t="str">
            <v>อ.น้ำโสม</v>
          </cell>
          <cell r="D8340" t="str">
            <v>ต.นาแค</v>
          </cell>
          <cell r="E8340" t="str">
            <v>โปรดระบุ</v>
          </cell>
        </row>
        <row r="8341">
          <cell r="C8341" t="str">
            <v>อ.น้ำโสม</v>
          </cell>
          <cell r="D8341" t="str">
            <v>ต.หนองแวง</v>
          </cell>
          <cell r="E8341" t="str">
            <v>41210</v>
          </cell>
        </row>
        <row r="8342">
          <cell r="C8342" t="str">
            <v>อ.น้ำโสม</v>
          </cell>
          <cell r="D8342" t="str">
            <v>ต.บ้านหยวก</v>
          </cell>
          <cell r="E8342" t="str">
            <v>41210</v>
          </cell>
        </row>
        <row r="8343">
          <cell r="C8343" t="str">
            <v>อ.น้ำโสม</v>
          </cell>
          <cell r="D8343" t="str">
            <v>ต.โสมเยี่ยม</v>
          </cell>
          <cell r="E8343" t="str">
            <v>41210</v>
          </cell>
        </row>
        <row r="8344">
          <cell r="C8344" t="str">
            <v>อ.น้ำโสม</v>
          </cell>
          <cell r="D8344" t="str">
            <v>ต.โนนทอง</v>
          </cell>
          <cell r="E8344" t="str">
            <v>โปรดระบุ</v>
          </cell>
        </row>
        <row r="8345">
          <cell r="C8345" t="str">
            <v>อ.น้ำโสม</v>
          </cell>
          <cell r="D8345" t="str">
            <v>ต.บ้านก้อง</v>
          </cell>
          <cell r="E8345" t="str">
            <v>โปรดระบุ</v>
          </cell>
        </row>
        <row r="8346">
          <cell r="C8346" t="str">
            <v>อ.น้ำโสม</v>
          </cell>
          <cell r="D8346" t="str">
            <v>ต.ศรีสำราญ</v>
          </cell>
          <cell r="E8346" t="str">
            <v>41210</v>
          </cell>
        </row>
        <row r="8347">
          <cell r="C8347" t="str">
            <v>อ.น้ำโสม</v>
          </cell>
          <cell r="D8347" t="str">
            <v>ต.ทุบกุง</v>
          </cell>
          <cell r="E8347" t="str">
            <v>โปรดระบุ</v>
          </cell>
        </row>
        <row r="8348">
          <cell r="C8348" t="str">
            <v>อ.น้ำโสม</v>
          </cell>
          <cell r="D8348" t="str">
            <v>ต.สามัคคี</v>
          </cell>
          <cell r="E8348" t="str">
            <v>41210</v>
          </cell>
        </row>
        <row r="8349">
          <cell r="C8349" t="str">
            <v>อ.น้ำโสม</v>
          </cell>
          <cell r="D8349" t="str">
            <v>ต.นาแค</v>
          </cell>
          <cell r="E8349" t="str">
            <v>โปรดระบุ</v>
          </cell>
        </row>
        <row r="8350">
          <cell r="C8350" t="str">
            <v>อ.น้ำโสม</v>
          </cell>
          <cell r="D8350" t="str">
            <v>ต.นายูง</v>
          </cell>
          <cell r="E8350" t="str">
            <v>โปรดระบุ</v>
          </cell>
        </row>
        <row r="8351">
          <cell r="C8351" t="str">
            <v>อ.เพ็ญ</v>
          </cell>
          <cell r="D8351" t="str">
            <v>ต.เพ็ญ</v>
          </cell>
          <cell r="E8351" t="str">
            <v>41150</v>
          </cell>
        </row>
        <row r="8352">
          <cell r="C8352" t="str">
            <v>อ.เพ็ญ</v>
          </cell>
          <cell r="D8352" t="str">
            <v>ต.บ้านธาตุ</v>
          </cell>
          <cell r="E8352" t="str">
            <v>41150</v>
          </cell>
        </row>
        <row r="8353">
          <cell r="C8353" t="str">
            <v>อ.เพ็ญ</v>
          </cell>
          <cell r="D8353" t="str">
            <v>ต.นาพู่</v>
          </cell>
          <cell r="E8353" t="str">
            <v>41150</v>
          </cell>
        </row>
        <row r="8354">
          <cell r="C8354" t="str">
            <v>อ.เพ็ญ</v>
          </cell>
          <cell r="D8354" t="str">
            <v>ต.เชียงหวาง</v>
          </cell>
          <cell r="E8354" t="str">
            <v>41150</v>
          </cell>
        </row>
        <row r="8355">
          <cell r="C8355" t="str">
            <v>อ.เพ็ญ</v>
          </cell>
          <cell r="D8355" t="str">
            <v>ต.สุมเส้า</v>
          </cell>
          <cell r="E8355" t="str">
            <v>41150</v>
          </cell>
        </row>
        <row r="8356">
          <cell r="C8356" t="str">
            <v>อ.เพ็ญ</v>
          </cell>
          <cell r="D8356" t="str">
            <v>ต.นาบัว</v>
          </cell>
          <cell r="E8356" t="str">
            <v>41150</v>
          </cell>
        </row>
        <row r="8357">
          <cell r="C8357" t="str">
            <v>อ.เพ็ญ</v>
          </cell>
          <cell r="D8357" t="str">
            <v>ต.บ้านเหล่า</v>
          </cell>
          <cell r="E8357" t="str">
            <v>41150</v>
          </cell>
        </row>
        <row r="8358">
          <cell r="C8358" t="str">
            <v>อ.เพ็ญ</v>
          </cell>
          <cell r="D8358" t="str">
            <v>ต.จอมศรี</v>
          </cell>
          <cell r="E8358" t="str">
            <v>41150</v>
          </cell>
        </row>
        <row r="8359">
          <cell r="C8359" t="str">
            <v>อ.เพ็ญ</v>
          </cell>
          <cell r="D8359" t="str">
            <v>ต.เตาไห</v>
          </cell>
          <cell r="E8359" t="str">
            <v>41150</v>
          </cell>
        </row>
        <row r="8360">
          <cell r="C8360" t="str">
            <v>อ.เพ็ญ</v>
          </cell>
          <cell r="D8360" t="str">
            <v>ต.โคกกลาง</v>
          </cell>
          <cell r="E8360" t="str">
            <v>41150</v>
          </cell>
        </row>
        <row r="8361">
          <cell r="C8361" t="str">
            <v>อ.เพ็ญ</v>
          </cell>
          <cell r="D8361" t="str">
            <v>ต.สร้างแป้น</v>
          </cell>
          <cell r="E8361" t="str">
            <v>41150</v>
          </cell>
        </row>
        <row r="8362">
          <cell r="C8362" t="str">
            <v>อ.เพ็ญ</v>
          </cell>
          <cell r="D8362" t="str">
            <v>ต.เชียงดา</v>
          </cell>
          <cell r="E8362" t="str">
            <v>โปรดระบุ</v>
          </cell>
        </row>
        <row r="8363">
          <cell r="C8363" t="str">
            <v>อ.เพ็ญ</v>
          </cell>
          <cell r="D8363" t="str">
            <v>ต.บ้านยวด</v>
          </cell>
          <cell r="E8363" t="str">
            <v>โปรดระบุ</v>
          </cell>
        </row>
        <row r="8364">
          <cell r="C8364" t="str">
            <v>อ.เพ็ญ</v>
          </cell>
          <cell r="D8364" t="str">
            <v>ต.สร้างคอม</v>
          </cell>
          <cell r="E8364" t="str">
            <v>โปรดระบุ</v>
          </cell>
        </row>
        <row r="8365">
          <cell r="C8365" t="str">
            <v>อ.สร้างคอม</v>
          </cell>
          <cell r="D8365" t="str">
            <v>ต.สร้างคอม</v>
          </cell>
          <cell r="E8365" t="str">
            <v>41260</v>
          </cell>
        </row>
        <row r="8366">
          <cell r="C8366" t="str">
            <v>อ.สร้างคอม</v>
          </cell>
          <cell r="D8366" t="str">
            <v>ต.เชียงดา</v>
          </cell>
          <cell r="E8366" t="str">
            <v>41260</v>
          </cell>
        </row>
        <row r="8367">
          <cell r="C8367" t="str">
            <v>อ.สร้างคอม</v>
          </cell>
          <cell r="D8367" t="str">
            <v>ต.บ้านยวด</v>
          </cell>
          <cell r="E8367" t="str">
            <v>41260</v>
          </cell>
        </row>
        <row r="8368">
          <cell r="C8368" t="str">
            <v>อ.สร้างคอม</v>
          </cell>
          <cell r="D8368" t="str">
            <v>ต.บ้านโคก</v>
          </cell>
          <cell r="E8368" t="str">
            <v>41260</v>
          </cell>
        </row>
        <row r="8369">
          <cell r="C8369" t="str">
            <v>อ.สร้างคอม</v>
          </cell>
          <cell r="D8369" t="str">
            <v>ต.นาสะอาด</v>
          </cell>
          <cell r="E8369" t="str">
            <v>41260</v>
          </cell>
        </row>
        <row r="8370">
          <cell r="C8370" t="str">
            <v>อ.สร้างคอม</v>
          </cell>
          <cell r="D8370" t="str">
            <v>ต.บ้านหินโงม</v>
          </cell>
          <cell r="E8370" t="str">
            <v>41260</v>
          </cell>
        </row>
        <row r="8371">
          <cell r="C8371" t="str">
            <v>อ.หนองแสง</v>
          </cell>
          <cell r="D8371" t="str">
            <v>ต.หนองแสง</v>
          </cell>
          <cell r="E8371" t="str">
            <v>41340</v>
          </cell>
        </row>
        <row r="8372">
          <cell r="C8372" t="str">
            <v>อ.หนองแสง</v>
          </cell>
          <cell r="D8372" t="str">
            <v>ต.แสงสว่าง</v>
          </cell>
          <cell r="E8372" t="str">
            <v>41340</v>
          </cell>
        </row>
        <row r="8373">
          <cell r="C8373" t="str">
            <v>อ.หนองแสง</v>
          </cell>
          <cell r="D8373" t="str">
            <v>ต.นาดี</v>
          </cell>
          <cell r="E8373" t="str">
            <v>41340</v>
          </cell>
        </row>
        <row r="8374">
          <cell r="C8374" t="str">
            <v>อ.หนองแสง</v>
          </cell>
          <cell r="D8374" t="str">
            <v>ต.ทับกุง</v>
          </cell>
          <cell r="E8374" t="str">
            <v>41340</v>
          </cell>
        </row>
        <row r="8375">
          <cell r="C8375" t="str">
            <v>อ.นายูง</v>
          </cell>
          <cell r="D8375" t="str">
            <v>ต.นายูง</v>
          </cell>
          <cell r="E8375" t="str">
            <v>41380</v>
          </cell>
        </row>
        <row r="8376">
          <cell r="C8376" t="str">
            <v>อ.นายูง</v>
          </cell>
          <cell r="D8376" t="str">
            <v>ต.บ้านก้อง</v>
          </cell>
          <cell r="E8376" t="str">
            <v>41380</v>
          </cell>
        </row>
        <row r="8377">
          <cell r="C8377" t="str">
            <v>อ.นายูง</v>
          </cell>
          <cell r="D8377" t="str">
            <v>ต.นาแค</v>
          </cell>
          <cell r="E8377" t="str">
            <v>41380</v>
          </cell>
        </row>
        <row r="8378">
          <cell r="C8378" t="str">
            <v>อ.นายูง</v>
          </cell>
          <cell r="D8378" t="str">
            <v>ต.โนนทอง</v>
          </cell>
          <cell r="E8378" t="str">
            <v>41380</v>
          </cell>
        </row>
        <row r="8379">
          <cell r="C8379" t="str">
            <v>อ.พิบูลย์รักษ์</v>
          </cell>
          <cell r="D8379" t="str">
            <v>ต.บ้านแดง</v>
          </cell>
          <cell r="E8379" t="str">
            <v>41130</v>
          </cell>
        </row>
        <row r="8380">
          <cell r="C8380" t="str">
            <v>อ.พิบูลย์รักษ์</v>
          </cell>
          <cell r="D8380" t="str">
            <v>ต.นาทราย</v>
          </cell>
          <cell r="E8380" t="str">
            <v>41130</v>
          </cell>
        </row>
        <row r="8381">
          <cell r="C8381" t="str">
            <v>อ.พิบูลย์รักษ์</v>
          </cell>
          <cell r="D8381" t="str">
            <v>ต.ดอนกลอย</v>
          </cell>
          <cell r="E8381" t="str">
            <v>41130</v>
          </cell>
        </row>
        <row r="8382">
          <cell r="C8382" t="str">
            <v>อ.กู่แก้ว</v>
          </cell>
          <cell r="D8382" t="str">
            <v>ต.บ้านจีต</v>
          </cell>
          <cell r="E8382" t="str">
            <v>41130</v>
          </cell>
        </row>
        <row r="8383">
          <cell r="C8383" t="str">
            <v>อ.กู่แก้ว</v>
          </cell>
          <cell r="D8383" t="str">
            <v>ต.โนนทองอินทร์</v>
          </cell>
          <cell r="E8383" t="str">
            <v>41130</v>
          </cell>
        </row>
        <row r="8384">
          <cell r="C8384" t="str">
            <v>อ.กู่แก้ว</v>
          </cell>
          <cell r="D8384" t="str">
            <v>ต.ค้อใหญ่</v>
          </cell>
          <cell r="E8384" t="str">
            <v>41130</v>
          </cell>
        </row>
        <row r="8385">
          <cell r="C8385" t="str">
            <v>อ.กู่แก้ว</v>
          </cell>
          <cell r="D8385" t="str">
            <v>ต.คอนสาย</v>
          </cell>
          <cell r="E8385" t="str">
            <v>41130</v>
          </cell>
        </row>
        <row r="8386">
          <cell r="C8386" t="str">
            <v>อ.ประจักษ์ศิลปาคม</v>
          </cell>
          <cell r="D8386" t="str">
            <v>ต.นาม่วง</v>
          </cell>
          <cell r="E8386" t="str">
            <v>41110</v>
          </cell>
        </row>
        <row r="8387">
          <cell r="C8387" t="str">
            <v>อ.ประจักษ์ศิลปาคม</v>
          </cell>
          <cell r="D8387" t="str">
            <v>ต.ห้วยสามพาด</v>
          </cell>
          <cell r="E8387" t="str">
            <v>41110</v>
          </cell>
        </row>
        <row r="8388">
          <cell r="C8388" t="str">
            <v>อ.ประจักษ์ศิลปาคม</v>
          </cell>
          <cell r="D8388" t="str">
            <v>ต.อุ่มจาน</v>
          </cell>
          <cell r="E8388" t="str">
            <v>41110</v>
          </cell>
        </row>
        <row r="8389">
          <cell r="C8389" t="str">
            <v>อ.เมืองอุตรดิตถ์</v>
          </cell>
          <cell r="D8389" t="str">
            <v>ต.ท่าอิฐ</v>
          </cell>
          <cell r="E8389" t="str">
            <v>53000</v>
          </cell>
        </row>
        <row r="8390">
          <cell r="C8390" t="str">
            <v>อ.เมืองอุตรดิตถ์</v>
          </cell>
          <cell r="D8390" t="str">
            <v>ต.ท่าเสา</v>
          </cell>
          <cell r="E8390" t="str">
            <v>53000</v>
          </cell>
        </row>
        <row r="8391">
          <cell r="C8391" t="str">
            <v>อ.เมืองอุตรดิตถ์</v>
          </cell>
          <cell r="D8391" t="str">
            <v>ต.บ้านเกาะ</v>
          </cell>
          <cell r="E8391" t="str">
            <v>53000</v>
          </cell>
        </row>
        <row r="8392">
          <cell r="C8392" t="str">
            <v>อ.เมืองอุตรดิตถ์</v>
          </cell>
          <cell r="D8392" t="str">
            <v>ต.ป่าเซ่า</v>
          </cell>
          <cell r="E8392" t="str">
            <v>53000</v>
          </cell>
        </row>
        <row r="8393">
          <cell r="C8393" t="str">
            <v>อ.เมืองอุตรดิตถ์</v>
          </cell>
          <cell r="D8393" t="str">
            <v>ต.คุ้งตะเภา</v>
          </cell>
          <cell r="E8393" t="str">
            <v>53000</v>
          </cell>
        </row>
        <row r="8394">
          <cell r="C8394" t="str">
            <v>อ.เมืองอุตรดิตถ์</v>
          </cell>
          <cell r="D8394" t="str">
            <v>ต.วังกะพี้</v>
          </cell>
          <cell r="E8394" t="str">
            <v>53170</v>
          </cell>
        </row>
        <row r="8395">
          <cell r="C8395" t="str">
            <v>อ.เมืองอุตรดิตถ์</v>
          </cell>
          <cell r="D8395" t="str">
            <v>ต.หาดกรวด</v>
          </cell>
          <cell r="E8395" t="str">
            <v>53000</v>
          </cell>
        </row>
        <row r="8396">
          <cell r="C8396" t="str">
            <v>อ.เมืองอุตรดิตถ์</v>
          </cell>
          <cell r="D8396" t="str">
            <v>ต.น้ำริด</v>
          </cell>
          <cell r="E8396" t="str">
            <v>53000</v>
          </cell>
        </row>
        <row r="8397">
          <cell r="C8397" t="str">
            <v>อ.เมืองอุตรดิตถ์</v>
          </cell>
          <cell r="D8397" t="str">
            <v>ต.งิ้วงาม</v>
          </cell>
          <cell r="E8397" t="str">
            <v>53000</v>
          </cell>
        </row>
        <row r="8398">
          <cell r="C8398" t="str">
            <v>อ.เมืองอุตรดิตถ์</v>
          </cell>
          <cell r="D8398" t="str">
            <v>ต.บ้านด่านนาขาม</v>
          </cell>
          <cell r="E8398" t="str">
            <v>53000</v>
          </cell>
        </row>
        <row r="8399">
          <cell r="C8399" t="str">
            <v>อ.เมืองอุตรดิตถ์</v>
          </cell>
          <cell r="D8399" t="str">
            <v>ต.บ้านด่าน</v>
          </cell>
          <cell r="E8399" t="str">
            <v>53000</v>
          </cell>
        </row>
        <row r="8400">
          <cell r="C8400" t="str">
            <v>อ.เมืองอุตรดิตถ์</v>
          </cell>
          <cell r="D8400" t="str">
            <v>ต.ผาจุก</v>
          </cell>
          <cell r="E8400" t="str">
            <v>53000</v>
          </cell>
        </row>
        <row r="8401">
          <cell r="C8401" t="str">
            <v>อ.เมืองอุตรดิตถ์</v>
          </cell>
          <cell r="D8401" t="str">
            <v>ต.วังดิน</v>
          </cell>
          <cell r="E8401" t="str">
            <v>53000</v>
          </cell>
        </row>
        <row r="8402">
          <cell r="C8402" t="str">
            <v>อ.เมืองอุตรดิตถ์</v>
          </cell>
          <cell r="D8402" t="str">
            <v>ต.แสนตอ</v>
          </cell>
          <cell r="E8402" t="str">
            <v>53000</v>
          </cell>
        </row>
        <row r="8403">
          <cell r="C8403" t="str">
            <v>อ.เมืองอุตรดิตถ์</v>
          </cell>
          <cell r="D8403" t="str">
            <v>ต.หาดงิ้ว</v>
          </cell>
          <cell r="E8403" t="str">
            <v>53000</v>
          </cell>
        </row>
        <row r="8404">
          <cell r="C8404" t="str">
            <v>อ.เมืองอุตรดิตถ์</v>
          </cell>
          <cell r="D8404" t="str">
            <v>ต.ขุนฝาง</v>
          </cell>
          <cell r="E8404" t="str">
            <v>53000</v>
          </cell>
        </row>
        <row r="8405">
          <cell r="C8405" t="str">
            <v>อ.เมืองอุตรดิตถ์</v>
          </cell>
          <cell r="D8405" t="str">
            <v>ต.ถ้ำฉลอง</v>
          </cell>
          <cell r="E8405" t="str">
            <v>53000</v>
          </cell>
        </row>
        <row r="8406">
          <cell r="C8406" t="str">
            <v>อ.เมืองอุตรดิตถ์</v>
          </cell>
          <cell r="D8406" t="str">
            <v>ต.ร่วมจิตร</v>
          </cell>
          <cell r="E8406" t="str">
            <v>โปรดระบุ</v>
          </cell>
        </row>
        <row r="8407">
          <cell r="C8407" t="str">
            <v>อ.ตรอน</v>
          </cell>
          <cell r="D8407" t="str">
            <v>ต.วังแดง</v>
          </cell>
          <cell r="E8407" t="str">
            <v>53140</v>
          </cell>
        </row>
        <row r="8408">
          <cell r="C8408" t="str">
            <v>อ.ตรอน</v>
          </cell>
          <cell r="D8408" t="str">
            <v>ต.บ้านแก่ง</v>
          </cell>
          <cell r="E8408" t="str">
            <v>53140</v>
          </cell>
        </row>
        <row r="8409">
          <cell r="C8409" t="str">
            <v>อ.ตรอน</v>
          </cell>
          <cell r="D8409" t="str">
            <v>ต.หาดสองแคว</v>
          </cell>
          <cell r="E8409" t="str">
            <v>53140</v>
          </cell>
        </row>
        <row r="8410">
          <cell r="C8410" t="str">
            <v>อ.ตรอน</v>
          </cell>
          <cell r="D8410" t="str">
            <v>ต.น้ำอ่าง</v>
          </cell>
          <cell r="E8410" t="str">
            <v>53140</v>
          </cell>
        </row>
        <row r="8411">
          <cell r="C8411" t="str">
            <v>อ.ตรอน</v>
          </cell>
          <cell r="D8411" t="str">
            <v>ต.ข่อยสูง</v>
          </cell>
          <cell r="E8411" t="str">
            <v>53140</v>
          </cell>
        </row>
        <row r="8412">
          <cell r="C8412" t="str">
            <v>อ.ตรอน</v>
          </cell>
          <cell r="D8412" t="str">
            <v>ต.น้ำพี้</v>
          </cell>
          <cell r="E8412" t="str">
            <v>โปรดระบุ</v>
          </cell>
        </row>
        <row r="8413">
          <cell r="C8413" t="str">
            <v>อ.ตรอน</v>
          </cell>
          <cell r="D8413" t="str">
            <v>ต.บ่อทอง</v>
          </cell>
          <cell r="E8413" t="str">
            <v>โปรดระบุ</v>
          </cell>
        </row>
        <row r="8414">
          <cell r="C8414" t="str">
            <v>อ.ตรอน</v>
          </cell>
          <cell r="D8414" t="str">
            <v>ต.ผักขวง</v>
          </cell>
          <cell r="E8414" t="str">
            <v>โปรดระบุ</v>
          </cell>
        </row>
        <row r="8415">
          <cell r="C8415" t="str">
            <v>อ.ตรอน</v>
          </cell>
          <cell r="D8415" t="str">
            <v>ต.ป่าคาย</v>
          </cell>
          <cell r="E8415" t="str">
            <v>โปรดระบุ</v>
          </cell>
        </row>
        <row r="8416">
          <cell r="C8416" t="str">
            <v>อ.ท่าปลา</v>
          </cell>
          <cell r="D8416" t="str">
            <v>ต.ท่าปลา</v>
          </cell>
          <cell r="E8416" t="str">
            <v>53150</v>
          </cell>
        </row>
        <row r="8417">
          <cell r="C8417" t="str">
            <v>อ.ท่าปลา</v>
          </cell>
          <cell r="D8417" t="str">
            <v>ต.หาดล้า</v>
          </cell>
          <cell r="E8417" t="str">
            <v>53150</v>
          </cell>
        </row>
        <row r="8418">
          <cell r="C8418" t="str">
            <v>อ.ท่าปลา</v>
          </cell>
          <cell r="D8418" t="str">
            <v>ต.ผาเลือด</v>
          </cell>
          <cell r="E8418" t="str">
            <v>53190</v>
          </cell>
        </row>
        <row r="8419">
          <cell r="C8419" t="str">
            <v>อ.ท่าปลา</v>
          </cell>
          <cell r="D8419" t="str">
            <v>ต.จริม</v>
          </cell>
          <cell r="E8419" t="str">
            <v>53150</v>
          </cell>
        </row>
        <row r="8420">
          <cell r="C8420" t="str">
            <v>อ.ท่าปลา</v>
          </cell>
          <cell r="D8420" t="str">
            <v>ต.น้ำหมัน</v>
          </cell>
          <cell r="E8420" t="str">
            <v>53150</v>
          </cell>
        </row>
        <row r="8421">
          <cell r="C8421" t="str">
            <v>อ.ท่าปลา</v>
          </cell>
          <cell r="D8421" t="str">
            <v>ต.ท่าแฝก</v>
          </cell>
          <cell r="E8421" t="str">
            <v>53110</v>
          </cell>
        </row>
        <row r="8422">
          <cell r="C8422" t="str">
            <v>อ.ท่าปลา</v>
          </cell>
          <cell r="D8422" t="str">
            <v>ต.นางพญา</v>
          </cell>
          <cell r="E8422" t="str">
            <v>53150</v>
          </cell>
        </row>
        <row r="8423">
          <cell r="C8423" t="str">
            <v>อ.ท่าปลา</v>
          </cell>
          <cell r="D8423" t="str">
            <v>ต.ร่วมจิต</v>
          </cell>
          <cell r="E8423" t="str">
            <v>53190</v>
          </cell>
        </row>
        <row r="8424">
          <cell r="C8424" t="str">
            <v>อ.น้ำปาด</v>
          </cell>
          <cell r="D8424" t="str">
            <v>ต.แสนตอ</v>
          </cell>
          <cell r="E8424" t="str">
            <v>53110</v>
          </cell>
        </row>
        <row r="8425">
          <cell r="C8425" t="str">
            <v>อ.น้ำปาด</v>
          </cell>
          <cell r="D8425" t="str">
            <v>ต.บ้านฝาย</v>
          </cell>
          <cell r="E8425" t="str">
            <v>53110</v>
          </cell>
        </row>
        <row r="8426">
          <cell r="C8426" t="str">
            <v>อ.น้ำปาด</v>
          </cell>
          <cell r="D8426" t="str">
            <v>ต.เด่นเหล็ก</v>
          </cell>
          <cell r="E8426" t="str">
            <v>53110</v>
          </cell>
        </row>
        <row r="8427">
          <cell r="C8427" t="str">
            <v>อ.น้ำปาด</v>
          </cell>
          <cell r="D8427" t="str">
            <v>ต.น้ำไคร้</v>
          </cell>
          <cell r="E8427" t="str">
            <v>53110</v>
          </cell>
        </row>
        <row r="8428">
          <cell r="C8428" t="str">
            <v>อ.น้ำปาด</v>
          </cell>
          <cell r="D8428" t="str">
            <v>ต.น้ำไผ่</v>
          </cell>
          <cell r="E8428" t="str">
            <v>53110</v>
          </cell>
        </row>
        <row r="8429">
          <cell r="C8429" t="str">
            <v>อ.น้ำปาด</v>
          </cell>
          <cell r="D8429" t="str">
            <v>ต.ห้วยมุ่น</v>
          </cell>
          <cell r="E8429" t="str">
            <v>53110</v>
          </cell>
        </row>
        <row r="8430">
          <cell r="C8430" t="str">
            <v>อ.ฟากท่า</v>
          </cell>
          <cell r="D8430" t="str">
            <v>ต.ฟากท่า</v>
          </cell>
          <cell r="E8430" t="str">
            <v>53160</v>
          </cell>
        </row>
        <row r="8431">
          <cell r="C8431" t="str">
            <v>อ.ฟากท่า</v>
          </cell>
          <cell r="D8431" t="str">
            <v>ต.สองคอน</v>
          </cell>
          <cell r="E8431" t="str">
            <v>53160</v>
          </cell>
        </row>
        <row r="8432">
          <cell r="C8432" t="str">
            <v>อ.ฟากท่า</v>
          </cell>
          <cell r="D8432" t="str">
            <v>ต.บ้านเสี้ยว</v>
          </cell>
          <cell r="E8432" t="str">
            <v>53160</v>
          </cell>
        </row>
        <row r="8433">
          <cell r="C8433" t="str">
            <v>อ.ฟากท่า</v>
          </cell>
          <cell r="D8433" t="str">
            <v>ต.สองห้อง</v>
          </cell>
          <cell r="E8433" t="str">
            <v>53160</v>
          </cell>
        </row>
        <row r="8434">
          <cell r="C8434" t="str">
            <v>อ.บ้านโคก</v>
          </cell>
          <cell r="D8434" t="str">
            <v>ต.ม่วงเจ็ดต้น</v>
          </cell>
          <cell r="E8434" t="str">
            <v>53180</v>
          </cell>
        </row>
        <row r="8435">
          <cell r="C8435" t="str">
            <v>อ.บ้านโคก</v>
          </cell>
          <cell r="D8435" t="str">
            <v>ต.บ้านโคก</v>
          </cell>
          <cell r="E8435" t="str">
            <v>53180</v>
          </cell>
        </row>
        <row r="8436">
          <cell r="C8436" t="str">
            <v>อ.บ้านโคก</v>
          </cell>
          <cell r="D8436" t="str">
            <v>ต.นาขุม</v>
          </cell>
          <cell r="E8436" t="str">
            <v>53180</v>
          </cell>
        </row>
        <row r="8437">
          <cell r="C8437" t="str">
            <v>อ.บ้านโคก</v>
          </cell>
          <cell r="D8437" t="str">
            <v>ต.บ่อเบี้ย</v>
          </cell>
          <cell r="E8437" t="str">
            <v>53180</v>
          </cell>
        </row>
        <row r="8438">
          <cell r="C8438" t="str">
            <v>อ.พิชัย</v>
          </cell>
          <cell r="D8438" t="str">
            <v>ต.ในเมือง</v>
          </cell>
          <cell r="E8438" t="str">
            <v>53120</v>
          </cell>
        </row>
        <row r="8439">
          <cell r="C8439" t="str">
            <v>อ.พิชัย</v>
          </cell>
          <cell r="D8439" t="str">
            <v>ต.บ้านดารา</v>
          </cell>
          <cell r="E8439" t="str">
            <v>53220</v>
          </cell>
        </row>
        <row r="8440">
          <cell r="C8440" t="str">
            <v>อ.พิชัย</v>
          </cell>
          <cell r="D8440" t="str">
            <v>ต.ไร่อ้อย</v>
          </cell>
          <cell r="E8440" t="str">
            <v>53120</v>
          </cell>
        </row>
        <row r="8441">
          <cell r="C8441" t="str">
            <v>อ.พิชัย</v>
          </cell>
          <cell r="D8441" t="str">
            <v>ต.ท่าสัก</v>
          </cell>
          <cell r="E8441" t="str">
            <v>53220</v>
          </cell>
        </row>
        <row r="8442">
          <cell r="C8442" t="str">
            <v>อ.พิชัย</v>
          </cell>
          <cell r="D8442" t="str">
            <v>ต.คอรุม</v>
          </cell>
          <cell r="E8442" t="str">
            <v>53120</v>
          </cell>
        </row>
        <row r="8443">
          <cell r="C8443" t="str">
            <v>อ.พิชัย</v>
          </cell>
          <cell r="D8443" t="str">
            <v>ต.บ้านหม้อ</v>
          </cell>
          <cell r="E8443" t="str">
            <v>53120</v>
          </cell>
        </row>
        <row r="8444">
          <cell r="C8444" t="str">
            <v>อ.พิชัย</v>
          </cell>
          <cell r="D8444" t="str">
            <v>ต.ท่ามะเฟือง</v>
          </cell>
          <cell r="E8444" t="str">
            <v>53120</v>
          </cell>
        </row>
        <row r="8445">
          <cell r="C8445" t="str">
            <v>อ.พิชัย</v>
          </cell>
          <cell r="D8445" t="str">
            <v>ต.บ้านโคน</v>
          </cell>
          <cell r="E8445" t="str">
            <v>53120</v>
          </cell>
        </row>
        <row r="8446">
          <cell r="C8446" t="str">
            <v>อ.พิชัย</v>
          </cell>
          <cell r="D8446" t="str">
            <v>ต.พญาแมน</v>
          </cell>
          <cell r="E8446" t="str">
            <v>53120</v>
          </cell>
        </row>
        <row r="8447">
          <cell r="C8447" t="str">
            <v>อ.พิชัย</v>
          </cell>
          <cell r="D8447" t="str">
            <v>ต.นาอิน</v>
          </cell>
          <cell r="E8447" t="str">
            <v>53120</v>
          </cell>
        </row>
        <row r="8448">
          <cell r="C8448" t="str">
            <v>อ.พิชัย</v>
          </cell>
          <cell r="D8448" t="str">
            <v>ต.นายาง</v>
          </cell>
          <cell r="E8448" t="str">
            <v>53120</v>
          </cell>
        </row>
        <row r="8449">
          <cell r="C8449" t="str">
            <v>อ.ลับแล</v>
          </cell>
          <cell r="D8449" t="str">
            <v>ต.ศรีพนมมาศ</v>
          </cell>
          <cell r="E8449" t="str">
            <v>53130</v>
          </cell>
        </row>
        <row r="8450">
          <cell r="C8450" t="str">
            <v>อ.ลับแล</v>
          </cell>
          <cell r="D8450" t="str">
            <v>ต.แม่พูล</v>
          </cell>
          <cell r="E8450" t="str">
            <v>53130</v>
          </cell>
        </row>
        <row r="8451">
          <cell r="C8451" t="str">
            <v>อ.ลับแล</v>
          </cell>
          <cell r="D8451" t="str">
            <v>ต.นานกกก</v>
          </cell>
          <cell r="E8451" t="str">
            <v>53130</v>
          </cell>
        </row>
        <row r="8452">
          <cell r="C8452" t="str">
            <v>อ.ลับแล</v>
          </cell>
          <cell r="D8452" t="str">
            <v>ต.ฝายหลวง</v>
          </cell>
          <cell r="E8452" t="str">
            <v>53130</v>
          </cell>
        </row>
        <row r="8453">
          <cell r="C8453" t="str">
            <v>อ.ลับแล</v>
          </cell>
          <cell r="D8453" t="str">
            <v>ต.ชัยจุมพล</v>
          </cell>
          <cell r="E8453" t="str">
            <v>53130</v>
          </cell>
        </row>
        <row r="8454">
          <cell r="C8454" t="str">
            <v>อ.ลับแล</v>
          </cell>
          <cell r="D8454" t="str">
            <v>ต.ไผ่ล้อม</v>
          </cell>
          <cell r="E8454" t="str">
            <v>53210</v>
          </cell>
        </row>
        <row r="8455">
          <cell r="C8455" t="str">
            <v>อ.ลับแล</v>
          </cell>
          <cell r="D8455" t="str">
            <v>ต.ทุ่งยั้ง</v>
          </cell>
          <cell r="E8455" t="str">
            <v>53210</v>
          </cell>
        </row>
        <row r="8456">
          <cell r="C8456" t="str">
            <v>อ.ลับแล</v>
          </cell>
          <cell r="D8456" t="str">
            <v>ต.ด่านแม่คำมัน</v>
          </cell>
          <cell r="E8456" t="str">
            <v>53210</v>
          </cell>
        </row>
        <row r="8457">
          <cell r="C8457" t="str">
            <v>อ.ลับแล</v>
          </cell>
          <cell r="D8457" t="str">
            <v>ต.ศรีพนมมาศ</v>
          </cell>
          <cell r="E8457" t="str">
            <v>โปรดระบุ</v>
          </cell>
        </row>
        <row r="8458">
          <cell r="C8458" t="str">
            <v>อ.ทองแสนขัน</v>
          </cell>
          <cell r="D8458" t="str">
            <v>ต.ผักขวง</v>
          </cell>
          <cell r="E8458" t="str">
            <v>53230</v>
          </cell>
        </row>
        <row r="8459">
          <cell r="C8459" t="str">
            <v>อ.ทองแสนขัน</v>
          </cell>
          <cell r="D8459" t="str">
            <v>ต.บ่อทอง</v>
          </cell>
          <cell r="E8459" t="str">
            <v>53230</v>
          </cell>
        </row>
        <row r="8460">
          <cell r="C8460" t="str">
            <v>อ.ทองแสนขัน</v>
          </cell>
          <cell r="D8460" t="str">
            <v>ต.ป่าคาย</v>
          </cell>
          <cell r="E8460" t="str">
            <v>53230</v>
          </cell>
        </row>
        <row r="8461">
          <cell r="C8461" t="str">
            <v>อ.ทองแสนขัน</v>
          </cell>
          <cell r="D8461" t="str">
            <v>ต.น้ำพี้</v>
          </cell>
          <cell r="E8461" t="str">
            <v>53230</v>
          </cell>
        </row>
        <row r="8462">
          <cell r="C8462" t="str">
            <v>อ.เมืองอุทัยธานี</v>
          </cell>
          <cell r="D8462" t="str">
            <v>ต.อุทัยใหม่</v>
          </cell>
          <cell r="E8462" t="str">
            <v>61000</v>
          </cell>
        </row>
        <row r="8463">
          <cell r="C8463" t="str">
            <v>อ.เมืองอุทัยธานี</v>
          </cell>
          <cell r="D8463" t="str">
            <v>ต.น้ำซึม</v>
          </cell>
          <cell r="E8463" t="str">
            <v>61000</v>
          </cell>
        </row>
        <row r="8464">
          <cell r="C8464" t="str">
            <v>อ.เมืองอุทัยธานี</v>
          </cell>
          <cell r="D8464" t="str">
            <v>ต.สะแกกรัง</v>
          </cell>
          <cell r="E8464" t="str">
            <v>61000</v>
          </cell>
        </row>
        <row r="8465">
          <cell r="C8465" t="str">
            <v>อ.เมืองอุทัยธานี</v>
          </cell>
          <cell r="D8465" t="str">
            <v>ต.ดอนขวาง</v>
          </cell>
          <cell r="E8465" t="str">
            <v>61000</v>
          </cell>
        </row>
        <row r="8466">
          <cell r="C8466" t="str">
            <v>อ.เมืองอุทัยธานี</v>
          </cell>
          <cell r="D8466" t="str">
            <v>ต.หาดทนง</v>
          </cell>
          <cell r="E8466" t="str">
            <v>61000</v>
          </cell>
        </row>
        <row r="8467">
          <cell r="C8467" t="str">
            <v>อ.เมืองอุทัยธานี</v>
          </cell>
          <cell r="D8467" t="str">
            <v>ต.เกาะเทโพ</v>
          </cell>
          <cell r="E8467" t="str">
            <v>61000</v>
          </cell>
        </row>
        <row r="8468">
          <cell r="C8468" t="str">
            <v>อ.เมืองอุทัยธานี</v>
          </cell>
          <cell r="D8468" t="str">
            <v>ต.ท่าซุง</v>
          </cell>
          <cell r="E8468" t="str">
            <v>61000</v>
          </cell>
        </row>
        <row r="8469">
          <cell r="C8469" t="str">
            <v>อ.เมืองอุทัยธานี</v>
          </cell>
          <cell r="D8469" t="str">
            <v>ต.หนองแก</v>
          </cell>
          <cell r="E8469" t="str">
            <v>61000</v>
          </cell>
        </row>
        <row r="8470">
          <cell r="C8470" t="str">
            <v>อ.เมืองอุทัยธานี</v>
          </cell>
          <cell r="D8470" t="str">
            <v>ต.โนนเหล็ก</v>
          </cell>
          <cell r="E8470" t="str">
            <v>61000</v>
          </cell>
        </row>
        <row r="8471">
          <cell r="C8471" t="str">
            <v>อ.เมืองอุทัยธานี</v>
          </cell>
          <cell r="D8471" t="str">
            <v>ต.หนองเต่า</v>
          </cell>
          <cell r="E8471" t="str">
            <v>61000</v>
          </cell>
        </row>
        <row r="8472">
          <cell r="C8472" t="str">
            <v>อ.เมืองอุทัยธานี</v>
          </cell>
          <cell r="D8472" t="str">
            <v>ต.หนองไผ่แบน</v>
          </cell>
          <cell r="E8472" t="str">
            <v>61000</v>
          </cell>
        </row>
        <row r="8473">
          <cell r="C8473" t="str">
            <v>อ.เมืองอุทัยธานี</v>
          </cell>
          <cell r="D8473" t="str">
            <v>ต.หนองพังค่า</v>
          </cell>
          <cell r="E8473" t="str">
            <v>61000</v>
          </cell>
        </row>
        <row r="8474">
          <cell r="C8474" t="str">
            <v>อ.เมืองอุทัยธานี</v>
          </cell>
          <cell r="D8474" t="str">
            <v>ต.ทุ่งใหญ่</v>
          </cell>
          <cell r="E8474" t="str">
            <v>61000</v>
          </cell>
        </row>
        <row r="8475">
          <cell r="C8475" t="str">
            <v>อ.เมืองอุทัยธานี</v>
          </cell>
          <cell r="D8475" t="str">
            <v>ต.เนินแจง</v>
          </cell>
          <cell r="E8475" t="str">
            <v>61000</v>
          </cell>
        </row>
        <row r="8476">
          <cell r="C8476" t="str">
            <v>อ.เมืองอุทัยธานี</v>
          </cell>
          <cell r="D8476" t="str">
            <v>ต.ข้าวเม่า</v>
          </cell>
          <cell r="E8476" t="str">
            <v>โปรดระบุ</v>
          </cell>
        </row>
        <row r="8477">
          <cell r="C8477" t="str">
            <v>อ.ทัพทัน</v>
          </cell>
          <cell r="D8477" t="str">
            <v>ต.ทัพทัน</v>
          </cell>
          <cell r="E8477" t="str">
            <v>61120</v>
          </cell>
        </row>
        <row r="8478">
          <cell r="C8478" t="str">
            <v>อ.ทัพทัน</v>
          </cell>
          <cell r="D8478" t="str">
            <v>ต.ทุ่งนาไทย</v>
          </cell>
          <cell r="E8478" t="str">
            <v>61120</v>
          </cell>
        </row>
        <row r="8479">
          <cell r="C8479" t="str">
            <v>อ.ทัพทัน</v>
          </cell>
          <cell r="D8479" t="str">
            <v>ต.เขาขี้ฝอย</v>
          </cell>
          <cell r="E8479" t="str">
            <v>61120</v>
          </cell>
        </row>
        <row r="8480">
          <cell r="C8480" t="str">
            <v>อ.ทัพทัน</v>
          </cell>
          <cell r="D8480" t="str">
            <v>ต.หนองหญ้าปล้อง</v>
          </cell>
          <cell r="E8480" t="str">
            <v>61120</v>
          </cell>
        </row>
        <row r="8481">
          <cell r="C8481" t="str">
            <v>อ.ทัพทัน</v>
          </cell>
          <cell r="D8481" t="str">
            <v>ต.โคกหม้อ</v>
          </cell>
          <cell r="E8481" t="str">
            <v>61120</v>
          </cell>
        </row>
        <row r="8482">
          <cell r="C8482" t="str">
            <v>อ.ทัพทัน</v>
          </cell>
          <cell r="D8482" t="str">
            <v>ต.หนองยายดา</v>
          </cell>
          <cell r="E8482" t="str">
            <v>61120</v>
          </cell>
        </row>
        <row r="8483">
          <cell r="C8483" t="str">
            <v>อ.ทัพทัน</v>
          </cell>
          <cell r="D8483" t="str">
            <v>ต.หนองกลางดง</v>
          </cell>
          <cell r="E8483" t="str">
            <v>61120</v>
          </cell>
        </row>
        <row r="8484">
          <cell r="C8484" t="str">
            <v>อ.ทัพทัน</v>
          </cell>
          <cell r="D8484" t="str">
            <v>ต.หนองกระทุ่ม</v>
          </cell>
          <cell r="E8484" t="str">
            <v>61120</v>
          </cell>
        </row>
        <row r="8485">
          <cell r="C8485" t="str">
            <v>อ.ทัพทัน</v>
          </cell>
          <cell r="D8485" t="str">
            <v>ต.หนองสระ</v>
          </cell>
          <cell r="E8485" t="str">
            <v>61120</v>
          </cell>
        </row>
        <row r="8486">
          <cell r="C8486" t="str">
            <v>อ.ทัพทัน</v>
          </cell>
          <cell r="D8486" t="str">
            <v>ต.ตลุกดู่</v>
          </cell>
          <cell r="E8486" t="str">
            <v>61120</v>
          </cell>
        </row>
        <row r="8487">
          <cell r="C8487" t="str">
            <v>อ.สว่างอารมณ์</v>
          </cell>
          <cell r="D8487" t="str">
            <v>ต.สว่างอารมณ์</v>
          </cell>
          <cell r="E8487" t="str">
            <v>61150</v>
          </cell>
        </row>
        <row r="8488">
          <cell r="C8488" t="str">
            <v>อ.สว่างอารมณ์</v>
          </cell>
          <cell r="D8488" t="str">
            <v>ต.หนองหลวง</v>
          </cell>
          <cell r="E8488" t="str">
            <v>61150</v>
          </cell>
        </row>
        <row r="8489">
          <cell r="C8489" t="str">
            <v>อ.สว่างอารมณ์</v>
          </cell>
          <cell r="D8489" t="str">
            <v>ต.พลวงสองนาง</v>
          </cell>
          <cell r="E8489" t="str">
            <v>61150</v>
          </cell>
        </row>
        <row r="8490">
          <cell r="C8490" t="str">
            <v>อ.สว่างอารมณ์</v>
          </cell>
          <cell r="D8490" t="str">
            <v>ต.ไผ่เขียว</v>
          </cell>
          <cell r="E8490" t="str">
            <v>61150</v>
          </cell>
        </row>
        <row r="8491">
          <cell r="C8491" t="str">
            <v>อ.สว่างอารมณ์</v>
          </cell>
          <cell r="D8491" t="str">
            <v>ต.บ่อยาง</v>
          </cell>
          <cell r="E8491" t="str">
            <v>61150</v>
          </cell>
        </row>
        <row r="8492">
          <cell r="C8492" t="str">
            <v>อ.หนองฉาง</v>
          </cell>
          <cell r="D8492" t="str">
            <v>ต.หนองฉาง</v>
          </cell>
          <cell r="E8492" t="str">
            <v>61110</v>
          </cell>
        </row>
        <row r="8493">
          <cell r="C8493" t="str">
            <v>อ.หนองฉาง</v>
          </cell>
          <cell r="D8493" t="str">
            <v>ต.หนองยาง</v>
          </cell>
          <cell r="E8493" t="str">
            <v>61110</v>
          </cell>
        </row>
        <row r="8494">
          <cell r="C8494" t="str">
            <v>อ.หนองฉาง</v>
          </cell>
          <cell r="D8494" t="str">
            <v>ต.หนองนางนวล</v>
          </cell>
          <cell r="E8494" t="str">
            <v>61110</v>
          </cell>
        </row>
        <row r="8495">
          <cell r="C8495" t="str">
            <v>อ.หนองฉาง</v>
          </cell>
          <cell r="D8495" t="str">
            <v>ต.หนองสรวง</v>
          </cell>
          <cell r="E8495" t="str">
            <v>61110</v>
          </cell>
        </row>
        <row r="8496">
          <cell r="C8496" t="str">
            <v>อ.หนองฉาง</v>
          </cell>
          <cell r="D8496" t="str">
            <v>ต.บ้านเก่า</v>
          </cell>
          <cell r="E8496" t="str">
            <v>61110</v>
          </cell>
        </row>
        <row r="8497">
          <cell r="C8497" t="str">
            <v>อ.หนองฉาง</v>
          </cell>
          <cell r="D8497" t="str">
            <v>ต.อุทัยเก่า</v>
          </cell>
          <cell r="E8497" t="str">
            <v>61110</v>
          </cell>
        </row>
        <row r="8498">
          <cell r="C8498" t="str">
            <v>อ.หนองฉาง</v>
          </cell>
          <cell r="D8498" t="str">
            <v>ต.ทุ่งโพ</v>
          </cell>
          <cell r="E8498" t="str">
            <v>61110</v>
          </cell>
        </row>
        <row r="8499">
          <cell r="C8499" t="str">
            <v>อ.หนองฉาง</v>
          </cell>
          <cell r="D8499" t="str">
            <v>ต.ทุ่งพง</v>
          </cell>
          <cell r="E8499" t="str">
            <v>61110</v>
          </cell>
        </row>
        <row r="8500">
          <cell r="C8500" t="str">
            <v>อ.หนองฉาง</v>
          </cell>
          <cell r="D8500" t="str">
            <v>ต.เขาบางแกรก</v>
          </cell>
          <cell r="E8500" t="str">
            <v>61170</v>
          </cell>
        </row>
        <row r="8501">
          <cell r="C8501" t="str">
            <v>อ.หนองฉาง</v>
          </cell>
          <cell r="D8501" t="str">
            <v>ต.เขากวางทอง</v>
          </cell>
          <cell r="E8501" t="str">
            <v>61110</v>
          </cell>
        </row>
        <row r="8502">
          <cell r="C8502" t="str">
            <v>อ.หนองขาหย่าง</v>
          </cell>
          <cell r="D8502" t="str">
            <v>ต.หนองขาหย่าง</v>
          </cell>
          <cell r="E8502" t="str">
            <v>61130</v>
          </cell>
        </row>
        <row r="8503">
          <cell r="C8503" t="str">
            <v>อ.หนองขาหย่าง</v>
          </cell>
          <cell r="D8503" t="str">
            <v>ต.หนองไผ่</v>
          </cell>
          <cell r="E8503" t="str">
            <v>61130</v>
          </cell>
        </row>
        <row r="8504">
          <cell r="C8504" t="str">
            <v>อ.หนองขาหย่าง</v>
          </cell>
          <cell r="D8504" t="str">
            <v>ต.ดอนกลอย</v>
          </cell>
          <cell r="E8504" t="str">
            <v>61130</v>
          </cell>
        </row>
        <row r="8505">
          <cell r="C8505" t="str">
            <v>อ.หนองขาหย่าง</v>
          </cell>
          <cell r="D8505" t="str">
            <v>ต.ห้วยรอบ</v>
          </cell>
          <cell r="E8505" t="str">
            <v>61130</v>
          </cell>
        </row>
        <row r="8506">
          <cell r="C8506" t="str">
            <v>อ.หนองขาหย่าง</v>
          </cell>
          <cell r="D8506" t="str">
            <v>ต.ทุ่งพึ่ง</v>
          </cell>
          <cell r="E8506" t="str">
            <v>61130</v>
          </cell>
        </row>
        <row r="8507">
          <cell r="C8507" t="str">
            <v>อ.หนองขาหย่าง</v>
          </cell>
          <cell r="D8507" t="str">
            <v>ต.ท่าโพ</v>
          </cell>
          <cell r="E8507" t="str">
            <v>61130</v>
          </cell>
        </row>
        <row r="8508">
          <cell r="C8508" t="str">
            <v>อ.หนองขาหย่าง</v>
          </cell>
          <cell r="D8508" t="str">
            <v>ต.หมกแถว</v>
          </cell>
          <cell r="E8508" t="str">
            <v>61130</v>
          </cell>
        </row>
        <row r="8509">
          <cell r="C8509" t="str">
            <v>อ.หนองขาหย่าง</v>
          </cell>
          <cell r="D8509" t="str">
            <v>ต.หลุมเข้า</v>
          </cell>
          <cell r="E8509" t="str">
            <v>61130</v>
          </cell>
        </row>
        <row r="8510">
          <cell r="C8510" t="str">
            <v>อ.หนองขาหย่าง</v>
          </cell>
          <cell r="D8510" t="str">
            <v>ต.ดงขวาง</v>
          </cell>
          <cell r="E8510" t="str">
            <v>61130</v>
          </cell>
        </row>
        <row r="8511">
          <cell r="C8511" t="str">
            <v>อ.บ้านไร่</v>
          </cell>
          <cell r="D8511" t="str">
            <v>ต.บ้านไร่</v>
          </cell>
          <cell r="E8511" t="str">
            <v>61140</v>
          </cell>
        </row>
        <row r="8512">
          <cell r="C8512" t="str">
            <v>อ.บ้านไร่</v>
          </cell>
          <cell r="D8512" t="str">
            <v>ต.ทัพหลวง</v>
          </cell>
          <cell r="E8512" t="str">
            <v>61140</v>
          </cell>
        </row>
        <row r="8513">
          <cell r="C8513" t="str">
            <v>อ.บ้านไร่</v>
          </cell>
          <cell r="D8513" t="str">
            <v>ต.ห้วยแห้ง</v>
          </cell>
          <cell r="E8513" t="str">
            <v>61140</v>
          </cell>
        </row>
        <row r="8514">
          <cell r="C8514" t="str">
            <v>อ.บ้านไร่</v>
          </cell>
          <cell r="D8514" t="str">
            <v>ต.คอกควาย</v>
          </cell>
          <cell r="E8514" t="str">
            <v>61140</v>
          </cell>
        </row>
        <row r="8515">
          <cell r="C8515" t="str">
            <v>อ.บ้านไร่</v>
          </cell>
          <cell r="D8515" t="str">
            <v>ต.วังหิน</v>
          </cell>
          <cell r="E8515" t="str">
            <v>61180</v>
          </cell>
        </row>
        <row r="8516">
          <cell r="C8516" t="str">
            <v>อ.บ้านไร่</v>
          </cell>
          <cell r="D8516" t="str">
            <v>ต.เมืองการุ้ง</v>
          </cell>
          <cell r="E8516" t="str">
            <v>61180</v>
          </cell>
        </row>
        <row r="8517">
          <cell r="C8517" t="str">
            <v>อ.บ้านไร่</v>
          </cell>
          <cell r="D8517" t="str">
            <v>ต.แก่นมะกรูด</v>
          </cell>
          <cell r="E8517" t="str">
            <v>61140</v>
          </cell>
        </row>
        <row r="8518">
          <cell r="C8518" t="str">
            <v>อ.บ้านไร่</v>
          </cell>
          <cell r="D8518" t="str">
            <v>ต.หนองจอก</v>
          </cell>
          <cell r="E8518" t="str">
            <v>61180</v>
          </cell>
        </row>
        <row r="8519">
          <cell r="C8519" t="str">
            <v>อ.บ้านไร่</v>
          </cell>
          <cell r="D8519" t="str">
            <v>ต.หูช้าง</v>
          </cell>
          <cell r="E8519" t="str">
            <v>61180</v>
          </cell>
        </row>
        <row r="8520">
          <cell r="C8520" t="str">
            <v>อ.บ้านไร่</v>
          </cell>
          <cell r="D8520" t="str">
            <v>ต.บ้านบึง</v>
          </cell>
          <cell r="E8520" t="str">
            <v>61140</v>
          </cell>
        </row>
        <row r="8521">
          <cell r="C8521" t="str">
            <v>อ.บ้านไร่</v>
          </cell>
          <cell r="D8521" t="str">
            <v>ต.บ้านใหม่คลองเคียน</v>
          </cell>
          <cell r="E8521" t="str">
            <v>61180</v>
          </cell>
        </row>
        <row r="8522">
          <cell r="C8522" t="str">
            <v>อ.บ้านไร่</v>
          </cell>
          <cell r="D8522" t="str">
            <v>ต.หนองบ่มกล้วย</v>
          </cell>
          <cell r="E8522" t="str">
            <v>61180</v>
          </cell>
        </row>
        <row r="8523">
          <cell r="C8523" t="str">
            <v>อ.บ้านไร่</v>
          </cell>
          <cell r="D8523" t="str">
            <v>ต.เจ้าวัด</v>
          </cell>
          <cell r="E8523" t="str">
            <v>61140</v>
          </cell>
        </row>
        <row r="8524">
          <cell r="C8524" t="str">
            <v>อ.บ้านไร่</v>
          </cell>
          <cell r="D8524" t="str">
            <v>ต.ห้วยคต</v>
          </cell>
          <cell r="E8524" t="str">
            <v>โปรดระบุ</v>
          </cell>
        </row>
        <row r="8525">
          <cell r="C8525" t="str">
            <v>อ.บ้านไร่</v>
          </cell>
          <cell r="D8525" t="str">
            <v>ต.สุขฤทัย</v>
          </cell>
          <cell r="E8525" t="str">
            <v>โปรดระบุ</v>
          </cell>
        </row>
        <row r="8526">
          <cell r="C8526" t="str">
            <v>อ.บ้านไร่</v>
          </cell>
          <cell r="D8526" t="str">
            <v>ต.ป่าอ้อ</v>
          </cell>
          <cell r="E8526" t="str">
            <v>โปรดระบุ</v>
          </cell>
        </row>
        <row r="8527">
          <cell r="C8527" t="str">
            <v>อ.บ้านไร่</v>
          </cell>
          <cell r="D8527" t="str">
            <v>ต.ประดู่ยืน</v>
          </cell>
          <cell r="E8527" t="str">
            <v>โปรดระบุ</v>
          </cell>
        </row>
        <row r="8528">
          <cell r="C8528" t="str">
            <v>อ.บ้านไร่</v>
          </cell>
          <cell r="D8528" t="str">
            <v>ต.ลานสัก</v>
          </cell>
          <cell r="E8528" t="str">
            <v>โปรดระบุ</v>
          </cell>
        </row>
        <row r="8529">
          <cell r="C8529" t="str">
            <v>อ.ลานสัก</v>
          </cell>
          <cell r="D8529" t="str">
            <v>ต.ลานสัก</v>
          </cell>
          <cell r="E8529" t="str">
            <v>61160</v>
          </cell>
        </row>
        <row r="8530">
          <cell r="C8530" t="str">
            <v>อ.ลานสัก</v>
          </cell>
          <cell r="D8530" t="str">
            <v>ต.ประดู่ยืน</v>
          </cell>
          <cell r="E8530" t="str">
            <v>61160</v>
          </cell>
        </row>
        <row r="8531">
          <cell r="C8531" t="str">
            <v>อ.ลานสัก</v>
          </cell>
          <cell r="D8531" t="str">
            <v>ต.ป่าอ้อ</v>
          </cell>
          <cell r="E8531" t="str">
            <v>61160</v>
          </cell>
        </row>
        <row r="8532">
          <cell r="C8532" t="str">
            <v>อ.ลานสัก</v>
          </cell>
          <cell r="D8532" t="str">
            <v>ต.ระบำ</v>
          </cell>
          <cell r="E8532" t="str">
            <v>61160</v>
          </cell>
        </row>
        <row r="8533">
          <cell r="C8533" t="str">
            <v>อ.ลานสัก</v>
          </cell>
          <cell r="D8533" t="str">
            <v>ต.น้ำรอบ</v>
          </cell>
          <cell r="E8533" t="str">
            <v>61160</v>
          </cell>
        </row>
        <row r="8534">
          <cell r="C8534" t="str">
            <v>อ.ลานสัก</v>
          </cell>
          <cell r="D8534" t="str">
            <v>ต.ทุ่งนางาม</v>
          </cell>
          <cell r="E8534" t="str">
            <v>61160</v>
          </cell>
        </row>
        <row r="8535">
          <cell r="C8535" t="str">
            <v>อ.ห้วยคต</v>
          </cell>
          <cell r="D8535" t="str">
            <v>ต.สุขฤทัย</v>
          </cell>
          <cell r="E8535" t="str">
            <v>61170</v>
          </cell>
        </row>
        <row r="8536">
          <cell r="C8536" t="str">
            <v>อ.ห้วยคต</v>
          </cell>
          <cell r="D8536" t="str">
            <v>ต.ทองหลาง</v>
          </cell>
          <cell r="E8536" t="str">
            <v>61170</v>
          </cell>
        </row>
        <row r="8537">
          <cell r="C8537" t="str">
            <v>อ.ห้วยคต</v>
          </cell>
          <cell r="D8537" t="str">
            <v>ต.ห้วยคต</v>
          </cell>
          <cell r="E8537" t="str">
            <v>61170</v>
          </cell>
        </row>
        <row r="8538">
          <cell r="C8538" t="str">
            <v>อ.เมืองอุบลราชธานี</v>
          </cell>
          <cell r="D8538" t="str">
            <v>ต.ในเมือง</v>
          </cell>
          <cell r="E8538" t="str">
            <v>34000</v>
          </cell>
        </row>
        <row r="8539">
          <cell r="C8539" t="str">
            <v>อ.เมืองอุบลราชธานี</v>
          </cell>
          <cell r="D8539" t="str">
            <v>ต.โพนเมือง</v>
          </cell>
          <cell r="E8539" t="str">
            <v>โปรดระบุ</v>
          </cell>
        </row>
        <row r="8540">
          <cell r="C8540" t="str">
            <v>อ.เมืองอุบลราชธานี</v>
          </cell>
          <cell r="D8540" t="str">
            <v>ต.ท่าเมือง</v>
          </cell>
          <cell r="E8540" t="str">
            <v>โปรดระบุ</v>
          </cell>
        </row>
        <row r="8541">
          <cell r="C8541" t="str">
            <v>อ.เมืองอุบลราชธานี</v>
          </cell>
          <cell r="D8541" t="str">
            <v>ต.หัวเรือ</v>
          </cell>
          <cell r="E8541" t="str">
            <v>34000</v>
          </cell>
        </row>
        <row r="8542">
          <cell r="C8542" t="str">
            <v>อ.เมืองอุบลราชธานี</v>
          </cell>
          <cell r="D8542" t="str">
            <v>ต.หนองขอน</v>
          </cell>
          <cell r="E8542" t="str">
            <v>34000</v>
          </cell>
        </row>
        <row r="8543">
          <cell r="C8543" t="str">
            <v>อ.เมืองอุบลราชธานี</v>
          </cell>
          <cell r="D8543" t="str">
            <v>ต.ดอนมดแดง</v>
          </cell>
          <cell r="E8543" t="str">
            <v>โปรดระบุ</v>
          </cell>
        </row>
        <row r="8544">
          <cell r="C8544" t="str">
            <v>อ.เมืองอุบลราชธานี</v>
          </cell>
          <cell r="D8544" t="str">
            <v>ต.ปทุม</v>
          </cell>
          <cell r="E8544" t="str">
            <v>34000</v>
          </cell>
        </row>
        <row r="8545">
          <cell r="C8545" t="str">
            <v>อ.เมืองอุบลราชธานี</v>
          </cell>
          <cell r="D8545" t="str">
            <v>ต.ขามใหญ่</v>
          </cell>
          <cell r="E8545" t="str">
            <v>34000</v>
          </cell>
        </row>
        <row r="8546">
          <cell r="C8546" t="str">
            <v>อ.เมืองอุบลราชธานี</v>
          </cell>
          <cell r="D8546" t="str">
            <v>ต.แจระแม</v>
          </cell>
          <cell r="E8546" t="str">
            <v>34000</v>
          </cell>
        </row>
        <row r="8547">
          <cell r="C8547" t="str">
            <v>อ.เมืองอุบลราชธานี</v>
          </cell>
          <cell r="D8547" t="str">
            <v>ต.คำไฮใหญ่</v>
          </cell>
          <cell r="E8547" t="str">
            <v>โปรดระบุ</v>
          </cell>
        </row>
        <row r="8548">
          <cell r="C8548" t="str">
            <v>อ.เมืองอุบลราชธานี</v>
          </cell>
          <cell r="D8548" t="str">
            <v>ต.หนองบ่อ</v>
          </cell>
          <cell r="E8548" t="str">
            <v>34000</v>
          </cell>
        </row>
        <row r="8549">
          <cell r="C8549" t="str">
            <v>อ.เมืองอุบลราชธานี</v>
          </cell>
          <cell r="D8549" t="str">
            <v>ต.ไร่น้อย</v>
          </cell>
          <cell r="E8549" t="str">
            <v>34000</v>
          </cell>
        </row>
        <row r="8550">
          <cell r="C8550" t="str">
            <v>อ.เมืองอุบลราชธานี</v>
          </cell>
          <cell r="D8550" t="str">
            <v>ต.กระโสบ</v>
          </cell>
          <cell r="E8550" t="str">
            <v>34000</v>
          </cell>
        </row>
        <row r="8551">
          <cell r="C8551" t="str">
            <v>อ.เมืองอุบลราชธานี</v>
          </cell>
          <cell r="D8551" t="str">
            <v>ต.เหล่าแดง</v>
          </cell>
          <cell r="E8551" t="str">
            <v>โปรดระบุ</v>
          </cell>
        </row>
        <row r="8552">
          <cell r="C8552" t="str">
            <v>อ.เมืองอุบลราชธานี</v>
          </cell>
          <cell r="D8552" t="str">
            <v>ต.เหล่าเสือโก้ก</v>
          </cell>
          <cell r="E8552" t="str">
            <v>โปรดระบุ</v>
          </cell>
        </row>
        <row r="8553">
          <cell r="C8553" t="str">
            <v>อ.เมืองอุบลราชธานี</v>
          </cell>
          <cell r="D8553" t="str">
            <v>ต.กุดลาด</v>
          </cell>
          <cell r="E8553" t="str">
            <v>34000</v>
          </cell>
        </row>
        <row r="8554">
          <cell r="C8554" t="str">
            <v>อ.เมืองอุบลราชธานี</v>
          </cell>
          <cell r="D8554" t="str">
            <v>ต.หนองบก</v>
          </cell>
          <cell r="E8554" t="str">
            <v>โปรดระบุ</v>
          </cell>
        </row>
        <row r="8555">
          <cell r="C8555" t="str">
            <v>อ.เมืองอุบลราชธานี</v>
          </cell>
          <cell r="D8555" t="str">
            <v>ต.แพงใหญ่</v>
          </cell>
          <cell r="E8555" t="str">
            <v>โปรดระบุ</v>
          </cell>
        </row>
        <row r="8556">
          <cell r="C8556" t="str">
            <v>อ.เมืองอุบลราชธานี</v>
          </cell>
          <cell r="D8556" t="str">
            <v>ต.ขี้เหล็ก</v>
          </cell>
          <cell r="E8556" t="str">
            <v>34000</v>
          </cell>
        </row>
        <row r="8557">
          <cell r="C8557" t="str">
            <v>อ.เมืองอุบลราชธานี</v>
          </cell>
          <cell r="D8557" t="str">
            <v>ต.ปะอาว</v>
          </cell>
          <cell r="E8557" t="str">
            <v>34000</v>
          </cell>
        </row>
        <row r="8558">
          <cell r="C8558" t="str">
            <v>อ.ศรีเมืองใหม่</v>
          </cell>
          <cell r="D8558" t="str">
            <v>ต.นาคำ</v>
          </cell>
          <cell r="E8558" t="str">
            <v>34250</v>
          </cell>
        </row>
        <row r="8559">
          <cell r="C8559" t="str">
            <v>อ.ศรีเมืองใหม่</v>
          </cell>
          <cell r="D8559" t="str">
            <v>ต.แก้งกอก</v>
          </cell>
          <cell r="E8559" t="str">
            <v>34250</v>
          </cell>
        </row>
        <row r="8560">
          <cell r="C8560" t="str">
            <v>อ.ศรีเมืองใหม่</v>
          </cell>
          <cell r="D8560" t="str">
            <v>ต.เอือดใหญ่</v>
          </cell>
          <cell r="E8560" t="str">
            <v>34250</v>
          </cell>
        </row>
        <row r="8561">
          <cell r="C8561" t="str">
            <v>อ.ศรีเมืองใหม่</v>
          </cell>
          <cell r="D8561" t="str">
            <v>ต.วาริน</v>
          </cell>
          <cell r="E8561" t="str">
            <v>34250</v>
          </cell>
        </row>
        <row r="8562">
          <cell r="C8562" t="str">
            <v>อ.ศรีเมืองใหม่</v>
          </cell>
          <cell r="D8562" t="str">
            <v>ต.ลาดควาย</v>
          </cell>
          <cell r="E8562" t="str">
            <v>34250</v>
          </cell>
        </row>
        <row r="8563">
          <cell r="C8563" t="str">
            <v>อ.ศรีเมืองใหม่</v>
          </cell>
          <cell r="D8563" t="str">
            <v>ต.สงยาง</v>
          </cell>
          <cell r="E8563" t="str">
            <v>34250</v>
          </cell>
        </row>
        <row r="8564">
          <cell r="C8564" t="str">
            <v>อ.ศรีเมืองใหม่</v>
          </cell>
          <cell r="D8564" t="str">
            <v>ต.ตะบ่าย</v>
          </cell>
          <cell r="E8564" t="str">
            <v>34250</v>
          </cell>
        </row>
        <row r="8565">
          <cell r="C8565" t="str">
            <v>อ.ศรีเมืองใหม่</v>
          </cell>
          <cell r="D8565" t="str">
            <v>ต.คำไหล</v>
          </cell>
          <cell r="E8565" t="str">
            <v>34250</v>
          </cell>
        </row>
        <row r="8566">
          <cell r="C8566" t="str">
            <v>อ.ศรีเมืองใหม่</v>
          </cell>
          <cell r="D8566" t="str">
            <v>ต.หนามแท่ง</v>
          </cell>
          <cell r="E8566" t="str">
            <v>34250</v>
          </cell>
        </row>
        <row r="8567">
          <cell r="C8567" t="str">
            <v>อ.ศรีเมืองใหม่</v>
          </cell>
          <cell r="D8567" t="str">
            <v>ต.นาเลิน</v>
          </cell>
          <cell r="E8567" t="str">
            <v>34250</v>
          </cell>
        </row>
        <row r="8568">
          <cell r="C8568" t="str">
            <v>อ.ศรีเมืองใหม่</v>
          </cell>
          <cell r="D8568" t="str">
            <v>ต.ดอนใหญ่</v>
          </cell>
          <cell r="E8568" t="str">
            <v>34250</v>
          </cell>
        </row>
        <row r="8569">
          <cell r="C8569" t="str">
            <v>อ.โขงเจียม</v>
          </cell>
          <cell r="D8569" t="str">
            <v>ต.โขงเจียม</v>
          </cell>
          <cell r="E8569" t="str">
            <v>34220</v>
          </cell>
        </row>
        <row r="8570">
          <cell r="C8570" t="str">
            <v>อ.โขงเจียม</v>
          </cell>
          <cell r="D8570" t="str">
            <v>ต.ห้วยยาง</v>
          </cell>
          <cell r="E8570" t="str">
            <v>34220</v>
          </cell>
        </row>
        <row r="8571">
          <cell r="C8571" t="str">
            <v>อ.โขงเจียม</v>
          </cell>
          <cell r="D8571" t="str">
            <v>ต.นาโพธิ์กลาง</v>
          </cell>
          <cell r="E8571" t="str">
            <v>34220</v>
          </cell>
        </row>
        <row r="8572">
          <cell r="C8572" t="str">
            <v>อ.โขงเจียม</v>
          </cell>
          <cell r="D8572" t="str">
            <v>ต.หนองแสงใหญ่</v>
          </cell>
          <cell r="E8572" t="str">
            <v>34220</v>
          </cell>
        </row>
        <row r="8573">
          <cell r="C8573" t="str">
            <v>อ.โขงเจียม</v>
          </cell>
          <cell r="D8573" t="str">
            <v>ต.ห้วยไผ่</v>
          </cell>
          <cell r="E8573" t="str">
            <v>34220</v>
          </cell>
        </row>
        <row r="8574">
          <cell r="C8574" t="str">
            <v>อ.โขงเจียม</v>
          </cell>
          <cell r="D8574" t="str">
            <v>ต.คำเขื่อนแก้ว</v>
          </cell>
          <cell r="E8574" t="str">
            <v>34220</v>
          </cell>
        </row>
        <row r="8575">
          <cell r="C8575" t="str">
            <v>อ.เขื่องใน</v>
          </cell>
          <cell r="D8575" t="str">
            <v>ต.เขื่องใน</v>
          </cell>
          <cell r="E8575" t="str">
            <v>34150</v>
          </cell>
        </row>
        <row r="8576">
          <cell r="C8576" t="str">
            <v>อ.เขื่องใน</v>
          </cell>
          <cell r="D8576" t="str">
            <v>ต.สร้างถ่อ</v>
          </cell>
          <cell r="E8576" t="str">
            <v>34150</v>
          </cell>
        </row>
        <row r="8577">
          <cell r="C8577" t="str">
            <v>อ.เขื่องใน</v>
          </cell>
          <cell r="D8577" t="str">
            <v>ต.ค้อทอง</v>
          </cell>
          <cell r="E8577" t="str">
            <v>34150</v>
          </cell>
        </row>
        <row r="8578">
          <cell r="C8578" t="str">
            <v>อ.เขื่องใน</v>
          </cell>
          <cell r="D8578" t="str">
            <v>ต.ก่อเอ้</v>
          </cell>
          <cell r="E8578" t="str">
            <v>34150</v>
          </cell>
        </row>
        <row r="8579">
          <cell r="C8579" t="str">
            <v>อ.เขื่องใน</v>
          </cell>
          <cell r="D8579" t="str">
            <v>ต.หัวดอน</v>
          </cell>
          <cell r="E8579" t="str">
            <v>34150</v>
          </cell>
        </row>
        <row r="8580">
          <cell r="C8580" t="str">
            <v>อ.เขื่องใน</v>
          </cell>
          <cell r="D8580" t="str">
            <v>ต.ชีทวน</v>
          </cell>
          <cell r="E8580" t="str">
            <v>34150</v>
          </cell>
        </row>
        <row r="8581">
          <cell r="C8581" t="str">
            <v>อ.เขื่องใน</v>
          </cell>
          <cell r="D8581" t="str">
            <v>ต.ท่าไห</v>
          </cell>
          <cell r="E8581" t="str">
            <v>34150</v>
          </cell>
        </row>
        <row r="8582">
          <cell r="C8582" t="str">
            <v>อ.เขื่องใน</v>
          </cell>
          <cell r="D8582" t="str">
            <v>ต.นาคำใหญ่</v>
          </cell>
          <cell r="E8582" t="str">
            <v>34150</v>
          </cell>
        </row>
        <row r="8583">
          <cell r="C8583" t="str">
            <v>อ.เขื่องใน</v>
          </cell>
          <cell r="D8583" t="str">
            <v>ต.แดงหม้อ</v>
          </cell>
          <cell r="E8583" t="str">
            <v>34150</v>
          </cell>
        </row>
        <row r="8584">
          <cell r="C8584" t="str">
            <v>อ.เขื่องใน</v>
          </cell>
          <cell r="D8584" t="str">
            <v>ต.ธาตุน้อย</v>
          </cell>
          <cell r="E8584" t="str">
            <v>34150</v>
          </cell>
        </row>
        <row r="8585">
          <cell r="C8585" t="str">
            <v>อ.เขื่องใน</v>
          </cell>
          <cell r="D8585" t="str">
            <v>ต.บ้านไทย</v>
          </cell>
          <cell r="E8585" t="str">
            <v>34320</v>
          </cell>
        </row>
        <row r="8586">
          <cell r="C8586" t="str">
            <v>อ.เขื่องใน</v>
          </cell>
          <cell r="D8586" t="str">
            <v>ต.บ้านกอก</v>
          </cell>
          <cell r="E8586" t="str">
            <v>34320</v>
          </cell>
        </row>
        <row r="8587">
          <cell r="C8587" t="str">
            <v>อ.เขื่องใน</v>
          </cell>
          <cell r="D8587" t="str">
            <v>ต.กลางใหญ่</v>
          </cell>
          <cell r="E8587" t="str">
            <v>34320</v>
          </cell>
        </row>
        <row r="8588">
          <cell r="C8588" t="str">
            <v>อ.เขื่องใน</v>
          </cell>
          <cell r="D8588" t="str">
            <v>ต.โนนรัง</v>
          </cell>
          <cell r="E8588" t="str">
            <v>34320</v>
          </cell>
        </row>
        <row r="8589">
          <cell r="C8589" t="str">
            <v>อ.เขื่องใน</v>
          </cell>
          <cell r="D8589" t="str">
            <v>ต.ยางขี้นก</v>
          </cell>
          <cell r="E8589" t="str">
            <v>34150</v>
          </cell>
        </row>
        <row r="8590">
          <cell r="C8590" t="str">
            <v>อ.เขื่องใน</v>
          </cell>
          <cell r="D8590" t="str">
            <v>ต.ศรีสุข</v>
          </cell>
          <cell r="E8590" t="str">
            <v>34150</v>
          </cell>
        </row>
        <row r="8591">
          <cell r="C8591" t="str">
            <v>อ.เขื่องใน</v>
          </cell>
          <cell r="D8591" t="str">
            <v>ต.สหธาตุ</v>
          </cell>
          <cell r="E8591" t="str">
            <v>34150</v>
          </cell>
        </row>
        <row r="8592">
          <cell r="C8592" t="str">
            <v>อ.เขื่องใน</v>
          </cell>
          <cell r="D8592" t="str">
            <v>ต.หนองเหล่า</v>
          </cell>
          <cell r="E8592" t="str">
            <v>34150</v>
          </cell>
        </row>
        <row r="8593">
          <cell r="C8593" t="str">
            <v>อ.เขมราฐ</v>
          </cell>
          <cell r="D8593" t="str">
            <v>ต.เขมราฐ</v>
          </cell>
          <cell r="E8593" t="str">
            <v>34170</v>
          </cell>
        </row>
        <row r="8594">
          <cell r="C8594" t="str">
            <v>อ.เขมราฐ</v>
          </cell>
          <cell r="D8594" t="str">
            <v>ต.กองโพน</v>
          </cell>
          <cell r="E8594" t="str">
            <v>โปรดระบุ</v>
          </cell>
        </row>
        <row r="8595">
          <cell r="C8595" t="str">
            <v>อ.เขมราฐ</v>
          </cell>
          <cell r="D8595" t="str">
            <v>ต.ขามป้อม</v>
          </cell>
          <cell r="E8595" t="str">
            <v>34170</v>
          </cell>
        </row>
        <row r="8596">
          <cell r="C8596" t="str">
            <v>อ.เขมราฐ</v>
          </cell>
          <cell r="D8596" t="str">
            <v>ต.เจียด</v>
          </cell>
          <cell r="E8596" t="str">
            <v>34170</v>
          </cell>
        </row>
        <row r="8597">
          <cell r="C8597" t="str">
            <v>อ.เขมราฐ</v>
          </cell>
          <cell r="D8597" t="str">
            <v>ต.พังเคน</v>
          </cell>
          <cell r="E8597" t="str">
            <v>โปรดระบุ</v>
          </cell>
        </row>
        <row r="8598">
          <cell r="C8598" t="str">
            <v>อ.เขมราฐ</v>
          </cell>
          <cell r="D8598" t="str">
            <v>ต.นาตาล</v>
          </cell>
          <cell r="E8598" t="str">
            <v>โปรดระบุ</v>
          </cell>
        </row>
        <row r="8599">
          <cell r="C8599" t="str">
            <v>อ.เขมราฐ</v>
          </cell>
          <cell r="D8599" t="str">
            <v>ต.หนองผือ</v>
          </cell>
          <cell r="E8599" t="str">
            <v>34170</v>
          </cell>
        </row>
        <row r="8600">
          <cell r="C8600" t="str">
            <v>อ.เขมราฐ</v>
          </cell>
          <cell r="D8600" t="str">
            <v>ต.นาแวง</v>
          </cell>
          <cell r="E8600" t="str">
            <v>34170</v>
          </cell>
        </row>
        <row r="8601">
          <cell r="C8601" t="str">
            <v>อ.เขมราฐ</v>
          </cell>
          <cell r="D8601" t="str">
            <v>ต.พะลาน</v>
          </cell>
          <cell r="E8601" t="str">
            <v>โปรดระบุ</v>
          </cell>
        </row>
        <row r="8602">
          <cell r="C8602" t="str">
            <v>อ.เขมราฐ</v>
          </cell>
          <cell r="D8602" t="str">
            <v>ต.แก้งเหนือ</v>
          </cell>
          <cell r="E8602" t="str">
            <v>34170</v>
          </cell>
        </row>
        <row r="8603">
          <cell r="C8603" t="str">
            <v>อ.เขมราฐ</v>
          </cell>
          <cell r="D8603" t="str">
            <v>ต.หนองนกทา</v>
          </cell>
          <cell r="E8603" t="str">
            <v>34170</v>
          </cell>
        </row>
        <row r="8604">
          <cell r="C8604" t="str">
            <v>อ.เขมราฐ</v>
          </cell>
          <cell r="D8604" t="str">
            <v>ต.หนองสิม</v>
          </cell>
          <cell r="E8604" t="str">
            <v>34170</v>
          </cell>
        </row>
        <row r="8605">
          <cell r="C8605" t="str">
            <v>อ.เขมราฐ</v>
          </cell>
          <cell r="D8605" t="str">
            <v>ต.หัวนา</v>
          </cell>
          <cell r="E8605" t="str">
            <v>34170</v>
          </cell>
        </row>
        <row r="8606">
          <cell r="C8606" t="str">
            <v>อ.ชานุมาน</v>
          </cell>
          <cell r="D8606" t="str">
            <v>ต.ชานุมาน</v>
          </cell>
          <cell r="E8606" t="str">
            <v>โปรดระบุ</v>
          </cell>
        </row>
        <row r="8607">
          <cell r="C8607" t="str">
            <v>อ.ชานุมาน</v>
          </cell>
          <cell r="D8607" t="str">
            <v>ต.โคกสาร</v>
          </cell>
          <cell r="E8607" t="str">
            <v>โปรดระบุ</v>
          </cell>
        </row>
        <row r="8608">
          <cell r="C8608" t="str">
            <v>อ.ชานุมาน</v>
          </cell>
          <cell r="D8608" t="str">
            <v>ต.คำเขื่อนแก้ว</v>
          </cell>
          <cell r="E8608" t="str">
            <v>โปรดระบุ</v>
          </cell>
        </row>
        <row r="8609">
          <cell r="C8609" t="str">
            <v>อ.ชานุมาน</v>
          </cell>
          <cell r="D8609" t="str">
            <v>ต.หนองข่า</v>
          </cell>
          <cell r="E8609" t="str">
            <v>โปรดระบุ</v>
          </cell>
        </row>
        <row r="8610">
          <cell r="C8610" t="str">
            <v>อ.ชานุมาน</v>
          </cell>
          <cell r="D8610" t="str">
            <v>ต.คำโพน</v>
          </cell>
          <cell r="E8610" t="str">
            <v>โปรดระบุ</v>
          </cell>
        </row>
        <row r="8611">
          <cell r="C8611" t="str">
            <v>อ.ชานุมาน</v>
          </cell>
          <cell r="D8611" t="str">
            <v>ต.โคกก่ง</v>
          </cell>
          <cell r="E8611" t="str">
            <v>โปรดระบุ</v>
          </cell>
        </row>
        <row r="8612">
          <cell r="C8612" t="str">
            <v>อ.ชานุมาน</v>
          </cell>
          <cell r="D8612" t="str">
            <v>ต.ป่าก่อ</v>
          </cell>
          <cell r="E8612" t="str">
            <v>โปรดระบุ</v>
          </cell>
        </row>
        <row r="8613">
          <cell r="C8613" t="str">
            <v>อ.เดชอุดม</v>
          </cell>
          <cell r="D8613" t="str">
            <v>ต.เมืองเดช</v>
          </cell>
          <cell r="E8613" t="str">
            <v>34160</v>
          </cell>
        </row>
        <row r="8614">
          <cell r="C8614" t="str">
            <v>อ.เดชอุดม</v>
          </cell>
          <cell r="D8614" t="str">
            <v>ต.นาส่วง</v>
          </cell>
          <cell r="E8614" t="str">
            <v>34160</v>
          </cell>
        </row>
        <row r="8615">
          <cell r="C8615" t="str">
            <v>อ.เดชอุดม</v>
          </cell>
          <cell r="D8615" t="str">
            <v>ต.นาเยีย</v>
          </cell>
          <cell r="E8615" t="str">
            <v>โปรดระบุ</v>
          </cell>
        </row>
        <row r="8616">
          <cell r="C8616" t="str">
            <v>อ.เดชอุดม</v>
          </cell>
          <cell r="D8616" t="str">
            <v>ต.นาเจริญ</v>
          </cell>
          <cell r="E8616" t="str">
            <v>34160</v>
          </cell>
        </row>
        <row r="8617">
          <cell r="C8617" t="str">
            <v>อ.เดชอุดม</v>
          </cell>
          <cell r="D8617" t="str">
            <v>ต.นาเรือง</v>
          </cell>
          <cell r="E8617" t="str">
            <v>โปรดระบุ</v>
          </cell>
        </row>
        <row r="8618">
          <cell r="C8618" t="str">
            <v>อ.เดชอุดม</v>
          </cell>
          <cell r="D8618" t="str">
            <v>ต.ทุ่งเทิง</v>
          </cell>
          <cell r="E8618" t="str">
            <v>34160</v>
          </cell>
        </row>
        <row r="8619">
          <cell r="C8619" t="str">
            <v>อ.เดชอุดม</v>
          </cell>
          <cell r="D8619" t="str">
            <v>ต.หนองอ้ม</v>
          </cell>
          <cell r="E8619" t="str">
            <v>โปรดระบุ</v>
          </cell>
        </row>
        <row r="8620">
          <cell r="C8620" t="str">
            <v>อ.เดชอุดม</v>
          </cell>
          <cell r="D8620" t="str">
            <v>ต.สมสะอาด</v>
          </cell>
          <cell r="E8620" t="str">
            <v>34160</v>
          </cell>
        </row>
        <row r="8621">
          <cell r="C8621" t="str">
            <v>อ.เดชอุดม</v>
          </cell>
          <cell r="D8621" t="str">
            <v>ต.กุดประทาย</v>
          </cell>
          <cell r="E8621" t="str">
            <v>34160</v>
          </cell>
        </row>
        <row r="8622">
          <cell r="C8622" t="str">
            <v>อ.เดชอุดม</v>
          </cell>
          <cell r="D8622" t="str">
            <v>ต.ตบหู</v>
          </cell>
          <cell r="E8622" t="str">
            <v>34160</v>
          </cell>
        </row>
        <row r="8623">
          <cell r="C8623" t="str">
            <v>อ.เดชอุดม</v>
          </cell>
          <cell r="D8623" t="str">
            <v>ต.กลาง</v>
          </cell>
          <cell r="E8623" t="str">
            <v>34160</v>
          </cell>
        </row>
        <row r="8624">
          <cell r="C8624" t="str">
            <v>อ.เดชอุดม</v>
          </cell>
          <cell r="D8624" t="str">
            <v>ต.แก้ง</v>
          </cell>
          <cell r="E8624" t="str">
            <v>34160</v>
          </cell>
        </row>
        <row r="8625">
          <cell r="C8625" t="str">
            <v>อ.เดชอุดม</v>
          </cell>
          <cell r="D8625" t="str">
            <v>ต.ท่าโพธิ์ศรี</v>
          </cell>
          <cell r="E8625" t="str">
            <v>34160</v>
          </cell>
        </row>
        <row r="8626">
          <cell r="C8626" t="str">
            <v>อ.เดชอุดม</v>
          </cell>
          <cell r="D8626" t="str">
            <v>ต.นาเกษม</v>
          </cell>
          <cell r="E8626" t="str">
            <v>โปรดระบุ</v>
          </cell>
        </row>
        <row r="8627">
          <cell r="C8627" t="str">
            <v>อ.เดชอุดม</v>
          </cell>
          <cell r="D8627" t="str">
            <v>ต.บัวงาม</v>
          </cell>
          <cell r="E8627" t="str">
            <v>34160</v>
          </cell>
        </row>
        <row r="8628">
          <cell r="C8628" t="str">
            <v>อ.เดชอุดม</v>
          </cell>
          <cell r="D8628" t="str">
            <v>ต.คำครั่ง</v>
          </cell>
          <cell r="E8628" t="str">
            <v>34160</v>
          </cell>
        </row>
        <row r="8629">
          <cell r="C8629" t="str">
            <v>อ.เดชอุดม</v>
          </cell>
          <cell r="D8629" t="str">
            <v>ต.นากระแซง</v>
          </cell>
          <cell r="E8629" t="str">
            <v>34160</v>
          </cell>
        </row>
        <row r="8630">
          <cell r="C8630" t="str">
            <v>อ.เดชอุดม</v>
          </cell>
          <cell r="D8630" t="str">
            <v>ต.กุดเรือ</v>
          </cell>
          <cell r="E8630" t="str">
            <v>โปรดระบุ</v>
          </cell>
        </row>
        <row r="8631">
          <cell r="C8631" t="str">
            <v>อ.เดชอุดม</v>
          </cell>
          <cell r="D8631" t="str">
            <v>ต.นาดี</v>
          </cell>
          <cell r="E8631" t="str">
            <v>โปรดระบุ</v>
          </cell>
        </row>
        <row r="8632">
          <cell r="C8632" t="str">
            <v>อ.เดชอุดม</v>
          </cell>
          <cell r="D8632" t="str">
            <v>ต.โพนงาม</v>
          </cell>
          <cell r="E8632" t="str">
            <v>34160</v>
          </cell>
        </row>
        <row r="8633">
          <cell r="C8633" t="str">
            <v>อ.เดชอุดม</v>
          </cell>
          <cell r="D8633" t="str">
            <v>ต.ป่าโมง</v>
          </cell>
          <cell r="E8633" t="str">
            <v>34160</v>
          </cell>
        </row>
        <row r="8634">
          <cell r="C8634" t="str">
            <v>อ.เดชอุดม</v>
          </cell>
          <cell r="D8634" t="str">
            <v>ต.โคกชำแระ</v>
          </cell>
          <cell r="E8634" t="str">
            <v>โปรดระบุ</v>
          </cell>
        </row>
        <row r="8635">
          <cell r="C8635" t="str">
            <v>อ.เดชอุดม</v>
          </cell>
          <cell r="D8635" t="str">
            <v>ต.โนนสมบูรณ์</v>
          </cell>
          <cell r="E8635" t="str">
            <v>34160</v>
          </cell>
        </row>
        <row r="8636">
          <cell r="C8636" t="str">
            <v>อ.นาจะหลวย</v>
          </cell>
          <cell r="D8636" t="str">
            <v>ต.นาจะหลวย</v>
          </cell>
          <cell r="E8636" t="str">
            <v>34280</v>
          </cell>
        </row>
        <row r="8637">
          <cell r="C8637" t="str">
            <v>อ.นาจะหลวย</v>
          </cell>
          <cell r="D8637" t="str">
            <v>ต.โนนสมบูรณ์</v>
          </cell>
          <cell r="E8637" t="str">
            <v>34280</v>
          </cell>
        </row>
        <row r="8638">
          <cell r="C8638" t="str">
            <v>อ.นาจะหลวย</v>
          </cell>
          <cell r="D8638" t="str">
            <v>ต.พรสวรรค์</v>
          </cell>
          <cell r="E8638" t="str">
            <v>34280</v>
          </cell>
        </row>
        <row r="8639">
          <cell r="C8639" t="str">
            <v>อ.นาจะหลวย</v>
          </cell>
          <cell r="D8639" t="str">
            <v>ต.บ้านตูม</v>
          </cell>
          <cell r="E8639" t="str">
            <v>34280</v>
          </cell>
        </row>
        <row r="8640">
          <cell r="C8640" t="str">
            <v>อ.นาจะหลวย</v>
          </cell>
          <cell r="D8640" t="str">
            <v>ต.โสกแสง</v>
          </cell>
          <cell r="E8640" t="str">
            <v>34280</v>
          </cell>
        </row>
        <row r="8641">
          <cell r="C8641" t="str">
            <v>อ.นาจะหลวย</v>
          </cell>
          <cell r="D8641" t="str">
            <v>ต.โนนสวรรค์</v>
          </cell>
          <cell r="E8641" t="str">
            <v>34280</v>
          </cell>
        </row>
        <row r="8642">
          <cell r="C8642" t="str">
            <v>อ.น้ำยืน</v>
          </cell>
          <cell r="D8642" t="str">
            <v>ต.โซง</v>
          </cell>
          <cell r="E8642" t="str">
            <v>34260</v>
          </cell>
        </row>
        <row r="8643">
          <cell r="C8643" t="str">
            <v>อ.น้ำยืน</v>
          </cell>
          <cell r="D8643" t="str">
            <v>ต.ตาเกา</v>
          </cell>
          <cell r="E8643" t="str">
            <v>โปรดระบุ</v>
          </cell>
        </row>
        <row r="8644">
          <cell r="C8644" t="str">
            <v>อ.น้ำยืน</v>
          </cell>
          <cell r="D8644" t="str">
            <v>ต.ยาง</v>
          </cell>
          <cell r="E8644" t="str">
            <v>34260</v>
          </cell>
        </row>
        <row r="8645">
          <cell r="C8645" t="str">
            <v>อ.น้ำยืน</v>
          </cell>
          <cell r="D8645" t="str">
            <v>ต.โดมประดิษฐ์</v>
          </cell>
          <cell r="E8645" t="str">
            <v>34260</v>
          </cell>
        </row>
        <row r="8646">
          <cell r="C8646" t="str">
            <v>อ.น้ำยืน</v>
          </cell>
          <cell r="D8646" t="str">
            <v>ต.ขี้เหล็ก</v>
          </cell>
          <cell r="E8646" t="str">
            <v>โปรดระบุ</v>
          </cell>
        </row>
        <row r="8647">
          <cell r="C8647" t="str">
            <v>อ.น้ำยืน</v>
          </cell>
          <cell r="D8647" t="str">
            <v>ต.บุเปือย</v>
          </cell>
          <cell r="E8647" t="str">
            <v>34260</v>
          </cell>
        </row>
        <row r="8648">
          <cell r="C8648" t="str">
            <v>อ.น้ำยืน</v>
          </cell>
          <cell r="D8648" t="str">
            <v>ต.สีวิเชียร</v>
          </cell>
          <cell r="E8648" t="str">
            <v>34260</v>
          </cell>
        </row>
        <row r="8649">
          <cell r="C8649" t="str">
            <v>อ.น้ำยืน</v>
          </cell>
          <cell r="D8649" t="str">
            <v>ต.ไพบูลย์</v>
          </cell>
          <cell r="E8649" t="str">
            <v>โปรดระบุ</v>
          </cell>
        </row>
        <row r="8650">
          <cell r="C8650" t="str">
            <v>อ.น้ำยืน</v>
          </cell>
          <cell r="D8650" t="str">
            <v>ต.ยางใหญ่</v>
          </cell>
          <cell r="E8650" t="str">
            <v>34260</v>
          </cell>
        </row>
        <row r="8651">
          <cell r="C8651" t="str">
            <v>อ.น้ำยืน</v>
          </cell>
          <cell r="D8651" t="str">
            <v>ต.โคกสะอาด</v>
          </cell>
          <cell r="E8651" t="str">
            <v>โปรดระบุ</v>
          </cell>
        </row>
        <row r="8652">
          <cell r="C8652" t="str">
            <v>อ.น้ำยืน</v>
          </cell>
          <cell r="D8652" t="str">
            <v>ต.เก่าขาม</v>
          </cell>
          <cell r="E8652" t="str">
            <v>34260</v>
          </cell>
        </row>
        <row r="8653">
          <cell r="C8653" t="str">
            <v>อ.บุณฑริก</v>
          </cell>
          <cell r="D8653" t="str">
            <v>ต.โพนงาม</v>
          </cell>
          <cell r="E8653" t="str">
            <v>34230</v>
          </cell>
        </row>
        <row r="8654">
          <cell r="C8654" t="str">
            <v>อ.บุณฑริก</v>
          </cell>
          <cell r="D8654" t="str">
            <v>ต.ห้วยข่า</v>
          </cell>
          <cell r="E8654" t="str">
            <v>34230</v>
          </cell>
        </row>
        <row r="8655">
          <cell r="C8655" t="str">
            <v>อ.บุณฑริก</v>
          </cell>
          <cell r="D8655" t="str">
            <v>ต.คอแลน</v>
          </cell>
          <cell r="E8655" t="str">
            <v>34230</v>
          </cell>
        </row>
        <row r="8656">
          <cell r="C8656" t="str">
            <v>อ.บุณฑริก</v>
          </cell>
          <cell r="D8656" t="str">
            <v>ต.นาโพธิ์</v>
          </cell>
          <cell r="E8656" t="str">
            <v>34230</v>
          </cell>
        </row>
        <row r="8657">
          <cell r="C8657" t="str">
            <v>อ.บุณฑริก</v>
          </cell>
          <cell r="D8657" t="str">
            <v>ต.หนองสะโน</v>
          </cell>
          <cell r="E8657" t="str">
            <v>34230</v>
          </cell>
        </row>
        <row r="8658">
          <cell r="C8658" t="str">
            <v>อ.บุณฑริก</v>
          </cell>
          <cell r="D8658" t="str">
            <v>ต.โนนค้อ</v>
          </cell>
          <cell r="E8658" t="str">
            <v>34230</v>
          </cell>
        </row>
        <row r="8659">
          <cell r="C8659" t="str">
            <v>อ.บุณฑริก</v>
          </cell>
          <cell r="D8659" t="str">
            <v>ต.บัวงาม</v>
          </cell>
          <cell r="E8659" t="str">
            <v>34230</v>
          </cell>
        </row>
        <row r="8660">
          <cell r="C8660" t="str">
            <v>อ.บุณฑริก</v>
          </cell>
          <cell r="D8660" t="str">
            <v>ต.บ้านแมด</v>
          </cell>
          <cell r="E8660" t="str">
            <v>34230</v>
          </cell>
        </row>
        <row r="8661">
          <cell r="C8661" t="str">
            <v>อ.ตระการพืชผล</v>
          </cell>
          <cell r="D8661" t="str">
            <v>ต.ขุหลุ</v>
          </cell>
          <cell r="E8661" t="str">
            <v>34130</v>
          </cell>
        </row>
        <row r="8662">
          <cell r="C8662" t="str">
            <v>อ.ตระการพืชผล</v>
          </cell>
          <cell r="D8662" t="str">
            <v>ต.กระเดียน</v>
          </cell>
          <cell r="E8662" t="str">
            <v>34130</v>
          </cell>
        </row>
        <row r="8663">
          <cell r="C8663" t="str">
            <v>อ.ตระการพืชผล</v>
          </cell>
          <cell r="D8663" t="str">
            <v>ต.เกษม</v>
          </cell>
          <cell r="E8663" t="str">
            <v>34130</v>
          </cell>
        </row>
        <row r="8664">
          <cell r="C8664" t="str">
            <v>อ.ตระการพืชผล</v>
          </cell>
          <cell r="D8664" t="str">
            <v>ต.กุศกร</v>
          </cell>
          <cell r="E8664" t="str">
            <v>34130</v>
          </cell>
        </row>
        <row r="8665">
          <cell r="C8665" t="str">
            <v>อ.ตระการพืชผล</v>
          </cell>
          <cell r="D8665" t="str">
            <v>ต.ขามเปี้ย</v>
          </cell>
          <cell r="E8665" t="str">
            <v>34130</v>
          </cell>
        </row>
        <row r="8666">
          <cell r="C8666" t="str">
            <v>อ.ตระการพืชผล</v>
          </cell>
          <cell r="D8666" t="str">
            <v>ต.คอนสาย</v>
          </cell>
          <cell r="E8666" t="str">
            <v>34130</v>
          </cell>
        </row>
        <row r="8667">
          <cell r="C8667" t="str">
            <v>อ.ตระการพืชผล</v>
          </cell>
          <cell r="D8667" t="str">
            <v>ต.โคกจาน</v>
          </cell>
          <cell r="E8667" t="str">
            <v>34130</v>
          </cell>
        </row>
        <row r="8668">
          <cell r="C8668" t="str">
            <v>อ.ตระการพืชผล</v>
          </cell>
          <cell r="D8668" t="str">
            <v>ต.นาพิน</v>
          </cell>
          <cell r="E8668" t="str">
            <v>34130</v>
          </cell>
        </row>
        <row r="8669">
          <cell r="C8669" t="str">
            <v>อ.ตระการพืชผล</v>
          </cell>
          <cell r="D8669" t="str">
            <v>ต.นาสะไม</v>
          </cell>
          <cell r="E8669" t="str">
            <v>34130</v>
          </cell>
        </row>
        <row r="8670">
          <cell r="C8670" t="str">
            <v>อ.ตระการพืชผล</v>
          </cell>
          <cell r="D8670" t="str">
            <v>ต.โนนกุง</v>
          </cell>
          <cell r="E8670" t="str">
            <v>34130</v>
          </cell>
        </row>
        <row r="8671">
          <cell r="C8671" t="str">
            <v>อ.ตระการพืชผล</v>
          </cell>
          <cell r="D8671" t="str">
            <v>ต.ตระการ</v>
          </cell>
          <cell r="E8671" t="str">
            <v>34130</v>
          </cell>
        </row>
        <row r="8672">
          <cell r="C8672" t="str">
            <v>อ.ตระการพืชผล</v>
          </cell>
          <cell r="D8672" t="str">
            <v>ต.ตากแดด</v>
          </cell>
          <cell r="E8672" t="str">
            <v>34130</v>
          </cell>
        </row>
        <row r="8673">
          <cell r="C8673" t="str">
            <v>อ.ตระการพืชผล</v>
          </cell>
          <cell r="D8673" t="str">
            <v>ต.ไหล่ทุ่ง</v>
          </cell>
          <cell r="E8673" t="str">
            <v>34130</v>
          </cell>
        </row>
        <row r="8674">
          <cell r="C8674" t="str">
            <v>อ.ตระการพืชผล</v>
          </cell>
          <cell r="D8674" t="str">
            <v>ต.เป้า</v>
          </cell>
          <cell r="E8674" t="str">
            <v>34130</v>
          </cell>
        </row>
        <row r="8675">
          <cell r="C8675" t="str">
            <v>อ.ตระการพืชผล</v>
          </cell>
          <cell r="D8675" t="str">
            <v>ต.เซเป็ด</v>
          </cell>
          <cell r="E8675" t="str">
            <v>34130</v>
          </cell>
        </row>
        <row r="8676">
          <cell r="C8676" t="str">
            <v>อ.ตระการพืชผล</v>
          </cell>
          <cell r="D8676" t="str">
            <v>ต.สะพือ</v>
          </cell>
          <cell r="E8676" t="str">
            <v>34130</v>
          </cell>
        </row>
        <row r="8677">
          <cell r="C8677" t="str">
            <v>อ.ตระการพืชผล</v>
          </cell>
          <cell r="D8677" t="str">
            <v>ต.หนองเต่า</v>
          </cell>
          <cell r="E8677" t="str">
            <v>34130</v>
          </cell>
        </row>
        <row r="8678">
          <cell r="C8678" t="str">
            <v>อ.ตระการพืชผล</v>
          </cell>
          <cell r="D8678" t="str">
            <v>ต.ถ้ำแข้</v>
          </cell>
          <cell r="E8678" t="str">
            <v>34130</v>
          </cell>
        </row>
        <row r="8679">
          <cell r="C8679" t="str">
            <v>อ.ตระการพืชผล</v>
          </cell>
          <cell r="D8679" t="str">
            <v>ต.ท่าหลวง</v>
          </cell>
          <cell r="E8679" t="str">
            <v>34130</v>
          </cell>
        </row>
        <row r="8680">
          <cell r="C8680" t="str">
            <v>อ.ตระการพืชผล</v>
          </cell>
          <cell r="D8680" t="str">
            <v>ต.ห้วยฝ้ายพัฒนา</v>
          </cell>
          <cell r="E8680" t="str">
            <v>34130</v>
          </cell>
        </row>
        <row r="8681">
          <cell r="C8681" t="str">
            <v>อ.ตระการพืชผล</v>
          </cell>
          <cell r="D8681" t="str">
            <v>ต.กุดยาลวน</v>
          </cell>
          <cell r="E8681" t="str">
            <v>34130</v>
          </cell>
        </row>
        <row r="8682">
          <cell r="C8682" t="str">
            <v>อ.ตระการพืชผล</v>
          </cell>
          <cell r="D8682" t="str">
            <v>ต.บ้านแดง</v>
          </cell>
          <cell r="E8682" t="str">
            <v>34130</v>
          </cell>
        </row>
        <row r="8683">
          <cell r="C8683" t="str">
            <v>อ.ตระการพืชผล</v>
          </cell>
          <cell r="D8683" t="str">
            <v>ต.คำเจริญ</v>
          </cell>
          <cell r="E8683" t="str">
            <v>34130</v>
          </cell>
        </row>
        <row r="8684">
          <cell r="C8684" t="str">
            <v>อ.กุดข้าวปุ้น</v>
          </cell>
          <cell r="D8684" t="str">
            <v>ต.ข้าวปุ้น</v>
          </cell>
          <cell r="E8684" t="str">
            <v>34270</v>
          </cell>
        </row>
        <row r="8685">
          <cell r="C8685" t="str">
            <v>อ.กุดข้าวปุ้น</v>
          </cell>
          <cell r="D8685" t="str">
            <v>ต.โนนสวาง</v>
          </cell>
          <cell r="E8685" t="str">
            <v>34270</v>
          </cell>
        </row>
        <row r="8686">
          <cell r="C8686" t="str">
            <v>อ.กุดข้าวปุ้น</v>
          </cell>
          <cell r="D8686" t="str">
            <v>ต.แก่งเค็ง</v>
          </cell>
          <cell r="E8686" t="str">
            <v>34270</v>
          </cell>
        </row>
        <row r="8687">
          <cell r="C8687" t="str">
            <v>อ.กุดข้าวปุ้น</v>
          </cell>
          <cell r="D8687" t="str">
            <v>ต.กาบิน</v>
          </cell>
          <cell r="E8687" t="str">
            <v>34270</v>
          </cell>
        </row>
        <row r="8688">
          <cell r="C8688" t="str">
            <v>อ.กุดข้าวปุ้น</v>
          </cell>
          <cell r="D8688" t="str">
            <v>ต.หนองทันน้ำ</v>
          </cell>
          <cell r="E8688" t="str">
            <v>34270</v>
          </cell>
        </row>
        <row r="8689">
          <cell r="C8689" t="str">
            <v>อ.พนา</v>
          </cell>
          <cell r="D8689" t="str">
            <v>ต.พนา</v>
          </cell>
          <cell r="E8689" t="str">
            <v>โปรดระบุ</v>
          </cell>
        </row>
        <row r="8690">
          <cell r="C8690" t="str">
            <v>อ.พนา</v>
          </cell>
          <cell r="D8690" t="str">
            <v>ต.จานลาน</v>
          </cell>
          <cell r="E8690" t="str">
            <v>โปรดระบุ</v>
          </cell>
        </row>
        <row r="8691">
          <cell r="C8691" t="str">
            <v>อ.พนา</v>
          </cell>
          <cell r="D8691" t="str">
            <v>ต.ไม้กลอน</v>
          </cell>
          <cell r="E8691" t="str">
            <v>โปรดระบุ</v>
          </cell>
        </row>
        <row r="8692">
          <cell r="C8692" t="str">
            <v>อ.พนา</v>
          </cell>
          <cell r="D8692" t="str">
            <v>ต.ลือ</v>
          </cell>
          <cell r="E8692" t="str">
            <v>โปรดระบุ</v>
          </cell>
        </row>
        <row r="8693">
          <cell r="C8693" t="str">
            <v>อ.พนา</v>
          </cell>
          <cell r="D8693" t="str">
            <v>ต.ห้วย</v>
          </cell>
          <cell r="E8693" t="str">
            <v>โปรดระบุ</v>
          </cell>
        </row>
        <row r="8694">
          <cell r="C8694" t="str">
            <v>อ.พนา</v>
          </cell>
          <cell r="D8694" t="str">
            <v>ต.นาหว้า</v>
          </cell>
          <cell r="E8694" t="str">
            <v>โปรดระบุ</v>
          </cell>
        </row>
        <row r="8695">
          <cell r="C8695" t="str">
            <v>อ.พนา</v>
          </cell>
          <cell r="D8695" t="str">
            <v>ต.พระเหลา</v>
          </cell>
          <cell r="E8695" t="str">
            <v>โปรดระบุ</v>
          </cell>
        </row>
        <row r="8696">
          <cell r="C8696" t="str">
            <v>อ.พนา</v>
          </cell>
          <cell r="D8696" t="str">
            <v>ต.นาป่าแซง</v>
          </cell>
          <cell r="E8696" t="str">
            <v>โปรดระบุ</v>
          </cell>
        </row>
        <row r="8697">
          <cell r="C8697" t="str">
            <v>อ.ม่วงสามสิบ</v>
          </cell>
          <cell r="D8697" t="str">
            <v>ต.ม่วงสามสิบ</v>
          </cell>
          <cell r="E8697" t="str">
            <v>34140</v>
          </cell>
        </row>
        <row r="8698">
          <cell r="C8698" t="str">
            <v>อ.ม่วงสามสิบ</v>
          </cell>
          <cell r="D8698" t="str">
            <v>ต.เหล่าบก</v>
          </cell>
          <cell r="E8698" t="str">
            <v>34140</v>
          </cell>
        </row>
        <row r="8699">
          <cell r="C8699" t="str">
            <v>อ.ม่วงสามสิบ</v>
          </cell>
          <cell r="D8699" t="str">
            <v>ต.ดุมใหญ่</v>
          </cell>
          <cell r="E8699" t="str">
            <v>34140</v>
          </cell>
        </row>
        <row r="8700">
          <cell r="C8700" t="str">
            <v>อ.ม่วงสามสิบ</v>
          </cell>
          <cell r="D8700" t="str">
            <v>ต.หนองช้างใหญ่</v>
          </cell>
          <cell r="E8700" t="str">
            <v>34140</v>
          </cell>
        </row>
        <row r="8701">
          <cell r="C8701" t="str">
            <v>อ.ม่วงสามสิบ</v>
          </cell>
          <cell r="D8701" t="str">
            <v>ต.หนองเมือง</v>
          </cell>
          <cell r="E8701" t="str">
            <v>34140</v>
          </cell>
        </row>
        <row r="8702">
          <cell r="C8702" t="str">
            <v>อ.ม่วงสามสิบ</v>
          </cell>
          <cell r="D8702" t="str">
            <v>ต.เตย</v>
          </cell>
          <cell r="E8702" t="str">
            <v>34140</v>
          </cell>
        </row>
        <row r="8703">
          <cell r="C8703" t="str">
            <v>อ.ม่วงสามสิบ</v>
          </cell>
          <cell r="D8703" t="str">
            <v>ต.ยางสักกระโพหลุ่ม</v>
          </cell>
          <cell r="E8703" t="str">
            <v>34140</v>
          </cell>
        </row>
        <row r="8704">
          <cell r="C8704" t="str">
            <v>อ.ม่วงสามสิบ</v>
          </cell>
          <cell r="D8704" t="str">
            <v>ต.หนองไข่นก</v>
          </cell>
          <cell r="E8704" t="str">
            <v>34140</v>
          </cell>
        </row>
        <row r="8705">
          <cell r="C8705" t="str">
            <v>อ.ม่วงสามสิบ</v>
          </cell>
          <cell r="D8705" t="str">
            <v>ต.หนองเหล่า</v>
          </cell>
          <cell r="E8705" t="str">
            <v>34140</v>
          </cell>
        </row>
        <row r="8706">
          <cell r="C8706" t="str">
            <v>อ.ม่วงสามสิบ</v>
          </cell>
          <cell r="D8706" t="str">
            <v>ต.หนองฮาง</v>
          </cell>
          <cell r="E8706" t="str">
            <v>34140</v>
          </cell>
        </row>
        <row r="8707">
          <cell r="C8707" t="str">
            <v>อ.ม่วงสามสิบ</v>
          </cell>
          <cell r="D8707" t="str">
            <v>ต.ยางโยภาพ</v>
          </cell>
          <cell r="E8707" t="str">
            <v>34140</v>
          </cell>
        </row>
        <row r="8708">
          <cell r="C8708" t="str">
            <v>อ.ม่วงสามสิบ</v>
          </cell>
          <cell r="D8708" t="str">
            <v>ต.ไผ่ใหญ่</v>
          </cell>
          <cell r="E8708" t="str">
            <v>34140</v>
          </cell>
        </row>
        <row r="8709">
          <cell r="C8709" t="str">
            <v>อ.ม่วงสามสิบ</v>
          </cell>
          <cell r="D8709" t="str">
            <v>ต.นาเลิง</v>
          </cell>
          <cell r="E8709" t="str">
            <v>34140</v>
          </cell>
        </row>
        <row r="8710">
          <cell r="C8710" t="str">
            <v>อ.ม่วงสามสิบ</v>
          </cell>
          <cell r="D8710" t="str">
            <v>ต.โพนแพง</v>
          </cell>
          <cell r="E8710" t="str">
            <v>34140</v>
          </cell>
        </row>
        <row r="8711">
          <cell r="C8711" t="str">
            <v>อ.วารินชำราบ</v>
          </cell>
          <cell r="D8711" t="str">
            <v>ต.วารินชำราบ</v>
          </cell>
          <cell r="E8711" t="str">
            <v>34190</v>
          </cell>
        </row>
        <row r="8712">
          <cell r="C8712" t="str">
            <v>อ.วารินชำราบ</v>
          </cell>
          <cell r="D8712" t="str">
            <v>ต.ธาตุ</v>
          </cell>
          <cell r="E8712" t="str">
            <v>34190</v>
          </cell>
        </row>
        <row r="8713">
          <cell r="C8713" t="str">
            <v>อ.วารินชำราบ</v>
          </cell>
          <cell r="D8713" t="str">
            <v>ต.ท่าช้าง</v>
          </cell>
          <cell r="E8713" t="str">
            <v>โปรดระบุ</v>
          </cell>
        </row>
        <row r="8714">
          <cell r="C8714" t="str">
            <v>อ.วารินชำราบ</v>
          </cell>
          <cell r="D8714" t="str">
            <v>ต.ท่าลาด</v>
          </cell>
          <cell r="E8714" t="str">
            <v>34310</v>
          </cell>
        </row>
        <row r="8715">
          <cell r="C8715" t="str">
            <v>อ.วารินชำราบ</v>
          </cell>
          <cell r="D8715" t="str">
            <v>ต.โนนโหนน</v>
          </cell>
          <cell r="E8715" t="str">
            <v>34190</v>
          </cell>
        </row>
        <row r="8716">
          <cell r="C8716" t="str">
            <v>อ.วารินชำราบ</v>
          </cell>
          <cell r="D8716" t="str">
            <v>ต.โนนกาเล็น</v>
          </cell>
          <cell r="E8716" t="str">
            <v>โปรดระบุ</v>
          </cell>
        </row>
        <row r="8717">
          <cell r="C8717" t="str">
            <v>อ.วารินชำราบ</v>
          </cell>
          <cell r="D8717" t="str">
            <v>ต.คูเมือง</v>
          </cell>
          <cell r="E8717" t="str">
            <v>34190</v>
          </cell>
        </row>
        <row r="8718">
          <cell r="C8718" t="str">
            <v>อ.วารินชำราบ</v>
          </cell>
          <cell r="D8718" t="str">
            <v>ต.สระสมิง</v>
          </cell>
          <cell r="E8718" t="str">
            <v>34190</v>
          </cell>
        </row>
        <row r="8719">
          <cell r="C8719" t="str">
            <v>อ.วารินชำราบ</v>
          </cell>
          <cell r="D8719" t="str">
            <v>ต.ค้อน้อย</v>
          </cell>
          <cell r="E8719" t="str">
            <v>โปรดระบุ</v>
          </cell>
        </row>
        <row r="8720">
          <cell r="C8720" t="str">
            <v>อ.วารินชำราบ</v>
          </cell>
          <cell r="D8720" t="str">
            <v>ต.คำน้ำแซบ</v>
          </cell>
          <cell r="E8720" t="str">
            <v>34190</v>
          </cell>
        </row>
        <row r="8721">
          <cell r="C8721" t="str">
            <v>อ.วารินชำราบ</v>
          </cell>
          <cell r="D8721" t="str">
            <v>ต.บุ่งหวาย</v>
          </cell>
          <cell r="E8721" t="str">
            <v>34310</v>
          </cell>
        </row>
        <row r="8722">
          <cell r="C8722" t="str">
            <v>อ.วารินชำราบ</v>
          </cell>
          <cell r="D8722" t="str">
            <v>ต.หนองไฮ</v>
          </cell>
          <cell r="E8722" t="str">
            <v>โปรดระบุ</v>
          </cell>
        </row>
        <row r="8723">
          <cell r="C8723" t="str">
            <v>อ.วารินชำราบ</v>
          </cell>
          <cell r="D8723" t="str">
            <v>ต.สำโรง</v>
          </cell>
          <cell r="E8723" t="str">
            <v>โปรดระบุ</v>
          </cell>
        </row>
        <row r="8724">
          <cell r="C8724" t="str">
            <v>อ.วารินชำราบ</v>
          </cell>
          <cell r="D8724" t="str">
            <v>ต.สว่าง</v>
          </cell>
          <cell r="E8724" t="str">
            <v>โปรดระบุ</v>
          </cell>
        </row>
        <row r="8725">
          <cell r="C8725" t="str">
            <v>อ.วารินชำราบ</v>
          </cell>
          <cell r="D8725" t="str">
            <v>ต.คำขวาง</v>
          </cell>
          <cell r="E8725" t="str">
            <v>34190</v>
          </cell>
        </row>
        <row r="8726">
          <cell r="C8726" t="str">
            <v>อ.วารินชำราบ</v>
          </cell>
          <cell r="D8726" t="str">
            <v>ต.โพธิ์ใหญ่</v>
          </cell>
          <cell r="E8726" t="str">
            <v>34190</v>
          </cell>
        </row>
        <row r="8727">
          <cell r="C8727" t="str">
            <v>อ.วารินชำราบ</v>
          </cell>
          <cell r="D8727" t="str">
            <v>ต.โคกก่อง</v>
          </cell>
          <cell r="E8727" t="str">
            <v>โปรดระบุ</v>
          </cell>
        </row>
        <row r="8728">
          <cell r="C8728" t="str">
            <v>อ.วารินชำราบ</v>
          </cell>
          <cell r="D8728" t="str">
            <v>ต.แสนสุข</v>
          </cell>
          <cell r="E8728" t="str">
            <v>34190</v>
          </cell>
        </row>
        <row r="8729">
          <cell r="C8729" t="str">
            <v>อ.วารินชำราบ</v>
          </cell>
          <cell r="D8729" t="str">
            <v>ต.โคกสว่าง</v>
          </cell>
          <cell r="E8729" t="str">
            <v>โปรดระบุ</v>
          </cell>
        </row>
        <row r="8730">
          <cell r="C8730" t="str">
            <v>อ.วารินชำราบ</v>
          </cell>
          <cell r="D8730" t="str">
            <v>ต.หนองกินเพล</v>
          </cell>
          <cell r="E8730" t="str">
            <v>34190</v>
          </cell>
        </row>
        <row r="8731">
          <cell r="C8731" t="str">
            <v>อ.วารินชำราบ</v>
          </cell>
          <cell r="D8731" t="str">
            <v>ต.โนนผึ้ง</v>
          </cell>
          <cell r="E8731" t="str">
            <v>34190</v>
          </cell>
        </row>
        <row r="8732">
          <cell r="C8732" t="str">
            <v>อ.วารินชำราบ</v>
          </cell>
          <cell r="D8732" t="str">
            <v>ต.เมืองศรีไค</v>
          </cell>
          <cell r="E8732" t="str">
            <v>34190</v>
          </cell>
        </row>
        <row r="8733">
          <cell r="C8733" t="str">
            <v>อ.วารินชำราบ</v>
          </cell>
          <cell r="D8733" t="str">
            <v>ต.บุ่งมะแลง</v>
          </cell>
          <cell r="E8733" t="str">
            <v>โปรดระบุ</v>
          </cell>
        </row>
        <row r="8734">
          <cell r="C8734" t="str">
            <v>อ.วารินชำราบ</v>
          </cell>
          <cell r="D8734" t="str">
            <v>ต.ห้วยขะยูง</v>
          </cell>
          <cell r="E8734" t="str">
            <v>34310</v>
          </cell>
        </row>
        <row r="8735">
          <cell r="C8735" t="str">
            <v>อ.วารินชำราบ</v>
          </cell>
          <cell r="D8735" t="str">
            <v>ต.แก่งโดม</v>
          </cell>
          <cell r="E8735" t="str">
            <v>โปรดระบุ</v>
          </cell>
        </row>
        <row r="8736">
          <cell r="C8736" t="str">
            <v>อ.วารินชำราบ</v>
          </cell>
          <cell r="D8736" t="str">
            <v>ต.บุ่งไหม</v>
          </cell>
          <cell r="E8736" t="str">
            <v>34190</v>
          </cell>
        </row>
        <row r="8737">
          <cell r="C8737" t="str">
            <v>อ.อำนาจเจริญ</v>
          </cell>
          <cell r="D8737" t="str">
            <v>ต.บุ่ง</v>
          </cell>
          <cell r="E8737" t="str">
            <v>โปรดระบุ</v>
          </cell>
        </row>
        <row r="8738">
          <cell r="C8738" t="str">
            <v>อ.อำนาจเจริญ</v>
          </cell>
          <cell r="D8738" t="str">
            <v>ต.ไก่คำ</v>
          </cell>
          <cell r="E8738" t="str">
            <v>โปรดระบุ</v>
          </cell>
        </row>
        <row r="8739">
          <cell r="C8739" t="str">
            <v>อ.อำนาจเจริญ</v>
          </cell>
          <cell r="D8739" t="str">
            <v>ต.นาจิก</v>
          </cell>
          <cell r="E8739" t="str">
            <v>โปรดระบุ</v>
          </cell>
        </row>
        <row r="8740">
          <cell r="C8740" t="str">
            <v>อ.อำนาจเจริญ</v>
          </cell>
          <cell r="D8740" t="str">
            <v>ต.ดงมะยาง</v>
          </cell>
          <cell r="E8740" t="str">
            <v>โปรดระบุ</v>
          </cell>
        </row>
        <row r="8741">
          <cell r="C8741" t="str">
            <v>อ.อำนาจเจริญ</v>
          </cell>
          <cell r="D8741" t="str">
            <v>ต.อำนาจ</v>
          </cell>
          <cell r="E8741" t="str">
            <v>โปรดระบุ</v>
          </cell>
        </row>
        <row r="8742">
          <cell r="C8742" t="str">
            <v>อ.อำนาจเจริญ</v>
          </cell>
          <cell r="D8742" t="str">
            <v>ต.เปือย</v>
          </cell>
          <cell r="E8742" t="str">
            <v>โปรดระบุ</v>
          </cell>
        </row>
        <row r="8743">
          <cell r="C8743" t="str">
            <v>อ.อำนาจเจริญ</v>
          </cell>
          <cell r="D8743" t="str">
            <v>ต.ดงบัง</v>
          </cell>
          <cell r="E8743" t="str">
            <v>โปรดระบุ</v>
          </cell>
        </row>
        <row r="8744">
          <cell r="C8744" t="str">
            <v>อ.อำนาจเจริญ</v>
          </cell>
          <cell r="D8744" t="str">
            <v>ต.ไร่ขี</v>
          </cell>
          <cell r="E8744" t="str">
            <v>โปรดระบุ</v>
          </cell>
        </row>
        <row r="8745">
          <cell r="C8745" t="str">
            <v>อ.อำนาจเจริญ</v>
          </cell>
          <cell r="D8745" t="str">
            <v>ต.ปลาค้าว</v>
          </cell>
          <cell r="E8745" t="str">
            <v>โปรดระบุ</v>
          </cell>
        </row>
        <row r="8746">
          <cell r="C8746" t="str">
            <v>อ.อำนาจเจริญ</v>
          </cell>
          <cell r="D8746" t="str">
            <v>ต.เหล่าพรวน</v>
          </cell>
          <cell r="E8746" t="str">
            <v>โปรดระบุ</v>
          </cell>
        </row>
        <row r="8747">
          <cell r="C8747" t="str">
            <v>อ.อำนาจเจริญ</v>
          </cell>
          <cell r="D8747" t="str">
            <v>ต.สร้างนกทา</v>
          </cell>
          <cell r="E8747" t="str">
            <v>โปรดระบุ</v>
          </cell>
        </row>
        <row r="8748">
          <cell r="C8748" t="str">
            <v>อ.อำนาจเจริญ</v>
          </cell>
          <cell r="D8748" t="str">
            <v>ต.คิ่มใหญ่</v>
          </cell>
          <cell r="E8748" t="str">
            <v>โปรดระบุ</v>
          </cell>
        </row>
        <row r="8749">
          <cell r="C8749" t="str">
            <v>อ.อำนาจเจริญ</v>
          </cell>
          <cell r="D8749" t="str">
            <v>ต.นาผือ</v>
          </cell>
          <cell r="E8749" t="str">
            <v>โปรดระบุ</v>
          </cell>
        </row>
        <row r="8750">
          <cell r="C8750" t="str">
            <v>อ.อำนาจเจริญ</v>
          </cell>
          <cell r="D8750" t="str">
            <v>ต.น้ำปลีก</v>
          </cell>
          <cell r="E8750" t="str">
            <v>โปรดระบุ</v>
          </cell>
        </row>
        <row r="8751">
          <cell r="C8751" t="str">
            <v>อ.อำนาจเจริญ</v>
          </cell>
          <cell r="D8751" t="str">
            <v>ต.นาวัง</v>
          </cell>
          <cell r="E8751" t="str">
            <v>โปรดระบุ</v>
          </cell>
        </row>
        <row r="8752">
          <cell r="C8752" t="str">
            <v>อ.อำนาจเจริญ</v>
          </cell>
          <cell r="D8752" t="str">
            <v>ต.นาหมอม้า</v>
          </cell>
          <cell r="E8752" t="str">
            <v>โปรดระบุ</v>
          </cell>
        </row>
        <row r="8753">
          <cell r="C8753" t="str">
            <v>อ.อำนาจเจริญ</v>
          </cell>
          <cell r="D8753" t="str">
            <v>ต.โนนโพธิ์</v>
          </cell>
          <cell r="E8753" t="str">
            <v>โปรดระบุ</v>
          </cell>
        </row>
        <row r="8754">
          <cell r="C8754" t="str">
            <v>อ.อำนาจเจริญ</v>
          </cell>
          <cell r="D8754" t="str">
            <v>ต.โนนหนามแท่ง</v>
          </cell>
          <cell r="E8754" t="str">
            <v>โปรดระบุ</v>
          </cell>
        </row>
        <row r="8755">
          <cell r="C8755" t="str">
            <v>อ.อำนาจเจริญ</v>
          </cell>
          <cell r="D8755" t="str">
            <v>ต.ห้วยไร่</v>
          </cell>
          <cell r="E8755" t="str">
            <v>โปรดระบุ</v>
          </cell>
        </row>
        <row r="8756">
          <cell r="C8756" t="str">
            <v>อ.อำนาจเจริญ</v>
          </cell>
          <cell r="D8756" t="str">
            <v>ต.หนองมะแซว</v>
          </cell>
          <cell r="E8756" t="str">
            <v>โปรดระบุ</v>
          </cell>
        </row>
        <row r="8757">
          <cell r="C8757" t="str">
            <v>อ.อำนาจเจริญ</v>
          </cell>
          <cell r="D8757" t="str">
            <v>ต.แมด</v>
          </cell>
          <cell r="E8757" t="str">
            <v>โปรดระบุ</v>
          </cell>
        </row>
        <row r="8758">
          <cell r="C8758" t="str">
            <v>อ.อำนาจเจริญ</v>
          </cell>
          <cell r="D8758" t="str">
            <v>ต.กุดปลาดุก</v>
          </cell>
          <cell r="E8758" t="str">
            <v>โปรดระบุ</v>
          </cell>
        </row>
        <row r="8759">
          <cell r="C8759" t="str">
            <v>อ.อำนาจเจริญ</v>
          </cell>
          <cell r="D8759" t="str">
            <v>ต.โนนงาม</v>
          </cell>
          <cell r="E8759" t="str">
            <v>โปรดระบุ</v>
          </cell>
        </row>
        <row r="8760">
          <cell r="C8760" t="str">
            <v>อ.เสนางคนิคม</v>
          </cell>
          <cell r="D8760" t="str">
            <v>ต.เสนางคนิคม</v>
          </cell>
          <cell r="E8760" t="str">
            <v>โปรดระบุ</v>
          </cell>
        </row>
        <row r="8761">
          <cell r="C8761" t="str">
            <v>อ.เสนางคนิคม</v>
          </cell>
          <cell r="D8761" t="str">
            <v>ต.โพนทอง</v>
          </cell>
          <cell r="E8761" t="str">
            <v>โปรดระบุ</v>
          </cell>
        </row>
        <row r="8762">
          <cell r="C8762" t="str">
            <v>อ.เสนางคนิคม</v>
          </cell>
          <cell r="D8762" t="str">
            <v>ต.ไร่สีสุก</v>
          </cell>
          <cell r="E8762" t="str">
            <v>โปรดระบุ</v>
          </cell>
        </row>
        <row r="8763">
          <cell r="C8763" t="str">
            <v>อ.เสนางคนิคม</v>
          </cell>
          <cell r="D8763" t="str">
            <v>ต.นาเวียง</v>
          </cell>
          <cell r="E8763" t="str">
            <v>โปรดระบุ</v>
          </cell>
        </row>
        <row r="8764">
          <cell r="C8764" t="str">
            <v>อ.เสนางคนิคม</v>
          </cell>
          <cell r="D8764" t="str">
            <v>ต.หนองไฮ</v>
          </cell>
          <cell r="E8764" t="str">
            <v>โปรดระบุ</v>
          </cell>
        </row>
        <row r="8765">
          <cell r="C8765" t="str">
            <v>อ.เสนางคนิคม</v>
          </cell>
          <cell r="D8765" t="str">
            <v>ต.หนองสามสี</v>
          </cell>
          <cell r="E8765" t="str">
            <v>โปรดระบุ</v>
          </cell>
        </row>
        <row r="8766">
          <cell r="C8766" t="str">
            <v>อ.หัวตะพาน</v>
          </cell>
          <cell r="D8766" t="str">
            <v>ต.หัวตะพาน</v>
          </cell>
          <cell r="E8766" t="str">
            <v>โปรดระบุ</v>
          </cell>
        </row>
        <row r="8767">
          <cell r="C8767" t="str">
            <v>อ.หัวตะพาน</v>
          </cell>
          <cell r="D8767" t="str">
            <v>ต.คำพระ</v>
          </cell>
          <cell r="E8767" t="str">
            <v>โปรดระบุ</v>
          </cell>
        </row>
        <row r="8768">
          <cell r="C8768" t="str">
            <v>อ.หัวตะพาน</v>
          </cell>
          <cell r="D8768" t="str">
            <v>ต.เค็งใหญ่</v>
          </cell>
          <cell r="E8768" t="str">
            <v>โปรดระบุ</v>
          </cell>
        </row>
        <row r="8769">
          <cell r="C8769" t="str">
            <v>อ.หัวตะพาน</v>
          </cell>
          <cell r="D8769" t="str">
            <v>ต.หนองแก้ว</v>
          </cell>
          <cell r="E8769" t="str">
            <v>โปรดระบุ</v>
          </cell>
        </row>
        <row r="8770">
          <cell r="C8770" t="str">
            <v>อ.หัวตะพาน</v>
          </cell>
          <cell r="D8770" t="str">
            <v>ต.โพนเมืองน้อย</v>
          </cell>
          <cell r="E8770" t="str">
            <v>โปรดระบุ</v>
          </cell>
        </row>
        <row r="8771">
          <cell r="C8771" t="str">
            <v>อ.หัวตะพาน</v>
          </cell>
          <cell r="D8771" t="str">
            <v>ต.สร้างถ่อน้อย</v>
          </cell>
          <cell r="E8771" t="str">
            <v>โปรดระบุ</v>
          </cell>
        </row>
        <row r="8772">
          <cell r="C8772" t="str">
            <v>อ.หัวตะพาน</v>
          </cell>
          <cell r="D8772" t="str">
            <v>ต.จิกดู่</v>
          </cell>
          <cell r="E8772" t="str">
            <v>โปรดระบุ</v>
          </cell>
        </row>
        <row r="8773">
          <cell r="C8773" t="str">
            <v>อ.หัวตะพาน</v>
          </cell>
          <cell r="D8773" t="str">
            <v>ต.รัตนวารี</v>
          </cell>
          <cell r="E8773" t="str">
            <v>โปรดระบุ</v>
          </cell>
        </row>
        <row r="8774">
          <cell r="C8774" t="str">
            <v>อ.พิบูลมังสาหาร</v>
          </cell>
          <cell r="D8774" t="str">
            <v>ต.พิบูล</v>
          </cell>
          <cell r="E8774" t="str">
            <v>34110</v>
          </cell>
        </row>
        <row r="8775">
          <cell r="C8775" t="str">
            <v>อ.พิบูลมังสาหาร</v>
          </cell>
          <cell r="D8775" t="str">
            <v>ต.กุดชมภู</v>
          </cell>
          <cell r="E8775" t="str">
            <v>34110</v>
          </cell>
        </row>
        <row r="8776">
          <cell r="C8776" t="str">
            <v>อ.พิบูลมังสาหาร</v>
          </cell>
          <cell r="D8776" t="str">
            <v>ต.คันไร่</v>
          </cell>
          <cell r="E8776" t="str">
            <v>โปรดระบุ</v>
          </cell>
        </row>
        <row r="8777">
          <cell r="C8777" t="str">
            <v>อ.พิบูลมังสาหาร</v>
          </cell>
          <cell r="D8777" t="str">
            <v>ต.ดอนจิก</v>
          </cell>
          <cell r="E8777" t="str">
            <v>34110</v>
          </cell>
        </row>
        <row r="8778">
          <cell r="C8778" t="str">
            <v>อ.พิบูลมังสาหาร</v>
          </cell>
          <cell r="D8778" t="str">
            <v>ต.ทรายมูล</v>
          </cell>
          <cell r="E8778" t="str">
            <v>34110</v>
          </cell>
        </row>
        <row r="8779">
          <cell r="C8779" t="str">
            <v>อ.พิบูลมังสาหาร</v>
          </cell>
          <cell r="D8779" t="str">
            <v>ต.นาโพธิ์</v>
          </cell>
          <cell r="E8779" t="str">
            <v>34110</v>
          </cell>
        </row>
        <row r="8780">
          <cell r="C8780" t="str">
            <v>อ.พิบูลมังสาหาร</v>
          </cell>
          <cell r="D8780" t="str">
            <v>ต.โนนกลาง</v>
          </cell>
          <cell r="E8780" t="str">
            <v>34110</v>
          </cell>
        </row>
        <row r="8781">
          <cell r="C8781" t="str">
            <v>อ.พิบูลมังสาหาร</v>
          </cell>
          <cell r="D8781" t="str">
            <v>ต.ฝางคำ</v>
          </cell>
          <cell r="E8781" t="str">
            <v>โปรดระบุ</v>
          </cell>
        </row>
        <row r="8782">
          <cell r="C8782" t="str">
            <v>อ.พิบูลมังสาหาร</v>
          </cell>
          <cell r="D8782" t="str">
            <v>ต.โพธิ์ไทร</v>
          </cell>
          <cell r="E8782" t="str">
            <v>34110</v>
          </cell>
        </row>
        <row r="8783">
          <cell r="C8783" t="str">
            <v>อ.พิบูลมังสาหาร</v>
          </cell>
          <cell r="D8783" t="str">
            <v>ต.โพธิ์ศรี</v>
          </cell>
          <cell r="E8783" t="str">
            <v>34110</v>
          </cell>
        </row>
        <row r="8784">
          <cell r="C8784" t="str">
            <v>อ.พิบูลมังสาหาร</v>
          </cell>
          <cell r="D8784" t="str">
            <v>ต.ระเว</v>
          </cell>
          <cell r="E8784" t="str">
            <v>34110</v>
          </cell>
        </row>
        <row r="8785">
          <cell r="C8785" t="str">
            <v>อ.พิบูลมังสาหาร</v>
          </cell>
          <cell r="D8785" t="str">
            <v>ต.ไร่ใต้</v>
          </cell>
          <cell r="E8785" t="str">
            <v>34110</v>
          </cell>
        </row>
        <row r="8786">
          <cell r="C8786" t="str">
            <v>อ.พิบูลมังสาหาร</v>
          </cell>
          <cell r="D8786" t="str">
            <v>ต.หนองบัวฮี</v>
          </cell>
          <cell r="E8786" t="str">
            <v>34110</v>
          </cell>
        </row>
        <row r="8787">
          <cell r="C8787" t="str">
            <v>อ.พิบูลมังสาหาร</v>
          </cell>
          <cell r="D8787" t="str">
            <v>ต.อ่างศิลา</v>
          </cell>
          <cell r="E8787" t="str">
            <v>34110</v>
          </cell>
        </row>
        <row r="8788">
          <cell r="C8788" t="str">
            <v>อ.พิบูลมังสาหาร</v>
          </cell>
          <cell r="D8788" t="str">
            <v>ต.นิคมสร้างตนเองฯ</v>
          </cell>
          <cell r="E8788" t="str">
            <v>โปรดระบุ</v>
          </cell>
        </row>
        <row r="8789">
          <cell r="C8789" t="str">
            <v>อ.พิบูลมังสาหาร</v>
          </cell>
          <cell r="D8789" t="str">
            <v>ต.ช่องเม็ก</v>
          </cell>
          <cell r="E8789" t="str">
            <v>โปรดระบุ</v>
          </cell>
        </row>
        <row r="8790">
          <cell r="C8790" t="str">
            <v>อ.พิบูลมังสาหาร</v>
          </cell>
          <cell r="D8790" t="str">
            <v>ต.โนนก่อ</v>
          </cell>
          <cell r="E8790" t="str">
            <v>โปรดระบุ</v>
          </cell>
        </row>
        <row r="8791">
          <cell r="C8791" t="str">
            <v>อ.พิบูลมังสาหาร</v>
          </cell>
          <cell r="D8791" t="str">
            <v>ต.โนนกาหลง</v>
          </cell>
          <cell r="E8791" t="str">
            <v>34110</v>
          </cell>
        </row>
        <row r="8792">
          <cell r="C8792" t="str">
            <v>อ.พิบูลมังสาหาร</v>
          </cell>
          <cell r="D8792" t="str">
            <v>ต.บ้านแขม</v>
          </cell>
          <cell r="E8792" t="str">
            <v>34110</v>
          </cell>
        </row>
        <row r="8793">
          <cell r="C8793" t="str">
            <v>อ.ตาลสุม</v>
          </cell>
          <cell r="D8793" t="str">
            <v>ต.ตาลสุม</v>
          </cell>
          <cell r="E8793" t="str">
            <v>34330</v>
          </cell>
        </row>
        <row r="8794">
          <cell r="C8794" t="str">
            <v>อ.ตาลสุม</v>
          </cell>
          <cell r="D8794" t="str">
            <v>ต.สำโรง</v>
          </cell>
          <cell r="E8794" t="str">
            <v>34330</v>
          </cell>
        </row>
        <row r="8795">
          <cell r="C8795" t="str">
            <v>อ.ตาลสุม</v>
          </cell>
          <cell r="D8795" t="str">
            <v>ต.จิกเทิง</v>
          </cell>
          <cell r="E8795" t="str">
            <v>34330</v>
          </cell>
        </row>
        <row r="8796">
          <cell r="C8796" t="str">
            <v>อ.ตาลสุม</v>
          </cell>
          <cell r="D8796" t="str">
            <v>ต.หนองกุง</v>
          </cell>
          <cell r="E8796" t="str">
            <v>34330</v>
          </cell>
        </row>
        <row r="8797">
          <cell r="C8797" t="str">
            <v>อ.ตาลสุม</v>
          </cell>
          <cell r="D8797" t="str">
            <v>ต.นาคาย</v>
          </cell>
          <cell r="E8797" t="str">
            <v>34330</v>
          </cell>
        </row>
        <row r="8798">
          <cell r="C8798" t="str">
            <v>อ.ตาลสุม</v>
          </cell>
          <cell r="D8798" t="str">
            <v>ต.คำหว้า</v>
          </cell>
          <cell r="E8798" t="str">
            <v>34330</v>
          </cell>
        </row>
        <row r="8799">
          <cell r="C8799" t="str">
            <v>อ.โพธิ์ไทร</v>
          </cell>
          <cell r="D8799" t="str">
            <v>ต.โพธิ์ไทร</v>
          </cell>
          <cell r="E8799" t="str">
            <v>34340</v>
          </cell>
        </row>
        <row r="8800">
          <cell r="C8800" t="str">
            <v>อ.โพธิ์ไทร</v>
          </cell>
          <cell r="D8800" t="str">
            <v>ต.ม่วงใหญ่</v>
          </cell>
          <cell r="E8800" t="str">
            <v>34340</v>
          </cell>
        </row>
        <row r="8801">
          <cell r="C8801" t="str">
            <v>อ.โพธิ์ไทร</v>
          </cell>
          <cell r="D8801" t="str">
            <v>ต.สำโรง</v>
          </cell>
          <cell r="E8801" t="str">
            <v>34340</v>
          </cell>
        </row>
        <row r="8802">
          <cell r="C8802" t="str">
            <v>อ.โพธิ์ไทร</v>
          </cell>
          <cell r="D8802" t="str">
            <v>ต.สองคอน</v>
          </cell>
          <cell r="E8802" t="str">
            <v>34340</v>
          </cell>
        </row>
        <row r="8803">
          <cell r="C8803" t="str">
            <v>อ.โพธิ์ไทร</v>
          </cell>
          <cell r="D8803" t="str">
            <v>ต.สารภี</v>
          </cell>
          <cell r="E8803" t="str">
            <v>34340</v>
          </cell>
        </row>
        <row r="8804">
          <cell r="C8804" t="str">
            <v>อ.โพธิ์ไทร</v>
          </cell>
          <cell r="D8804" t="str">
            <v>ต.เหล่างาม</v>
          </cell>
          <cell r="E8804" t="str">
            <v>34340</v>
          </cell>
        </row>
        <row r="8805">
          <cell r="C8805" t="str">
            <v>อ.สำโรง</v>
          </cell>
          <cell r="D8805" t="str">
            <v>ต.สำโรง</v>
          </cell>
          <cell r="E8805" t="str">
            <v>34360</v>
          </cell>
        </row>
        <row r="8806">
          <cell r="C8806" t="str">
            <v>อ.สำโรง</v>
          </cell>
          <cell r="D8806" t="str">
            <v>ต.โคกก่อง</v>
          </cell>
          <cell r="E8806" t="str">
            <v>34360</v>
          </cell>
        </row>
        <row r="8807">
          <cell r="C8807" t="str">
            <v>อ.สำโรง</v>
          </cell>
          <cell r="D8807" t="str">
            <v>ต.หนองไฮ</v>
          </cell>
          <cell r="E8807" t="str">
            <v>34360</v>
          </cell>
        </row>
        <row r="8808">
          <cell r="C8808" t="str">
            <v>อ.สำโรง</v>
          </cell>
          <cell r="D8808" t="str">
            <v>ต.ค้อน้อย</v>
          </cell>
          <cell r="E8808" t="str">
            <v>34360</v>
          </cell>
        </row>
        <row r="8809">
          <cell r="C8809" t="str">
            <v>อ.สำโรง</v>
          </cell>
          <cell r="D8809" t="str">
            <v>ต.โนนกาเล็น</v>
          </cell>
          <cell r="E8809" t="str">
            <v>34360</v>
          </cell>
        </row>
        <row r="8810">
          <cell r="C8810" t="str">
            <v>อ.สำโรง</v>
          </cell>
          <cell r="D8810" t="str">
            <v>ต.โคกสว่าง</v>
          </cell>
          <cell r="E8810" t="str">
            <v>34360</v>
          </cell>
        </row>
        <row r="8811">
          <cell r="C8811" t="str">
            <v>อ.สำโรง</v>
          </cell>
          <cell r="D8811" t="str">
            <v>ต.โนนกลาง</v>
          </cell>
          <cell r="E8811" t="str">
            <v>34360</v>
          </cell>
        </row>
        <row r="8812">
          <cell r="C8812" t="str">
            <v>อ.สำโรง</v>
          </cell>
          <cell r="D8812" t="str">
            <v>ต.บอน</v>
          </cell>
          <cell r="E8812" t="str">
            <v>34360</v>
          </cell>
        </row>
        <row r="8813">
          <cell r="C8813" t="str">
            <v>อ.สำโรง</v>
          </cell>
          <cell r="D8813" t="str">
            <v>ต.ขามป้อม</v>
          </cell>
          <cell r="E8813" t="str">
            <v>34360</v>
          </cell>
        </row>
        <row r="8814">
          <cell r="C8814" t="str">
            <v>อ.กิ่งอำเภอลืออำนาจ</v>
          </cell>
          <cell r="D8814" t="str">
            <v>ต.อำนาจ</v>
          </cell>
          <cell r="E8814" t="str">
            <v>โปรดระบุ</v>
          </cell>
        </row>
        <row r="8815">
          <cell r="C8815" t="str">
            <v>อ.กิ่งอำเภอลืออำนาจ</v>
          </cell>
          <cell r="D8815" t="str">
            <v>ต.ดงมะยาง</v>
          </cell>
          <cell r="E8815" t="str">
            <v>โปรดระบุ</v>
          </cell>
        </row>
        <row r="8816">
          <cell r="C8816" t="str">
            <v>อ.กิ่งอำเภอลืออำนาจ</v>
          </cell>
          <cell r="D8816" t="str">
            <v>ต.เปือย</v>
          </cell>
          <cell r="E8816" t="str">
            <v>โปรดระบุ</v>
          </cell>
        </row>
        <row r="8817">
          <cell r="C8817" t="str">
            <v>อ.กิ่งอำเภอลืออำนาจ</v>
          </cell>
          <cell r="D8817" t="str">
            <v>ต.ดงบัง</v>
          </cell>
          <cell r="E8817" t="str">
            <v>โปรดระบุ</v>
          </cell>
        </row>
        <row r="8818">
          <cell r="C8818" t="str">
            <v>อ.กิ่งอำเภอลืออำนาจ</v>
          </cell>
          <cell r="D8818" t="str">
            <v>ต.ไร่ขี</v>
          </cell>
          <cell r="E8818" t="str">
            <v>โปรดระบุ</v>
          </cell>
        </row>
        <row r="8819">
          <cell r="C8819" t="str">
            <v>อ.กิ่งอำเภอลืออำนาจ</v>
          </cell>
          <cell r="D8819" t="str">
            <v>ต.แมด</v>
          </cell>
          <cell r="E8819" t="str">
            <v>โปรดระบุ</v>
          </cell>
        </row>
        <row r="8820">
          <cell r="C8820" t="str">
            <v>อ.ดอนมดแดง</v>
          </cell>
          <cell r="D8820" t="str">
            <v>ต.ดอนมดแดง</v>
          </cell>
          <cell r="E8820" t="str">
            <v>34000</v>
          </cell>
        </row>
        <row r="8821">
          <cell r="C8821" t="str">
            <v>อ.ดอนมดแดง</v>
          </cell>
          <cell r="D8821" t="str">
            <v>ต.เหล่าแดง</v>
          </cell>
          <cell r="E8821" t="str">
            <v>34000</v>
          </cell>
        </row>
        <row r="8822">
          <cell r="C8822" t="str">
            <v>อ.ดอนมดแดง</v>
          </cell>
          <cell r="D8822" t="str">
            <v>ต.ท่าเมือง</v>
          </cell>
          <cell r="E8822" t="str">
            <v>34000</v>
          </cell>
        </row>
        <row r="8823">
          <cell r="C8823" t="str">
            <v>อ.ดอนมดแดง</v>
          </cell>
          <cell r="D8823" t="str">
            <v>ต.คำไฮใหญ่</v>
          </cell>
          <cell r="E8823" t="str">
            <v>34000</v>
          </cell>
        </row>
        <row r="8824">
          <cell r="C8824" t="str">
            <v>อ.สิรินธร</v>
          </cell>
          <cell r="D8824" t="str">
            <v>ต.คันไร่</v>
          </cell>
          <cell r="E8824" t="str">
            <v>34350</v>
          </cell>
        </row>
        <row r="8825">
          <cell r="C8825" t="str">
            <v>อ.สิรินธร</v>
          </cell>
          <cell r="D8825" t="str">
            <v>ต.ช่องเม็ก</v>
          </cell>
          <cell r="E8825" t="str">
            <v>34350</v>
          </cell>
        </row>
        <row r="8826">
          <cell r="C8826" t="str">
            <v>อ.สิรินธร</v>
          </cell>
          <cell r="D8826" t="str">
            <v>ต.โนนก่อ</v>
          </cell>
          <cell r="E8826" t="str">
            <v>34350</v>
          </cell>
        </row>
        <row r="8827">
          <cell r="C8827" t="str">
            <v>อ.สิรินธร</v>
          </cell>
          <cell r="D8827" t="str">
            <v>ต.นิคมสร้างตนเองลำโดมน้อย</v>
          </cell>
          <cell r="E8827" t="str">
            <v>34350</v>
          </cell>
        </row>
        <row r="8828">
          <cell r="C8828" t="str">
            <v>อ.สิรินธร</v>
          </cell>
          <cell r="D8828" t="str">
            <v>ต.ฝางคำ</v>
          </cell>
          <cell r="E8828" t="str">
            <v>34350</v>
          </cell>
        </row>
        <row r="8829">
          <cell r="C8829" t="str">
            <v>อ.สิรินธร</v>
          </cell>
          <cell r="D8829" t="str">
            <v>ต.คำเขื่อนแก้ว</v>
          </cell>
          <cell r="E8829" t="str">
            <v>34350</v>
          </cell>
        </row>
        <row r="8830">
          <cell r="C8830" t="str">
            <v>อ.ทุ่งศรีอุดม</v>
          </cell>
          <cell r="D8830" t="str">
            <v>ต.ทุ่งเทิง</v>
          </cell>
          <cell r="E8830" t="str">
            <v>โปรดระบุ</v>
          </cell>
        </row>
        <row r="8831">
          <cell r="C8831" t="str">
            <v>อ.ทุ่งศรีอุดม</v>
          </cell>
          <cell r="D8831" t="str">
            <v>ต.หนองอ้ม</v>
          </cell>
          <cell r="E8831" t="str">
            <v>34160</v>
          </cell>
        </row>
        <row r="8832">
          <cell r="C8832" t="str">
            <v>อ.ทุ่งศรีอุดม</v>
          </cell>
          <cell r="D8832" t="str">
            <v>ต.นาเกษม</v>
          </cell>
          <cell r="E8832" t="str">
            <v>34160</v>
          </cell>
        </row>
        <row r="8833">
          <cell r="C8833" t="str">
            <v>อ.ทุ่งศรีอุดม</v>
          </cell>
          <cell r="D8833" t="str">
            <v>ต.กุดเรือ</v>
          </cell>
          <cell r="E8833" t="str">
            <v>34160</v>
          </cell>
        </row>
        <row r="8834">
          <cell r="C8834" t="str">
            <v>อ.ทุ่งศรีอุดม</v>
          </cell>
          <cell r="D8834" t="str">
            <v>ต.โคกชำแระ</v>
          </cell>
          <cell r="E8834" t="str">
            <v>34160</v>
          </cell>
        </row>
        <row r="8835">
          <cell r="C8835" t="str">
            <v>อ.ทุ่งศรีอุดม</v>
          </cell>
          <cell r="D8835" t="str">
            <v>ต.นาห่อม</v>
          </cell>
          <cell r="E8835" t="str">
            <v>34160</v>
          </cell>
        </row>
        <row r="8836">
          <cell r="C8836" t="str">
            <v>อ.ปทุมราชวงศา</v>
          </cell>
          <cell r="D8836" t="str">
            <v>ต.หนองข่า</v>
          </cell>
          <cell r="E8836" t="str">
            <v>โปรดระบุ</v>
          </cell>
        </row>
        <row r="8837">
          <cell r="C8837" t="str">
            <v>อ.ปทุมราชวงศา</v>
          </cell>
          <cell r="D8837" t="str">
            <v>ต.คำโพน</v>
          </cell>
          <cell r="E8837" t="str">
            <v>โปรดระบุ</v>
          </cell>
        </row>
        <row r="8838">
          <cell r="C8838" t="str">
            <v>อ.ปทุมราชวงศา</v>
          </cell>
          <cell r="D8838" t="str">
            <v>ต.นาหว้า</v>
          </cell>
          <cell r="E8838" t="str">
            <v>โปรดระบุ</v>
          </cell>
        </row>
        <row r="8839">
          <cell r="C8839" t="str">
            <v>อ.ปทุมราชวงศา</v>
          </cell>
          <cell r="D8839" t="str">
            <v>ต.ลือ</v>
          </cell>
          <cell r="E8839" t="str">
            <v>โปรดระบุ</v>
          </cell>
        </row>
        <row r="8840">
          <cell r="C8840" t="str">
            <v>อ.ปทุมราชวงศา</v>
          </cell>
          <cell r="D8840" t="str">
            <v>ต.ห้วย</v>
          </cell>
          <cell r="E8840" t="str">
            <v>โปรดระบุ</v>
          </cell>
        </row>
        <row r="8841">
          <cell r="C8841" t="str">
            <v>อ.ปทุมราชวงศา</v>
          </cell>
          <cell r="D8841" t="str">
            <v>ต.โนนงาม</v>
          </cell>
          <cell r="E8841" t="str">
            <v>โปรดระบุ</v>
          </cell>
        </row>
        <row r="8842">
          <cell r="C8842" t="str">
            <v>อ.ปทุมราชวงศา</v>
          </cell>
          <cell r="D8842" t="str">
            <v>ต.นาป่าแซง</v>
          </cell>
          <cell r="E8842" t="str">
            <v>โปรดระบุ</v>
          </cell>
        </row>
        <row r="8843">
          <cell r="C8843" t="str">
            <v>อ.นาเยีย</v>
          </cell>
          <cell r="D8843" t="str">
            <v>ต.นาเยีย</v>
          </cell>
          <cell r="E8843" t="str">
            <v>34160</v>
          </cell>
        </row>
        <row r="8844">
          <cell r="C8844" t="str">
            <v>อ.นาเยีย</v>
          </cell>
          <cell r="D8844" t="str">
            <v>ต.นาดี</v>
          </cell>
          <cell r="E8844" t="str">
            <v>34160</v>
          </cell>
        </row>
        <row r="8845">
          <cell r="C8845" t="str">
            <v>อ.นาเยีย</v>
          </cell>
          <cell r="D8845" t="str">
            <v>ต.นาเรือง</v>
          </cell>
          <cell r="E8845" t="str">
            <v>34160</v>
          </cell>
        </row>
        <row r="8846">
          <cell r="C8846" t="str">
            <v>อ.นาตาล</v>
          </cell>
          <cell r="D8846" t="str">
            <v>ต.นาตาล</v>
          </cell>
          <cell r="E8846" t="str">
            <v>34170</v>
          </cell>
        </row>
        <row r="8847">
          <cell r="C8847" t="str">
            <v>อ.นาตาล</v>
          </cell>
          <cell r="D8847" t="str">
            <v>ต.พะลาน</v>
          </cell>
          <cell r="E8847" t="str">
            <v>34170</v>
          </cell>
        </row>
        <row r="8848">
          <cell r="C8848" t="str">
            <v>อ.นาตาล</v>
          </cell>
          <cell r="D8848" t="str">
            <v>ต.กองโพน</v>
          </cell>
          <cell r="E8848" t="str">
            <v>34170</v>
          </cell>
        </row>
        <row r="8849">
          <cell r="C8849" t="str">
            <v>อ.นาตาล</v>
          </cell>
          <cell r="D8849" t="str">
            <v>ต.พังเคน</v>
          </cell>
          <cell r="E8849" t="str">
            <v>34170</v>
          </cell>
        </row>
        <row r="8850">
          <cell r="C8850" t="str">
            <v>อ.เหล่าเสือโก้ก</v>
          </cell>
          <cell r="D8850" t="str">
            <v>ต.เหล่าเสือโก้ก</v>
          </cell>
          <cell r="E8850" t="str">
            <v>34000</v>
          </cell>
        </row>
        <row r="8851">
          <cell r="C8851" t="str">
            <v>อ.เหล่าเสือโก้ก</v>
          </cell>
          <cell r="D8851" t="str">
            <v>ต.โพนเมือง</v>
          </cell>
          <cell r="E8851" t="str">
            <v>34000</v>
          </cell>
        </row>
        <row r="8852">
          <cell r="C8852" t="str">
            <v>อ.เหล่าเสือโก้ก</v>
          </cell>
          <cell r="D8852" t="str">
            <v>ต.แพงใหญ่</v>
          </cell>
          <cell r="E8852" t="str">
            <v>34000</v>
          </cell>
        </row>
        <row r="8853">
          <cell r="C8853" t="str">
            <v>อ.เหล่าเสือโก้ก</v>
          </cell>
          <cell r="D8853" t="str">
            <v>ต.หนองบก</v>
          </cell>
          <cell r="E8853" t="str">
            <v>34000</v>
          </cell>
        </row>
        <row r="8854">
          <cell r="C8854" t="str">
            <v>อ.สว่างวีระวงศ์</v>
          </cell>
          <cell r="D8854" t="str">
            <v>ต.แก่งโดม</v>
          </cell>
          <cell r="E8854" t="str">
            <v>34190</v>
          </cell>
        </row>
        <row r="8855">
          <cell r="C8855" t="str">
            <v>อ.สว่างวีระวงศ์</v>
          </cell>
          <cell r="D8855" t="str">
            <v>ต.ท่าช้าง</v>
          </cell>
          <cell r="E8855" t="str">
            <v>34190</v>
          </cell>
        </row>
        <row r="8856">
          <cell r="C8856" t="str">
            <v>อ.สว่างวีระวงศ์</v>
          </cell>
          <cell r="D8856" t="str">
            <v>ต.บุ่งมะแลง</v>
          </cell>
          <cell r="E8856" t="str">
            <v>34190</v>
          </cell>
        </row>
        <row r="8857">
          <cell r="C8857" t="str">
            <v>อ.สว่างวีระวงศ์</v>
          </cell>
          <cell r="D8857" t="str">
            <v>ต.สว่าง</v>
          </cell>
          <cell r="E8857" t="str">
            <v>34190</v>
          </cell>
        </row>
        <row r="8858">
          <cell r="C8858" t="str">
            <v>อ.น้ำขุ่น</v>
          </cell>
          <cell r="D8858" t="str">
            <v>ต.ตาเกา</v>
          </cell>
          <cell r="E8858" t="str">
            <v>34260</v>
          </cell>
        </row>
        <row r="8859">
          <cell r="C8859" t="str">
            <v>อ.น้ำขุ่น</v>
          </cell>
          <cell r="D8859" t="str">
            <v>ต.ไพบูลย์</v>
          </cell>
          <cell r="E8859" t="str">
            <v>34260</v>
          </cell>
        </row>
        <row r="8860">
          <cell r="C8860" t="str">
            <v>อ.น้ำขุ่น</v>
          </cell>
          <cell r="D8860" t="str">
            <v>ต.ขี้เหล็ก</v>
          </cell>
          <cell r="E8860" t="str">
            <v>34260</v>
          </cell>
        </row>
        <row r="8861">
          <cell r="C8861" t="str">
            <v>อ.น้ำขุ่น</v>
          </cell>
          <cell r="D8861" t="str">
            <v>ต.โคกสะอาด</v>
          </cell>
          <cell r="E8861" t="str">
            <v>34260</v>
          </cell>
        </row>
      </sheetData>
      <sheetData sheetId="1"/>
      <sheetData sheetId="2"/>
      <sheetData sheetId="3"/>
      <sheetData sheetId="4"/>
      <sheetData sheetId="5"/>
      <sheetData sheetId="6"/>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on"/>
      <sheetName val="Basis of valuation"/>
      <sheetName val="Test data"/>
      <sheetName val="Summary"/>
      <sheetName val="อัตรามรณะ"/>
      <sheetName val="Salary"/>
      <sheetName val="Salary increase"/>
      <sheetName val="Turnover"/>
      <sheetName val="Bond yield"/>
      <sheetName val="related lead"/>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500"/>
      <sheetName val="5200"/>
      <sheetName val="5200 B1"/>
      <sheetName val="5200 B2"/>
      <sheetName val="5200AFTER ROLL"/>
      <sheetName val="B2AFTER ROLL"/>
      <sheetName val="5500AFTER ROLL"/>
      <sheetName val="SUM_ยอดจ่าย"/>
      <sheetName val="SUM_ยอดรับ"/>
      <sheetName val="hr Assumption"/>
      <sheetName val="2005"/>
      <sheetName val="Set up"/>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5"/>
      <sheetName val="2006"/>
      <sheetName val="2005 (2)"/>
      <sheetName val="DMC2005"/>
      <sheetName val="Sheet1"/>
      <sheetName val="DMC"/>
      <sheetName val="Master"/>
      <sheetName val="Objective"/>
      <sheetName val="SUM_ยอดรับ"/>
      <sheetName val="hr Assumption"/>
      <sheetName val="detail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1AFTER ROLL"/>
      <sheetName val="B1AFTER ROLL ADJ. OH"/>
      <sheetName val="B1AFTER ROLL ADJ. OH (2)"/>
      <sheetName val="B2AFTER ROLL"/>
      <sheetName val="B2AFTER ROLL (2)"/>
      <sheetName val="B2ADJ RATE ENG BASE MC"/>
      <sheetName val="B2ADJ RATE ENG BASE MC (2)"/>
      <sheetName val="Sheet1"/>
      <sheetName val="Sheet1 (2)"/>
      <sheetName val="Objective"/>
      <sheetName val="hr Assumption"/>
      <sheetName val="5200"/>
      <sheetName val="Data Ba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s>
    <sheetDataSet>
      <sheetData sheetId="0" refreshError="1"/>
      <sheetData sheetId="1" refreshError="1"/>
      <sheetData sheetId="2">
        <row r="1">
          <cell r="B1" t="b">
            <v>0</v>
          </cell>
        </row>
        <row r="2">
          <cell r="B2" t="b">
            <v>0</v>
          </cell>
        </row>
        <row r="3">
          <cell r="B3" t="str">
            <v>OfficeReady 3.0</v>
          </cell>
        </row>
        <row r="4">
          <cell r="B4">
            <v>1</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ucture"/>
      <sheetName val="InpMacro"/>
      <sheetName val="InpAcq"/>
      <sheetName val="InpIssu"/>
      <sheetName val="InpIplan"/>
      <sheetName val="InpAF"/>
      <sheetName val="InpSEL"/>
      <sheetName val="InpPL"/>
      <sheetName val="InpDebit"/>
      <sheetName val="InpRefill"/>
      <sheetName val="Acq"/>
      <sheetName val="Issu"/>
      <sheetName val="Iplan"/>
      <sheetName val="AF"/>
      <sheetName val="SEL"/>
      <sheetName val="PL"/>
      <sheetName val="Debit"/>
      <sheetName val="Refill"/>
      <sheetName val="SumAcq"/>
      <sheetName val="SumIssu"/>
      <sheetName val="SumCL"/>
      <sheetName val="SumIplan"/>
      <sheetName val="SumAF"/>
      <sheetName val="SumSEL"/>
      <sheetName val="SumPL"/>
      <sheetName val="SumDebit"/>
      <sheetName val="SumRefill"/>
      <sheetName val="SumTour"/>
      <sheetName val="Distribution"/>
      <sheetName val="Support"/>
      <sheetName val="TotalKTC"/>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54">
          <cell r="G54">
            <v>3.8977753317252929E-2</v>
          </cell>
        </row>
      </sheetData>
      <sheetData sheetId="3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FG P&amp;L"/>
      <sheetName val="Gross Margin Analysis - FG"/>
      <sheetName val="cogs"/>
      <sheetName val="Total FG P_L"/>
      <sheetName val="OEM GAAP Template"/>
      <sheetName val="Total_FG_P&amp;L"/>
      <sheetName val="Gross_Margin_Analysis_-_FG"/>
      <sheetName val="Total_FG_P_L"/>
      <sheetName val="OEM_GAAP_Templ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 PPV"/>
      <sheetName val="april PPV"/>
      <sheetName val="may PPV"/>
      <sheetName val="YOY_ReportAOC"/>
      <sheetName val="YOY_ReportEOC"/>
      <sheetName val="YOY_ReportAPOC"/>
      <sheetName val="YOY_ReportLOC"/>
      <sheetName val="YOY_Report"/>
      <sheetName val="Databox Sell-in"/>
      <sheetName val="Databox Sell-thru"/>
      <sheetName val="5_24"/>
      <sheetName val="6_25"/>
      <sheetName val="WW by stream"/>
      <sheetName val="WW by stream (2)"/>
      <sheetName val="Consperunit"/>
      <sheetName val="Perperunit"/>
      <sheetName val="SWperunit"/>
      <sheetName val="Console"/>
      <sheetName val="Periph"/>
      <sheetName val="SW"/>
      <sheetName val="XBOX Bridge Old"/>
      <sheetName val="BWBVols"/>
      <sheetName val="Index"/>
      <sheetName val="WW FY03 P&amp;L"/>
      <sheetName val="XBOX Bridge"/>
      <sheetName val="WWCONSOLE"/>
      <sheetName val="WWPERIPHERAL"/>
      <sheetName val="WWSOFTWARE"/>
      <sheetName val="WW R&amp;R"/>
      <sheetName val="R&amp;R Bridge"/>
      <sheetName val="WW R&amp;R2"/>
      <sheetName val="CHNL"/>
      <sheetName val="Attachrates"/>
      <sheetName val="Xbox COGS"/>
      <sheetName val="Xbox Regional COGS"/>
      <sheetName val="WW FY03 P&amp;LMay%"/>
      <sheetName val="WW FY03 P&amp;LMay"/>
      <sheetName val="XBOX ProdBridgeMay"/>
      <sheetName val="WWCONSOLEMay"/>
      <sheetName val="WWPERIPHERALMay"/>
      <sheetName val="WWSOFTWAREMay"/>
      <sheetName val="FYO2 Bud Vol"/>
      <sheetName val="R&amp;R Bridge May"/>
      <sheetName val="mars02"/>
      <sheetName val="consoles"/>
      <sheetName val="Sheet1"/>
      <sheetName val="Total FG P&amp;L"/>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
      <sheetName val="C-3"/>
      <sheetName val="C-5"/>
      <sheetName val="C-11"/>
      <sheetName val="#REF"/>
      <sheetName val="TPP-C 2003"/>
      <sheetName val="SCB 1 - Current"/>
      <sheetName val="SCB 2 - Current"/>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Locas"/>
      <sheetName val="Changes"/>
      <sheetName val="REPORT"/>
      <sheetName val="TTS Vs Cashnet Entries"/>
      <sheetName val="Cashnet Realized FX"/>
      <sheetName val="AR AP Detail"/>
      <sheetName val="SV"/>
      <sheetName val="ARAP"/>
      <sheetName val="YTD Balance"/>
      <sheetName val="INTLACCT (IA)"/>
      <sheetName val="Commtemplate"/>
      <sheetName val="Negative Commissions"/>
      <sheetName val="StockOptions"/>
      <sheetName val="Stock Awards"/>
      <sheetName val="SOTP Sub Funding"/>
      <sheetName val="ESPP"/>
      <sheetName val="IHCC JE's"/>
      <sheetName val="Rates"/>
      <sheetName val="User Instructions"/>
      <sheetName val="Collars FAS"/>
      <sheetName val="Converts"/>
      <sheetName val="FAS"/>
      <sheetName val="Warrant FAS"/>
      <sheetName val="Instrument"/>
      <sheetName val="6_25"/>
      <sheetName val="TTS_Vs_Cashnet_Entries"/>
      <sheetName val="Cashnet_Realized_FX"/>
      <sheetName val="AR_AP_Detail"/>
      <sheetName val="YTD_Balance"/>
      <sheetName val="INTLACCT_(IA)"/>
      <sheetName val="Negative_Commissions"/>
      <sheetName val="Stock_Awards"/>
      <sheetName val="SOTP_Sub_Funding"/>
      <sheetName val="IHCC_JE's"/>
      <sheetName val="User_Instructions"/>
      <sheetName val="Collars_FAS"/>
      <sheetName val="Warrant_FAS"/>
      <sheetName val="Total FG P&amp;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
      <sheetName val="HP -back"/>
      <sheetName val="ค่าเสื่อม HP"/>
      <sheetName val="Sheet1"/>
      <sheetName val="HP (2)"/>
      <sheetName val="HP"/>
      <sheetName val="BUD-HP"/>
      <sheetName val="Chart1"/>
      <sheetName val="บง.ธนชาติ"/>
      <sheetName val="ธ.ธนชาติ "/>
      <sheetName val="AMC"/>
      <sheetName val="page1"/>
    </sheetNames>
    <sheetDataSet>
      <sheetData sheetId="0"/>
      <sheetData sheetId="1"/>
      <sheetData sheetId="2"/>
      <sheetData sheetId="3"/>
      <sheetData sheetId="4"/>
      <sheetData sheetId="5"/>
      <sheetData sheetId="6"/>
      <sheetData sheetId="7" refreshError="1"/>
      <sheetData sheetId="8"/>
      <sheetData sheetId="9"/>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เงินกู้ธนชาติ"/>
      <sheetName val="เงินกู้ MGC"/>
      <sheetName val="C-3"/>
      <sheetName val="ตั๋วเงินรับ"/>
      <sheetName val="1201"/>
      <sheetName val="Wkgs_BS Lead"/>
      <sheetName val="Base Cost"/>
      <sheetName val="Rig15"/>
      <sheetName val="Test TB"/>
      <sheetName val="S-5"/>
      <sheetName val="General"/>
      <sheetName val="MENU"/>
      <sheetName val="設計通知"/>
      <sheetName val="Disposal"/>
      <sheetName val="Region List"/>
      <sheetName val="Lookups"/>
      <sheetName val="U-5"/>
      <sheetName val="BHDF"/>
      <sheetName val="HP 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SGD"/>
      <sheetName val="Summary Disbursement"/>
      <sheetName val="Open AP"/>
      <sheetName val="Fixed cost"/>
      <sheetName val="Est Bal as at mth end"/>
      <sheetName val="IHCC Account"/>
      <sheetName val="IC Settle forecast"/>
      <sheetName val="Cr term"/>
      <sheetName val="REPORT"/>
      <sheetName val="ARAP"/>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utive summary"/>
      <sheetName val="MH"/>
      <sheetName val="MP"/>
      <sheetName val="KEY"/>
      <sheetName val="OIC"/>
      <sheetName val="LBR"/>
      <sheetName val="PSL"/>
      <sheetName val="OFF"/>
      <sheetName val="DEPN"/>
      <sheetName val="FA"/>
      <sheetName val="BSW"/>
      <sheetName val="RPYT"/>
      <sheetName val="VAN"/>
      <sheetName val="FINTABLE"/>
      <sheetName val="CAPEX"/>
      <sheetName val="CF"/>
      <sheetName val="PL"/>
      <sheetName val="BS"/>
      <sheetName val="REVENUE"/>
      <sheetName val="Sheet1"/>
      <sheetName val="SUMMARY"/>
      <sheetName val="PROFITIBILITY"/>
      <sheetName val="PLYEARLY"/>
      <sheetName val="CFYEARLY"/>
      <sheetName val="BSYEARLY"/>
      <sheetName val="ASSP-PSL"/>
      <sheetName val="ASSP-OFF"/>
      <sheetName val="ASSP-FIN"/>
      <sheetName val=" IB-PL-YTD"/>
      <sheetName val=" IBPL0001"/>
      <sheetName val="JV-0xx - OMC "/>
      <sheetName val="SCB 1 - Current"/>
      <sheetName val="SCB 2 - Current"/>
      <sheetName val="Index"/>
      <sheetName val="เงินกู้ MGC"/>
      <sheetName val="B"/>
      <sheetName val="P Cash Pmts 2003"/>
      <sheetName val="PF PL OP"/>
      <sheetName val="REPORT"/>
      <sheetName val="ARAP"/>
      <sheetName val="Parameters"/>
      <sheetName val="COMBBOYEOY"/>
      <sheetName val="executive_summary"/>
      <sheetName val="_IB-PL-YTD"/>
      <sheetName val="_IBPL0001"/>
      <sheetName val="JV-0xx_-_OMC_"/>
      <sheetName val="SCB_1_-_Current"/>
      <sheetName val="SCB_2_-_Current"/>
      <sheetName val="เงินกู้_MGC"/>
      <sheetName val="P_Cash_Pmts_2003"/>
      <sheetName val="SCB_1_-_Current1"/>
      <sheetName val="SCB_2_-_Current1"/>
      <sheetName val="incom tax 2005"/>
      <sheetName val="MANU"/>
      <sheetName val=" IB-PL-00-01 SUMMARY"/>
      <sheetName val="FSA"/>
      <sheetName val="CODE"/>
      <sheetName val="Permanent info"/>
      <sheetName val="ELF"/>
      <sheetName val="Baitak PS schedule"/>
      <sheetName val="B&amp;S 1999"/>
      <sheetName val="Equity Rec."/>
      <sheetName val="CIPA"/>
      <sheetName val="Total Sales"/>
      <sheetName val="KPI48"/>
      <sheetName val="TrialBalance Q3-2002"/>
      <sheetName val="65127679-62304"/>
      <sheetName val="BS-Thai"/>
      <sheetName val="AP-FAsb"/>
      <sheetName val="TMS2000"/>
      <sheetName val="STart"/>
      <sheetName val="2005 DATA"/>
      <sheetName val="Acc1"/>
      <sheetName val="Income Tax Provision"/>
      <sheetName val="BKE"/>
      <sheetName val="K-1A"/>
      <sheetName val="EPR"/>
      <sheetName val="Dados"/>
      <sheetName val="Desp.Fixas_Vendas"/>
      <sheetName val="TB as of Sep 2002"/>
      <sheetName val="Trial Balance"/>
      <sheetName val="AP Trade"/>
      <sheetName val="2779"/>
      <sheetName val="DEP12"/>
      <sheetName val="Messer"/>
      <sheetName val="TaxCal"/>
      <sheetName val="COVER"/>
      <sheetName val="Sheet2"/>
      <sheetName val="総合B"/>
      <sheetName val="FF-6"/>
      <sheetName val="Periode"/>
      <sheetName val="Library Procedures"/>
      <sheetName val="data"/>
      <sheetName val="วิเคราะห์"/>
      <sheetName val="ADI SUPPLIER MAP"/>
      <sheetName val="ADI"/>
      <sheetName val="ADI (2)"/>
      <sheetName val="ADI (2)×"/>
      <sheetName val="AUM旧"/>
      <sheetName val="Co. Code"/>
      <sheetName val="Graph Periodic"/>
      <sheetName val="Graph Annual"/>
      <sheetName val="Annual ave."/>
      <sheetName val="Bruise"/>
      <sheetName val="ＢＳ"/>
      <sheetName val="6.5 rbe"/>
      <sheetName val="Matrix"/>
      <sheetName val="#REF"/>
      <sheetName val="Menu"/>
      <sheetName val="executive_summary1"/>
      <sheetName val="_IB-PL-YTD1"/>
      <sheetName val="_IBPL00011"/>
      <sheetName val="JV-0xx_-_OMC_1"/>
      <sheetName val="SCB_1_-_Current2"/>
      <sheetName val="SCB_2_-_Current2"/>
      <sheetName val="เงินกู้_MGC1"/>
      <sheetName val="P_Cash_Pmts_20031"/>
      <sheetName val="PF_PL_OP"/>
      <sheetName val="_IB-PL-00-01_SUMMARY"/>
      <sheetName val="Permanent_info"/>
      <sheetName val="Baitak_PS_schedule"/>
      <sheetName val="incom_tax_2005"/>
      <sheetName val="B&amp;S_1999"/>
      <sheetName val="Equity_Rec_"/>
      <sheetName val="Total_Sales"/>
      <sheetName val="TrialBalance_Q3-2002"/>
      <sheetName val="2005_DATA"/>
      <sheetName val="Income_Tax_Provision"/>
      <sheetName val="Desp_Fixas_Vendas"/>
      <sheetName val="TB_as_of_Sep_2002"/>
      <sheetName val="Trial_Balance"/>
      <sheetName val="AP_Trade"/>
      <sheetName val="executive_summary2"/>
      <sheetName val="_IB-PL-YTD2"/>
      <sheetName val="_IBPL00012"/>
      <sheetName val="JV-0xx_-_OMC_2"/>
      <sheetName val="SCB_1_-_Current3"/>
      <sheetName val="SCB_2_-_Current3"/>
      <sheetName val="เงินกู้_MGC2"/>
      <sheetName val="P_Cash_Pmts_20032"/>
      <sheetName val="PF_PL_OP1"/>
      <sheetName val="_IB-PL-00-01_SUMMARY1"/>
      <sheetName val="Permanent_info1"/>
      <sheetName val="Baitak_PS_schedule1"/>
      <sheetName val="incom_tax_20051"/>
      <sheetName val="B&amp;S_19991"/>
      <sheetName val="Equity_Rec_1"/>
      <sheetName val="Total_Sales1"/>
      <sheetName val="TrialBalance_Q3-20021"/>
      <sheetName val="2005_DATA1"/>
      <sheetName val="Income_Tax_Provision1"/>
      <sheetName val="Desp_Fixas_Vendas1"/>
      <sheetName val="TB_as_of_Sep_20021"/>
      <sheetName val="Trial_Balance1"/>
      <sheetName val="AP_Trade1"/>
      <sheetName val="executive_summary3"/>
      <sheetName val="_IB-PL-YTD3"/>
      <sheetName val="_IBPL00013"/>
      <sheetName val="JV-0xx_-_OMC_3"/>
      <sheetName val="SCB_1_-_Current4"/>
      <sheetName val="SCB_2_-_Current4"/>
      <sheetName val="เงินกู้_MGC3"/>
      <sheetName val="P_Cash_Pmts_20033"/>
      <sheetName val="PF_PL_OP2"/>
      <sheetName val="_IB-PL-00-01_SUMMARY2"/>
      <sheetName val="Permanent_info2"/>
      <sheetName val="Baitak_PS_schedule2"/>
      <sheetName val="incom_tax_20052"/>
      <sheetName val="B&amp;S_19992"/>
      <sheetName val="Equity_Rec_2"/>
      <sheetName val="Total_Sales2"/>
      <sheetName val="TrialBalance_Q3-20022"/>
      <sheetName val="2005_DATA2"/>
      <sheetName val="Income_Tax_Provision2"/>
      <sheetName val="Desp_Fixas_Vendas2"/>
      <sheetName val="TB_as_of_Sep_20022"/>
      <sheetName val="Trial_Balance2"/>
      <sheetName val="AP_Trade2"/>
      <sheetName val="WORKING TB Q3"/>
      <sheetName val="YSS31"/>
      <sheetName val="BS(Foamtec)"/>
      <sheetName val="PL(Foamtec)"/>
      <sheetName val="CJEs"/>
      <sheetName val="CRJE"/>
      <sheetName val="สรุป_XXต่อ"/>
      <sheetName val="สรุป_XX"/>
      <sheetName val="A-1"/>
      <sheetName val="เงินกู้ธนชาติ"/>
      <sheetName val="Resultado não realizado"/>
      <sheetName val="대손처리list"/>
      <sheetName val="Forecast-SGD"/>
      <sheetName val="การหาผลรวม"/>
      <sheetName val="Note 37"/>
      <sheetName val="기안"/>
      <sheetName val="CASHFLOW"/>
      <sheetName val="OLD"/>
      <sheetName val="CFLOW"/>
      <sheetName val="Sheet4"/>
      <sheetName val="ICBIS-YTD"/>
      <sheetName val="재료율"/>
      <sheetName val="FO-BO-ER"/>
      <sheetName val="의장"/>
      <sheetName val="2.대외공문"/>
      <sheetName val="BALANCE SHEET "/>
      <sheetName val="TINT2005_TH_BS Detail"/>
      <sheetName val="TINT2005_UK_BS Detail"/>
      <sheetName val="TABLE"/>
      <sheetName val="Rate"/>
      <sheetName val="Thailand"/>
      <sheetName val="17 Training"/>
      <sheetName val="Graph_Periodic"/>
      <sheetName val="Graph_Annual"/>
      <sheetName val="Annual_ave_"/>
      <sheetName val="Co__Code"/>
      <sheetName val="PARAMETER"/>
      <sheetName val="Publication"/>
      <sheetName val="Comp"/>
      <sheetName val="ICB0102R6"/>
      <sheetName val="ENGFORM (FEL  Phase)"/>
      <sheetName val="車体構成"/>
      <sheetName val="G_L_DATA"/>
      <sheetName val="General"/>
      <sheetName val="I-203"/>
      <sheetName val="Inter co"/>
      <sheetName val="INPC"/>
      <sheetName val="SOURCE"/>
      <sheetName val="공수"/>
      <sheetName val="Interim --&gt; Top"/>
      <sheetName val="Financial Statement"/>
      <sheetName val="Notes Receivable (1)"/>
      <sheetName val="ACCRUAL %'s"/>
      <sheetName val="Var"/>
      <sheetName val="Balance"/>
      <sheetName val="Variances"/>
      <sheetName val="ACT"/>
      <sheetName val="Assumptions"/>
      <sheetName val="RPMCOST"/>
      <sheetName val="JARS"/>
      <sheetName val="LABELS"/>
      <sheetName val="MNHRS"/>
      <sheetName val="RAWMAT"/>
      <sheetName val="Settings"/>
      <sheetName val="PL _ ผลงานใหม่รวม"/>
      <sheetName val="U-2.1"/>
      <sheetName val="VariableII  period"/>
      <sheetName val="detail"/>
      <sheetName val="oracle"/>
      <sheetName val="Sheet6"/>
      <sheetName val="opening"/>
      <sheetName val="symi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ost Sheet Summary"/>
      <sheetName val="Sheet2"/>
      <sheetName val="Cost Sheet (BANA)"/>
      <sheetName val=" Cost Sheet (ML)"/>
      <sheetName val=" Cost Sheet (Combined)"/>
      <sheetName val="Cashflow (BANA + ML)"/>
      <sheetName val="Cashflow (BANA)"/>
      <sheetName val="Cashflow (ML)"/>
      <sheetName val="Cashflow (Combined)"/>
      <sheetName val="PO Invoice Tracker"/>
      <sheetName val="Sheet5"/>
      <sheetName val="Day 1 Works (2)"/>
      <sheetName val="Day 2 Works"/>
      <sheetName val="Day 1 Works"/>
      <sheetName val="Day 1 Works (ML)"/>
      <sheetName val="Detail for YJ"/>
      <sheetName val="Check TK"/>
      <sheetName val=" GL MLST"/>
      <sheetName val="Day 1 Works (BANA)"/>
      <sheetName val="BANA Day1 (Final)"/>
      <sheetName val="Sheet3"/>
      <sheetName val="Adjust entries"/>
      <sheetName val="Summary"/>
      <sheetName val="GL"/>
      <sheetName val="2018 FX Rates"/>
      <sheetName val="Sheet1"/>
      <sheetName val="BKK - Day 1  2 Works - Final D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Assumptions"/>
      <sheetName val="FinRAMP"/>
      <sheetName val="Financial Score"/>
      <sheetName val="KTC"/>
      <sheetName val="5.2 Key Asumxn Input"/>
      <sheetName val="4.5KPI"/>
      <sheetName val="4.4 Ratio"/>
      <sheetName val="4.3 BS"/>
      <sheetName val="4.2 PL"/>
      <sheetName val="4.1 CF"/>
      <sheetName val="3.5 Equity"/>
      <sheetName val="3.4 Loan"/>
      <sheetName val="3.3 Asset &amp; Depre"/>
      <sheetName val="3.2 New CapX"/>
      <sheetName val="3.1 Boutique"/>
      <sheetName val="2.2 Support"/>
      <sheetName val="2.1.2 SEL P&amp;L"/>
      <sheetName val="2.1.1 SEL Asmxn"/>
      <sheetName val="1.8.3 RefillPMTEBizCall"/>
      <sheetName val="1.8.1 Fleet P&amp;L"/>
      <sheetName val="1.7.2 IPlan P&amp;L"/>
      <sheetName val="1.7.1 IPlan Asmxn"/>
      <sheetName val="1.6.4 AF P&amp;L"/>
      <sheetName val="1.6.2 AF Console"/>
      <sheetName val="1.6.1 AF Asmxn"/>
      <sheetName val="1.5.4 PLoan P&amp;L"/>
      <sheetName val="1.5.3 PLoan Console"/>
      <sheetName val="1.5.2 PLoan Revenue"/>
      <sheetName val="1.5.1 PLoan Asmxn"/>
      <sheetName val="1.4 VE"/>
      <sheetName val="1.3 Circle Loans"/>
      <sheetName val="1.2 Acquiring income"/>
      <sheetName val="1.1.3 Issuing_Other"/>
      <sheetName val="1.1.2 Revenue Forecast"/>
      <sheetName val="1.1.1 Credit Card"/>
      <sheetName val="Tax"/>
      <sheetName val="WO &amp; Baddebt"/>
      <sheetName val="Doubtful"/>
      <sheetName val="Interest Expense"/>
      <sheetName val="MKT"/>
      <sheetName val="PS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
      <sheetName val="Code"/>
      <sheetName val="Account List"/>
      <sheetName val="Company codes"/>
    </sheetNames>
    <sheetDataSet>
      <sheetData sheetId="0" refreshError="1"/>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Way"/>
      <sheetName val="fin_ratio "/>
      <sheetName val=" Finance"/>
      <sheetName val="Finance Scoring"/>
      <sheetName val="RAMP"/>
    </sheetNames>
    <sheetDataSet>
      <sheetData sheetId="0"/>
      <sheetData sheetId="1"/>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GHGlobal"/>
      <sheetName val="NG_CASH FLOW New Format"/>
      <sheetName val="Cash Timing"/>
    </sheetNames>
    <sheetDataSet>
      <sheetData sheetId="0" refreshError="1">
        <row r="11">
          <cell r="B11">
            <v>1000000</v>
          </cell>
          <cell r="D11" t="str">
            <v>Cash</v>
          </cell>
          <cell r="E11" t="str">
            <v>Cash</v>
          </cell>
          <cell r="G11" t="str">
            <v>B08BSC0001</v>
          </cell>
          <cell r="H11" t="str">
            <v>Inter-regional/dept exchange</v>
          </cell>
          <cell r="I11" t="str">
            <v>To be used exclusively for intra-business unit cash or monetary transfers.  Inter-company transfers are not recorded here but through the 131 or 231 series of accounts</v>
          </cell>
        </row>
        <row r="12">
          <cell r="B12">
            <v>1100000</v>
          </cell>
          <cell r="D12" t="str">
            <v>Cash</v>
          </cell>
          <cell r="E12" t="str">
            <v>Cash</v>
          </cell>
          <cell r="G12" t="str">
            <v>B08BSC0005</v>
          </cell>
          <cell r="H12" t="str">
            <v>Cash Operating</v>
          </cell>
          <cell r="I12" t="str">
            <v>These accounts represents the current cash balance of the deposits with the bank per the company general ledger.  Includes treasury reconciliation account.</v>
          </cell>
        </row>
        <row r="13">
          <cell r="B13">
            <v>1110000</v>
          </cell>
          <cell r="D13" t="str">
            <v>Cash</v>
          </cell>
          <cell r="E13" t="str">
            <v>Cash</v>
          </cell>
          <cell r="G13" t="str">
            <v>B08BSC0020</v>
          </cell>
          <cell r="H13" t="str">
            <v>Cash Equivalents</v>
          </cell>
          <cell r="I13" t="str">
            <v>These accounts represents the current balance of cash eqivalents…that is security investments that are readily convertible to cash.</v>
          </cell>
        </row>
        <row r="14">
          <cell r="B14">
            <v>1190000</v>
          </cell>
          <cell r="D14" t="str">
            <v>Cash</v>
          </cell>
          <cell r="E14" t="str">
            <v>Cash</v>
          </cell>
          <cell r="G14" t="str">
            <v>B08BSC0030</v>
          </cell>
          <cell r="H14" t="str">
            <v>Cash Interest Accrued</v>
          </cell>
          <cell r="I14" t="str">
            <v>The debit balance represents the interest due but not yest paid to the company on interest bearing cash accounts or cash pools (such as Nationwide Cash Management)</v>
          </cell>
        </row>
        <row r="15">
          <cell r="B15">
            <v>1211000</v>
          </cell>
          <cell r="D15" t="str">
            <v>Invest</v>
          </cell>
          <cell r="E15" t="str">
            <v>Fixed Securities</v>
          </cell>
          <cell r="G15" t="str">
            <v>B01BSF2000</v>
          </cell>
          <cell r="H15" t="str">
            <v>Bonds</v>
          </cell>
          <cell r="I15" t="str">
            <v>Represents the total book values of long term (duration &gt; 1 year) bonds owned by the company.  Include purchase price othe bond, commissions, periodic decrease by amortization of premium or increase by accrual of discount.  Account is decreased by book va</v>
          </cell>
        </row>
        <row r="16">
          <cell r="B16">
            <v>1212000</v>
          </cell>
          <cell r="D16" t="str">
            <v>Invest</v>
          </cell>
          <cell r="E16" t="str">
            <v>Fixed Securities</v>
          </cell>
          <cell r="G16" t="str">
            <v>B01BSF2002</v>
          </cell>
          <cell r="H16" t="str">
            <v>Bonds Market/Book Adjustment</v>
          </cell>
          <cell r="I16" t="str">
            <v>Debit balance represent the differnce between the market value of the instrument and the book value, where the market is higher at the end of an accounting period.  Local accounting rules govern basis of determining market value</v>
          </cell>
        </row>
        <row r="17">
          <cell r="B17">
            <v>1213000</v>
          </cell>
          <cell r="D17" t="str">
            <v>Invest</v>
          </cell>
          <cell r="E17" t="str">
            <v>Fixed Securities</v>
          </cell>
          <cell r="G17" t="str">
            <v>B01BSF2004</v>
          </cell>
          <cell r="H17" t="str">
            <v>Bonds Interest Accrued</v>
          </cell>
          <cell r="I17" t="str">
            <v>The debit balance represents the interest due on Bonds held by the company but not yet paid.</v>
          </cell>
        </row>
        <row r="18">
          <cell r="B18">
            <v>1214000</v>
          </cell>
          <cell r="D18" t="str">
            <v>Invest</v>
          </cell>
          <cell r="E18" t="str">
            <v>Fixed Securities</v>
          </cell>
          <cell r="G18" t="str">
            <v>B01BSF2006</v>
          </cell>
          <cell r="H18" t="str">
            <v>Bonds Short Term</v>
          </cell>
          <cell r="I18" t="str">
            <v>Represents the total book values of short term (duration &lt; 1 year) bonds owned by the company.  Include purchase price ot he bond and commissions.  Account is decreased by book value of bonds sold</v>
          </cell>
        </row>
        <row r="19">
          <cell r="B19">
            <v>1215000</v>
          </cell>
          <cell r="D19" t="str">
            <v>Invest</v>
          </cell>
          <cell r="E19" t="str">
            <v>Fixed Securities</v>
          </cell>
          <cell r="G19" t="str">
            <v>B01BSF2008</v>
          </cell>
          <cell r="H19" t="str">
            <v>Bonds Short Term Interest Accrued</v>
          </cell>
          <cell r="I19" t="str">
            <v>The debit balance represents the interest due on ST Bonds held by the company but not yet paid.</v>
          </cell>
        </row>
        <row r="20">
          <cell r="B20">
            <v>1221000</v>
          </cell>
          <cell r="D20" t="str">
            <v>FixedEquity</v>
          </cell>
          <cell r="E20" t="str">
            <v>Equity Securities</v>
          </cell>
          <cell r="G20" t="str">
            <v>B02BSE2000</v>
          </cell>
          <cell r="H20" t="str">
            <v>Common Stock - Unaffil</v>
          </cell>
          <cell r="I20" t="str">
            <v>Represents the total purchase price of common stocks (unaffiliated).  Include price of any brokerage commissions paid</v>
          </cell>
        </row>
        <row r="21">
          <cell r="B21">
            <v>1222000</v>
          </cell>
          <cell r="D21" t="str">
            <v>FixedEquity</v>
          </cell>
          <cell r="E21" t="str">
            <v>Equity Securities</v>
          </cell>
          <cell r="G21" t="str">
            <v>B02BSE2002</v>
          </cell>
          <cell r="H21" t="str">
            <v>Common Stock Market/Book Adj.</v>
          </cell>
          <cell r="I21" t="str">
            <v>Debit balance represent the differnce between the market value of the instrument and the book value, where the market is higher at the end of an accounting period.  Local accounting rules govern basis of determining market value</v>
          </cell>
        </row>
        <row r="22">
          <cell r="B22">
            <v>1223000</v>
          </cell>
          <cell r="D22" t="str">
            <v>FixedEquity</v>
          </cell>
          <cell r="E22" t="str">
            <v>Equity Securities</v>
          </cell>
          <cell r="G22" t="str">
            <v>B02BSE2004</v>
          </cell>
          <cell r="H22" t="str">
            <v>Common Stock Dividends Accrued</v>
          </cell>
          <cell r="I22" t="str">
            <v>The debit balance represents the dividends due and earned on Stocks held by the company but not yet paid.</v>
          </cell>
        </row>
        <row r="23">
          <cell r="B23">
            <v>1224000</v>
          </cell>
          <cell r="D23" t="str">
            <v>InvestSub</v>
          </cell>
          <cell r="E23" t="str">
            <v>Investment In Subsidiaries</v>
          </cell>
          <cell r="G23" t="str">
            <v>B07BSU1000</v>
          </cell>
          <cell r="H23" t="str">
            <v>Common Stock - Affiliate</v>
          </cell>
          <cell r="I23" t="str">
            <v>Represents the rollup of investment ownership (minority or majority) in subsidiaries.  Below are subsidiary accounts for each subsidiary owned by NGH Inc.</v>
          </cell>
        </row>
        <row r="24">
          <cell r="B24">
            <v>1224001</v>
          </cell>
          <cell r="D24" t="str">
            <v>InvestSub</v>
          </cell>
          <cell r="E24" t="str">
            <v>Investment In Subsidiaries</v>
          </cell>
          <cell r="G24" t="str">
            <v>B07BSU1001</v>
          </cell>
          <cell r="H24" t="str">
            <v>Investment Lux S.A</v>
          </cell>
        </row>
        <row r="25">
          <cell r="B25">
            <v>1224002</v>
          </cell>
          <cell r="D25" t="str">
            <v>InvestSub</v>
          </cell>
          <cell r="E25" t="str">
            <v>Investment In Subsidiaries</v>
          </cell>
          <cell r="G25" t="str">
            <v>B07BSU1002</v>
          </cell>
          <cell r="H25" t="str">
            <v>Investment PEL</v>
          </cell>
        </row>
        <row r="26">
          <cell r="B26">
            <v>1224003</v>
          </cell>
          <cell r="D26" t="str">
            <v>InvestSub</v>
          </cell>
          <cell r="E26" t="str">
            <v>Investment In Subsidiaries</v>
          </cell>
          <cell r="G26" t="str">
            <v>B07BSU1003</v>
          </cell>
          <cell r="H26" t="str">
            <v>Investment Brazil Participacoes</v>
          </cell>
        </row>
        <row r="27">
          <cell r="B27">
            <v>1224004</v>
          </cell>
          <cell r="D27" t="str">
            <v>InvestSub</v>
          </cell>
          <cell r="E27" t="str">
            <v>Investment In Subsidiaries</v>
          </cell>
          <cell r="G27" t="str">
            <v>B07BSU1004</v>
          </cell>
          <cell r="H27" t="str">
            <v>Investment Brazil Sequradora</v>
          </cell>
        </row>
        <row r="28">
          <cell r="B28">
            <v>1224005</v>
          </cell>
          <cell r="D28" t="str">
            <v>InvestSub</v>
          </cell>
          <cell r="E28" t="str">
            <v>Investment In Subsidiaries</v>
          </cell>
          <cell r="G28" t="str">
            <v>B07BSU1005</v>
          </cell>
          <cell r="H28" t="str">
            <v>Investment Hong Kong</v>
          </cell>
        </row>
        <row r="29">
          <cell r="B29">
            <v>1224006</v>
          </cell>
          <cell r="D29" t="str">
            <v>InvestSub</v>
          </cell>
          <cell r="E29" t="str">
            <v>Investment In Subsidiaries</v>
          </cell>
          <cell r="G29" t="str">
            <v>B07BSU1006</v>
          </cell>
          <cell r="H29" t="str">
            <v>Investment Shanghai</v>
          </cell>
        </row>
        <row r="30">
          <cell r="B30">
            <v>1224007</v>
          </cell>
          <cell r="D30" t="str">
            <v>InvestSub</v>
          </cell>
          <cell r="E30" t="str">
            <v>Investment In Subsidiaries</v>
          </cell>
          <cell r="G30" t="str">
            <v>B07BSU1007</v>
          </cell>
          <cell r="H30" t="str">
            <v>Investment NW Svcs Z. oo.</v>
          </cell>
        </row>
        <row r="31">
          <cell r="B31">
            <v>1224008</v>
          </cell>
          <cell r="D31" t="str">
            <v>InvestSub</v>
          </cell>
          <cell r="E31" t="str">
            <v>Investment In Subsidiaries</v>
          </cell>
          <cell r="G31" t="str">
            <v>B07BSU1008</v>
          </cell>
          <cell r="H31" t="str">
            <v>Investment Lux Branch</v>
          </cell>
        </row>
        <row r="32">
          <cell r="B32">
            <v>1224009</v>
          </cell>
          <cell r="D32" t="str">
            <v>InvestSub</v>
          </cell>
          <cell r="E32" t="str">
            <v>Investment In Subsidiaries</v>
          </cell>
          <cell r="G32" t="str">
            <v>B07BSU1009</v>
          </cell>
          <cell r="H32" t="str">
            <v>Investment UK</v>
          </cell>
        </row>
        <row r="33">
          <cell r="B33">
            <v>1224010</v>
          </cell>
          <cell r="D33" t="str">
            <v>InvestSub</v>
          </cell>
          <cell r="E33" t="str">
            <v>Investment In Subsidiaries</v>
          </cell>
          <cell r="G33" t="str">
            <v>B07BSU1010</v>
          </cell>
          <cell r="H33" t="str">
            <v>Investment Netherlands</v>
          </cell>
        </row>
        <row r="34">
          <cell r="B34">
            <v>1224011</v>
          </cell>
          <cell r="D34" t="str">
            <v>InvestSub</v>
          </cell>
          <cell r="E34" t="str">
            <v>Investment In Subsidiaries</v>
          </cell>
          <cell r="G34" t="str">
            <v>B07BSU1011</v>
          </cell>
          <cell r="H34" t="str">
            <v>Investment Poland Newco</v>
          </cell>
        </row>
        <row r="35">
          <cell r="B35">
            <v>1224012</v>
          </cell>
          <cell r="D35" t="str">
            <v>InvestSub</v>
          </cell>
          <cell r="E35" t="str">
            <v>Investment In Subsidiaries</v>
          </cell>
          <cell r="G35" t="str">
            <v>B07BSU1012</v>
          </cell>
          <cell r="H35" t="str">
            <v>Investment Poland Disco</v>
          </cell>
        </row>
        <row r="36">
          <cell r="B36">
            <v>1224013</v>
          </cell>
          <cell r="D36" t="str">
            <v>InvestSub</v>
          </cell>
          <cell r="E36" t="str">
            <v>Investment In Subsidiaries</v>
          </cell>
          <cell r="G36" t="str">
            <v>B07BSU1013</v>
          </cell>
          <cell r="H36" t="str">
            <v>Investment Thai Prasit</v>
          </cell>
        </row>
        <row r="37">
          <cell r="B37">
            <v>1224014</v>
          </cell>
          <cell r="D37" t="str">
            <v>InvestSub</v>
          </cell>
          <cell r="E37" t="str">
            <v>Investment In Subsidiaries</v>
          </cell>
          <cell r="G37" t="str">
            <v>B07BSU1014</v>
          </cell>
          <cell r="H37" t="str">
            <v>Investment Poland Disco</v>
          </cell>
        </row>
        <row r="38">
          <cell r="B38">
            <v>1224015</v>
          </cell>
          <cell r="D38" t="str">
            <v>InvestSub</v>
          </cell>
          <cell r="E38" t="str">
            <v>Investment In Subsidiaries</v>
          </cell>
          <cell r="G38" t="str">
            <v>B07BSU1015</v>
          </cell>
          <cell r="H38" t="str">
            <v>Investment Japan</v>
          </cell>
        </row>
        <row r="39">
          <cell r="B39">
            <v>1224016</v>
          </cell>
          <cell r="D39" t="str">
            <v>InvestSub</v>
          </cell>
          <cell r="E39" t="str">
            <v>Investment In Subsidiaries</v>
          </cell>
          <cell r="G39" t="str">
            <v>B07BSU1016</v>
          </cell>
          <cell r="H39" t="str">
            <v>Investment Delco</v>
          </cell>
        </row>
        <row r="40">
          <cell r="B40">
            <v>1224017</v>
          </cell>
          <cell r="D40" t="str">
            <v>InvestSub</v>
          </cell>
          <cell r="E40" t="str">
            <v>Investment In Subsidiaries</v>
          </cell>
          <cell r="G40" t="str">
            <v>B07BSU1017</v>
          </cell>
          <cell r="H40" t="str">
            <v>Investment NGH Finance</v>
          </cell>
        </row>
        <row r="41">
          <cell r="B41">
            <v>1224018</v>
          </cell>
          <cell r="D41" t="str">
            <v>InvestSub</v>
          </cell>
          <cell r="E41" t="str">
            <v>Investment In Subsidiaries</v>
          </cell>
          <cell r="G41" t="str">
            <v>B07BSU1018</v>
          </cell>
          <cell r="H41" t="str">
            <v>Investment Poland Pension</v>
          </cell>
        </row>
        <row r="42">
          <cell r="B42">
            <v>1224019</v>
          </cell>
          <cell r="D42" t="str">
            <v>InvestSub</v>
          </cell>
          <cell r="E42" t="str">
            <v>Investment In Subsidiaries</v>
          </cell>
          <cell r="G42" t="str">
            <v>B07BSU1019</v>
          </cell>
          <cell r="H42" t="str">
            <v>Investment NGH</v>
          </cell>
        </row>
        <row r="43">
          <cell r="B43">
            <v>1225000</v>
          </cell>
          <cell r="D43" t="str">
            <v>InvestSub</v>
          </cell>
          <cell r="E43" t="str">
            <v>Investment In Subsidiaries</v>
          </cell>
          <cell r="G43" t="str">
            <v>B07BSU1100</v>
          </cell>
          <cell r="H43" t="str">
            <v>Common Stock - Affiliate Mkt/Bk Adj</v>
          </cell>
        </row>
        <row r="44">
          <cell r="B44">
            <v>1226000</v>
          </cell>
          <cell r="D44" t="str">
            <v>InvestSub</v>
          </cell>
          <cell r="E44" t="str">
            <v>Investment In Subsidiaries</v>
          </cell>
          <cell r="G44" t="str">
            <v>B07BSU1130</v>
          </cell>
          <cell r="H44" t="str">
            <v>Common Stock - Affiliate Div Accrued</v>
          </cell>
        </row>
        <row r="45">
          <cell r="B45">
            <v>1227000</v>
          </cell>
          <cell r="D45" t="str">
            <v>Invest</v>
          </cell>
          <cell r="E45" t="str">
            <v>Fixed Securities</v>
          </cell>
          <cell r="G45" t="str">
            <v>B01BSF2110</v>
          </cell>
          <cell r="H45" t="str">
            <v>Preferred Stock</v>
          </cell>
          <cell r="I45" t="str">
            <v>Represents the total purchase price of preferred stocks (unaffiliated).  Include price of any brokerage commissions paid</v>
          </cell>
        </row>
        <row r="46">
          <cell r="B46">
            <v>1228000</v>
          </cell>
          <cell r="D46" t="str">
            <v>Invest</v>
          </cell>
          <cell r="E46" t="str">
            <v>Fixed Securities</v>
          </cell>
          <cell r="G46" t="str">
            <v>B01BSF2112</v>
          </cell>
          <cell r="H46" t="str">
            <v>Preferred Stock Market/Book Adj</v>
          </cell>
          <cell r="I46" t="str">
            <v>Debit balance represent the differnce between the market value of the instrument and the book value, where the market is higher at the end of an accounting period.  Local accounting rules govern basis of determining market value</v>
          </cell>
        </row>
        <row r="47">
          <cell r="B47">
            <v>1229000</v>
          </cell>
          <cell r="D47" t="str">
            <v>Invest</v>
          </cell>
          <cell r="E47" t="str">
            <v>Fixed Securities</v>
          </cell>
          <cell r="G47" t="str">
            <v>B01BSF2114</v>
          </cell>
          <cell r="H47" t="str">
            <v>Preferred Stock Dividends Accrued</v>
          </cell>
          <cell r="I47" t="str">
            <v>The debit balance represents the dividends due and earned on Stocks held by the company but not yet paid.</v>
          </cell>
        </row>
        <row r="48">
          <cell r="B48">
            <v>1231000</v>
          </cell>
          <cell r="D48" t="str">
            <v>InvestMort</v>
          </cell>
          <cell r="E48" t="str">
            <v>Mortgages Loans</v>
          </cell>
          <cell r="G48" t="str">
            <v>B03BSM1000</v>
          </cell>
          <cell r="H48" t="str">
            <v>Mortgage Loan</v>
          </cell>
          <cell r="I48" t="str">
            <v>Represents funds of the company invested in mortgages.  Include face amount of moretage acquired.  Decrease by repayments.</v>
          </cell>
        </row>
        <row r="49">
          <cell r="B49">
            <v>1232000</v>
          </cell>
          <cell r="D49" t="str">
            <v>InvestMort</v>
          </cell>
          <cell r="E49" t="str">
            <v>Mortgages Loans</v>
          </cell>
          <cell r="G49" t="str">
            <v>B03BSM1002</v>
          </cell>
          <cell r="H49" t="str">
            <v>Mortgage Loan Accrual Discount</v>
          </cell>
          <cell r="I49" t="str">
            <v xml:space="preserve">Credit balance of this account represents the unaccumulated portion of discount received on the purchase of mortgage loans and operates as a contra account.  Decrease by periodic charges representing the amount of disocunt taken as income.  </v>
          </cell>
        </row>
        <row r="50">
          <cell r="B50">
            <v>1233000</v>
          </cell>
          <cell r="D50" t="str">
            <v>InvestMort</v>
          </cell>
          <cell r="E50" t="str">
            <v>Mortgages Loans</v>
          </cell>
          <cell r="G50" t="str">
            <v>B03BSM1004</v>
          </cell>
          <cell r="H50" t="str">
            <v>Mortgage Loan Interest Accrual</v>
          </cell>
          <cell r="I50" t="str">
            <v>Represents the amount of earned but unpaid interest at the end of a period.  Should be net of past due interest according to local country regulations.</v>
          </cell>
        </row>
        <row r="51">
          <cell r="B51">
            <v>1234000</v>
          </cell>
          <cell r="D51" t="str">
            <v>InvestMort</v>
          </cell>
          <cell r="E51" t="str">
            <v>Mortgages Loans</v>
          </cell>
          <cell r="H51" t="str">
            <v>Mortgage Loan Market/Book Adj</v>
          </cell>
          <cell r="I51" t="str">
            <v xml:space="preserve">Debit balance represent the differnce between the market value of the loan and the book value, where the market is higher at the end of an accounting period.  Local accounting rules govern basis of determining market value.  For mortgage loans, generally </v>
          </cell>
        </row>
        <row r="52">
          <cell r="B52">
            <v>1241000</v>
          </cell>
          <cell r="D52" t="str">
            <v>InvestReal</v>
          </cell>
          <cell r="E52" t="str">
            <v>Real Estate</v>
          </cell>
          <cell r="G52" t="str">
            <v>B04BSR1000</v>
          </cell>
          <cell r="H52" t="str">
            <v>Real Estate - Investment</v>
          </cell>
          <cell r="I52" t="str">
            <v>Represents real estate owned by the company including investment real estate or property acquired through foreclosure.</v>
          </cell>
        </row>
        <row r="53">
          <cell r="B53">
            <v>1242000</v>
          </cell>
          <cell r="D53" t="str">
            <v>InvestReal</v>
          </cell>
          <cell r="E53" t="str">
            <v>Real Estate</v>
          </cell>
          <cell r="G53" t="str">
            <v>B04BSR1002</v>
          </cell>
          <cell r="H53" t="str">
            <v>Real Estate - Investment Mkt/Bk Adj</v>
          </cell>
          <cell r="I53" t="str">
            <v>Debit balance represent the differnce between the market value of the property and the book value, where the market is higher at the end of an accounting period.  Local accounting rules govern basis of determining market value</v>
          </cell>
        </row>
        <row r="54">
          <cell r="B54">
            <v>1243000</v>
          </cell>
          <cell r="D54" t="str">
            <v>InvestReal</v>
          </cell>
          <cell r="E54" t="str">
            <v>Real Estate</v>
          </cell>
          <cell r="G54" t="str">
            <v>B04BSR1004</v>
          </cell>
          <cell r="H54" t="str">
            <v>Real Estate - Occupied</v>
          </cell>
          <cell r="I54" t="str">
            <v>Represents real estate owned by the company for owner occupied buildings,</v>
          </cell>
        </row>
        <row r="55">
          <cell r="B55">
            <v>1244000</v>
          </cell>
          <cell r="D55" t="str">
            <v>InvestReal</v>
          </cell>
          <cell r="E55" t="str">
            <v>Real Estate</v>
          </cell>
          <cell r="G55" t="str">
            <v>B04BSR1006</v>
          </cell>
          <cell r="H55" t="str">
            <v>Real Estate - Occupied Mkt/Bk Adj</v>
          </cell>
          <cell r="I55" t="str">
            <v>Debit balance represent the differnce between the market value of the property and the book value, where the market is higher at the end of an accounting period.  Local accounting rules govern basis of determining market value</v>
          </cell>
        </row>
        <row r="56">
          <cell r="B56">
            <v>1251000</v>
          </cell>
          <cell r="D56" t="str">
            <v>PolLoan</v>
          </cell>
          <cell r="E56" t="str">
            <v>Policy Loans</v>
          </cell>
          <cell r="G56" t="str">
            <v>B05BSP1000</v>
          </cell>
          <cell r="H56" t="str">
            <v>Policy Loans</v>
          </cell>
          <cell r="I56" t="str">
            <v>Debit balance respresnt the total amont of loans made to policy holders.  Include face amount of loan granted.</v>
          </cell>
        </row>
        <row r="57">
          <cell r="B57">
            <v>1252000</v>
          </cell>
          <cell r="D57" t="str">
            <v>PolLoan</v>
          </cell>
          <cell r="E57" t="str">
            <v>Policy Loans</v>
          </cell>
          <cell r="G57" t="str">
            <v>B05BSP1002</v>
          </cell>
          <cell r="H57" t="str">
            <v>Policy Loans Interest Accrued</v>
          </cell>
          <cell r="I57" t="str">
            <v>Represents interest earned but not yet collected at the end of an accounting period</v>
          </cell>
        </row>
        <row r="58">
          <cell r="B58">
            <v>1261000</v>
          </cell>
          <cell r="D58" t="str">
            <v>OthInv</v>
          </cell>
          <cell r="E58" t="str">
            <v>Other Long-Term Investment</v>
          </cell>
          <cell r="G58" t="str">
            <v>B06BSOI1000</v>
          </cell>
          <cell r="H58" t="str">
            <v>Other Investments</v>
          </cell>
          <cell r="I58" t="str">
            <v>Other invested assets including property partnerships, tangible art.  Consult with head office before adding entries to this account</v>
          </cell>
        </row>
        <row r="59">
          <cell r="B59">
            <v>1262000</v>
          </cell>
          <cell r="D59" t="str">
            <v>OthInv</v>
          </cell>
          <cell r="E59" t="str">
            <v>Other Long-Term Investment</v>
          </cell>
          <cell r="G59" t="str">
            <v>B06BSOI1002</v>
          </cell>
          <cell r="H59" t="str">
            <v>Other Investments Mkt/Bk Adj.</v>
          </cell>
          <cell r="I59" t="str">
            <v>Debit balance represent the differnce between the market value of the property and the book value, where the market is higher at the end of an accounting period.  Local accounting rules govern basis of determining market value</v>
          </cell>
        </row>
        <row r="60">
          <cell r="B60">
            <v>1263000</v>
          </cell>
          <cell r="D60" t="str">
            <v>OthInv</v>
          </cell>
          <cell r="E60" t="str">
            <v>Other Long-Term Investment</v>
          </cell>
          <cell r="H60" t="str">
            <v>Other investments - Interest Accrued</v>
          </cell>
          <cell r="I60" t="str">
            <v>Represents the amount of earned but unpaid interest at the end of a period.  Should be net of past due interest according to local country regulations.</v>
          </cell>
        </row>
        <row r="61">
          <cell r="B61">
            <v>1271000</v>
          </cell>
          <cell r="D61" t="str">
            <v>OthInv</v>
          </cell>
          <cell r="E61" t="str">
            <v>Other Long-Term Investment</v>
          </cell>
          <cell r="G61" t="str">
            <v>B06BSOI1004</v>
          </cell>
          <cell r="H61" t="str">
            <v>Derivatives</v>
          </cell>
          <cell r="I61" t="str">
            <v>Includes all hedging instruments purchased including market, index, or foreign currency instruments.</v>
          </cell>
        </row>
        <row r="62">
          <cell r="B62">
            <v>1272000</v>
          </cell>
          <cell r="D62" t="str">
            <v>OthInv</v>
          </cell>
          <cell r="E62" t="str">
            <v>Other Long-Term Investment</v>
          </cell>
          <cell r="G62" t="str">
            <v>B06BSOI1006</v>
          </cell>
          <cell r="H62" t="str">
            <v>Derivatives Market/Book Adj.</v>
          </cell>
          <cell r="I62" t="str">
            <v>Debit balance represent the differnce between the market value of the property and the book value, where the market is higher at the end of an accounting period.  Local accounting rules govern basis of determining market value. (FAS 113)</v>
          </cell>
        </row>
        <row r="63">
          <cell r="B63">
            <v>1310000</v>
          </cell>
          <cell r="D63" t="str">
            <v>OtherAsset</v>
          </cell>
          <cell r="E63" t="str">
            <v>Other Assets</v>
          </cell>
          <cell r="G63" t="str">
            <v>B12BSA1000</v>
          </cell>
          <cell r="H63" t="str">
            <v>Intercompany Receivables (net)</v>
          </cell>
          <cell r="I63" t="str">
            <v>Represents intercompany balances due from subsidiary companies worldwide.  Individual company accounts are below and are used for consolidation eliminations</v>
          </cell>
        </row>
        <row r="64">
          <cell r="B64">
            <v>1310001</v>
          </cell>
          <cell r="D64" t="str">
            <v>OtherAsset</v>
          </cell>
          <cell r="E64" t="str">
            <v>Other Assets</v>
          </cell>
          <cell r="G64" t="str">
            <v>B12BSA1001</v>
          </cell>
          <cell r="H64" t="str">
            <v>Intercompany Receivables Lux S.A</v>
          </cell>
        </row>
        <row r="65">
          <cell r="B65">
            <v>1310002</v>
          </cell>
          <cell r="D65" t="str">
            <v>OtherAsset</v>
          </cell>
          <cell r="E65" t="str">
            <v>Other Assets</v>
          </cell>
          <cell r="G65" t="str">
            <v>B12BSA1002</v>
          </cell>
          <cell r="H65" t="str">
            <v>Intercompany Receivables PEL</v>
          </cell>
        </row>
        <row r="66">
          <cell r="B66">
            <v>1310003</v>
          </cell>
          <cell r="D66" t="str">
            <v>OtherAsset</v>
          </cell>
          <cell r="E66" t="str">
            <v>Other Assets</v>
          </cell>
          <cell r="G66" t="str">
            <v>B12BSA1003</v>
          </cell>
          <cell r="H66" t="str">
            <v>Intercompany Receivables Brazil Participacoes</v>
          </cell>
        </row>
        <row r="67">
          <cell r="B67">
            <v>1310004</v>
          </cell>
          <cell r="D67" t="str">
            <v>OtherAsset</v>
          </cell>
          <cell r="E67" t="str">
            <v>Other Assets</v>
          </cell>
          <cell r="G67" t="str">
            <v>B12BSA1004</v>
          </cell>
          <cell r="H67" t="str">
            <v>Intercompany Receivables Brazil Sequradora</v>
          </cell>
        </row>
        <row r="68">
          <cell r="B68">
            <v>1310005</v>
          </cell>
          <cell r="D68" t="str">
            <v>OtherAsset</v>
          </cell>
          <cell r="E68" t="str">
            <v>Other Assets</v>
          </cell>
          <cell r="G68" t="str">
            <v>B12BSA1005</v>
          </cell>
          <cell r="H68" t="str">
            <v>Intercompany Receivables Hong Kong</v>
          </cell>
        </row>
        <row r="69">
          <cell r="B69">
            <v>1310006</v>
          </cell>
          <cell r="D69" t="str">
            <v>OtherAsset</v>
          </cell>
          <cell r="E69" t="str">
            <v>Other Assets</v>
          </cell>
          <cell r="G69" t="str">
            <v>B12BSA1006</v>
          </cell>
          <cell r="H69" t="str">
            <v>Intercompany Receivables Shanghai</v>
          </cell>
        </row>
        <row r="70">
          <cell r="B70">
            <v>1310007</v>
          </cell>
          <cell r="D70" t="str">
            <v>OtherAsset</v>
          </cell>
          <cell r="E70" t="str">
            <v>Other Assets</v>
          </cell>
          <cell r="G70" t="str">
            <v>B12BSA1007</v>
          </cell>
          <cell r="H70" t="str">
            <v>Intercompany Receivables NW Svcs Z. oo.</v>
          </cell>
        </row>
        <row r="71">
          <cell r="B71">
            <v>1310008</v>
          </cell>
          <cell r="D71" t="str">
            <v>OtherAsset</v>
          </cell>
          <cell r="E71" t="str">
            <v>Other Assets</v>
          </cell>
          <cell r="G71" t="str">
            <v>B12BSA1008</v>
          </cell>
          <cell r="H71" t="str">
            <v>Intercompany Receivables Lux Branch</v>
          </cell>
        </row>
        <row r="72">
          <cell r="B72">
            <v>1310009</v>
          </cell>
          <cell r="D72" t="str">
            <v>OtherAsset</v>
          </cell>
          <cell r="E72" t="str">
            <v>Other Assets</v>
          </cell>
          <cell r="G72" t="str">
            <v>B12BSA1009</v>
          </cell>
          <cell r="H72" t="str">
            <v>Intercompany Receivables UK</v>
          </cell>
        </row>
        <row r="73">
          <cell r="B73">
            <v>1310010</v>
          </cell>
          <cell r="D73" t="str">
            <v>OtherAsset</v>
          </cell>
          <cell r="E73" t="str">
            <v>Other Assets</v>
          </cell>
          <cell r="G73" t="str">
            <v>B12BSA1010</v>
          </cell>
          <cell r="H73" t="str">
            <v>Intercompany Receivables Netherlands</v>
          </cell>
        </row>
        <row r="74">
          <cell r="B74">
            <v>1310011</v>
          </cell>
          <cell r="D74" t="str">
            <v>OtherAsset</v>
          </cell>
          <cell r="E74" t="str">
            <v>Other Assets</v>
          </cell>
          <cell r="G74" t="str">
            <v>B12BSA1011</v>
          </cell>
          <cell r="H74" t="str">
            <v>Intercompany Receivables Poland Newco</v>
          </cell>
        </row>
        <row r="75">
          <cell r="B75">
            <v>1310012</v>
          </cell>
          <cell r="D75" t="str">
            <v>OtherAsset</v>
          </cell>
          <cell r="E75" t="str">
            <v>Other Assets</v>
          </cell>
          <cell r="G75" t="str">
            <v>B12BSA1012</v>
          </cell>
          <cell r="H75" t="str">
            <v>Intercompany Receivables Poland Disco</v>
          </cell>
        </row>
        <row r="76">
          <cell r="B76">
            <v>1310013</v>
          </cell>
          <cell r="D76" t="str">
            <v>OtherAsset</v>
          </cell>
          <cell r="E76" t="str">
            <v>Other Assets</v>
          </cell>
          <cell r="G76" t="str">
            <v>B12BSA1013</v>
          </cell>
          <cell r="H76" t="str">
            <v>Intercompany Receivables Thai Prasit</v>
          </cell>
        </row>
        <row r="77">
          <cell r="B77">
            <v>1310014</v>
          </cell>
          <cell r="D77" t="str">
            <v>OtherAsset</v>
          </cell>
          <cell r="E77" t="str">
            <v>Other Assets</v>
          </cell>
          <cell r="G77" t="str">
            <v>B12BSA1014</v>
          </cell>
          <cell r="H77" t="str">
            <v>Intercompany Receivables Poland Disco</v>
          </cell>
        </row>
        <row r="78">
          <cell r="B78">
            <v>1310015</v>
          </cell>
          <cell r="D78" t="str">
            <v>OtherAsset</v>
          </cell>
          <cell r="E78" t="str">
            <v>Other Assets</v>
          </cell>
          <cell r="G78" t="str">
            <v>B12BSA1015</v>
          </cell>
          <cell r="H78" t="str">
            <v>Intercompany Receivables Japan</v>
          </cell>
        </row>
        <row r="79">
          <cell r="B79">
            <v>1310016</v>
          </cell>
          <cell r="D79" t="str">
            <v>OtherAsset</v>
          </cell>
          <cell r="E79" t="str">
            <v>Other Assets</v>
          </cell>
          <cell r="G79" t="str">
            <v>B12BSA1016</v>
          </cell>
          <cell r="H79" t="str">
            <v>Intercompany Receivables Delco</v>
          </cell>
        </row>
        <row r="80">
          <cell r="B80">
            <v>1310017</v>
          </cell>
          <cell r="D80" t="str">
            <v>OtherAsset</v>
          </cell>
          <cell r="E80" t="str">
            <v>Other Assets</v>
          </cell>
          <cell r="G80" t="str">
            <v>B12BSA1017</v>
          </cell>
          <cell r="H80" t="str">
            <v>Intercompany Receivables NGH Finance</v>
          </cell>
        </row>
        <row r="81">
          <cell r="B81">
            <v>1310018</v>
          </cell>
          <cell r="D81" t="str">
            <v>OtherAsset</v>
          </cell>
          <cell r="E81" t="str">
            <v>Other Assets</v>
          </cell>
          <cell r="G81" t="str">
            <v>B12BSA1018</v>
          </cell>
          <cell r="H81" t="str">
            <v>Intercompany Receivables Poland Pension</v>
          </cell>
        </row>
        <row r="82">
          <cell r="B82">
            <v>1310019</v>
          </cell>
          <cell r="D82" t="str">
            <v>OtherAsset</v>
          </cell>
          <cell r="E82" t="str">
            <v>Other Assets</v>
          </cell>
          <cell r="G82" t="str">
            <v>B12BSA1019</v>
          </cell>
          <cell r="H82" t="str">
            <v>Intercompany Receivables NGH</v>
          </cell>
        </row>
        <row r="83">
          <cell r="B83">
            <v>1320000</v>
          </cell>
          <cell r="D83" t="str">
            <v>OtherAsset</v>
          </cell>
          <cell r="E83" t="str">
            <v>Other Assets</v>
          </cell>
          <cell r="G83" t="str">
            <v>B12BSA1050</v>
          </cell>
          <cell r="H83" t="str">
            <v>Misc. Receivables - Admitted</v>
          </cell>
          <cell r="I83" t="str">
            <v>Represents admissible (for Statutory purposes) assets related to policy or other company receivables.  Include all assets that normally would be allowed (included) as assets of the company.</v>
          </cell>
        </row>
        <row r="84">
          <cell r="B84">
            <v>1330000</v>
          </cell>
          <cell r="D84" t="str">
            <v>OtherAsset</v>
          </cell>
          <cell r="E84" t="str">
            <v>Other Assets</v>
          </cell>
          <cell r="G84" t="str">
            <v>B12BSA1052</v>
          </cell>
          <cell r="H84" t="str">
            <v>Misc. Receivables - Nonadmitted</v>
          </cell>
          <cell r="I84" t="str">
            <v>Represents non-admissible (for Statutory purposes) assets according to local accounting regulations.  Generally includes items related to, agent debit balances, employee advances, dishonored checks, relocation loans, and property management receivables.</v>
          </cell>
        </row>
        <row r="85">
          <cell r="B85">
            <v>1350000</v>
          </cell>
          <cell r="D85" t="str">
            <v>OtherAsset</v>
          </cell>
          <cell r="E85" t="str">
            <v>Other Assets</v>
          </cell>
          <cell r="G85" t="str">
            <v>B12BSA1060</v>
          </cell>
          <cell r="H85" t="str">
            <v>Reinsurance Claim Recoverable</v>
          </cell>
          <cell r="I85" t="str">
            <v>Represents amounts due from reinsurers on paid and pending claims (assume policy reserve is previously released)</v>
          </cell>
        </row>
        <row r="86">
          <cell r="B86">
            <v>1390000</v>
          </cell>
          <cell r="D86" t="str">
            <v>OtherAsset</v>
          </cell>
          <cell r="E86" t="str">
            <v>Other Assets</v>
          </cell>
          <cell r="G86" t="str">
            <v>B12BSA1070</v>
          </cell>
          <cell r="H86" t="str">
            <v>Cash Clearing</v>
          </cell>
          <cell r="I86" t="str">
            <v>Includes amounts received from policy/contract holders as an intersystem account between treasury operations and policy processing system.</v>
          </cell>
        </row>
        <row r="87">
          <cell r="B87">
            <v>1400000</v>
          </cell>
          <cell r="D87" t="str">
            <v>OtherAsset</v>
          </cell>
          <cell r="E87" t="str">
            <v>Other Assets</v>
          </cell>
          <cell r="G87" t="str">
            <v>B12BSA1080</v>
          </cell>
          <cell r="H87" t="str">
            <v>Policy Fees Accrued</v>
          </cell>
          <cell r="I87" t="str">
            <v>Represents policy fees earned but uncollected.  Includes monthly admin fees, surrender charges.  Typically excludes ARF, M&amp;E or asset fees taken daily.</v>
          </cell>
        </row>
        <row r="88">
          <cell r="B88">
            <v>1411000</v>
          </cell>
          <cell r="D88" t="str">
            <v>OtherAsset</v>
          </cell>
          <cell r="E88" t="str">
            <v>Other Assets</v>
          </cell>
          <cell r="G88" t="str">
            <v>B12BSA1082</v>
          </cell>
          <cell r="H88" t="str">
            <v>Premium Accrued First Year</v>
          </cell>
          <cell r="I88" t="str">
            <v>Represents any premium collectible releated to the first anniversary year of a policy.  Include amounts for policy where subsequent premiums/deposits are contractuallly reuqired.</v>
          </cell>
        </row>
        <row r="89">
          <cell r="B89">
            <v>1412000</v>
          </cell>
          <cell r="D89" t="str">
            <v>OtherAsset</v>
          </cell>
          <cell r="E89" t="str">
            <v>Other Assets</v>
          </cell>
          <cell r="G89" t="str">
            <v>B12BSA1084</v>
          </cell>
          <cell r="H89" t="str">
            <v>Premium Accrued Renewal</v>
          </cell>
          <cell r="I89" t="str">
            <v>Represents any premium collectible releated to the years after the first anniversary year of a policy.  Include amounts for policy where subsequent premiums/deposits are contractuallly required.</v>
          </cell>
        </row>
        <row r="90">
          <cell r="B90">
            <v>1510000</v>
          </cell>
          <cell r="D90" t="str">
            <v>OtherAsset</v>
          </cell>
          <cell r="E90" t="str">
            <v>Other Assets</v>
          </cell>
          <cell r="G90" t="str">
            <v>B12BSA1090</v>
          </cell>
          <cell r="H90" t="str">
            <v>Commissions Advanced</v>
          </cell>
          <cell r="I90" t="str">
            <v>Represents production linked compensation paid to independent agents in advance of the collection of the related premium.  Include prorata portions of full year commisions paid on modal premiums other than annual.</v>
          </cell>
        </row>
        <row r="91">
          <cell r="B91">
            <v>1520000</v>
          </cell>
          <cell r="D91" t="str">
            <v>OtherAsset</v>
          </cell>
          <cell r="E91" t="str">
            <v>Other Assets</v>
          </cell>
          <cell r="G91" t="str">
            <v>B12BSA1092</v>
          </cell>
          <cell r="H91" t="str">
            <v>Agent Financing Advanced</v>
          </cell>
          <cell r="I91" t="str">
            <v>Represents production linked compensation paid to employee agents in advance of the collection of the related premium.  Include prorata portions of full year commisions paid on modal premiums other than annual.</v>
          </cell>
        </row>
        <row r="92">
          <cell r="B92">
            <v>1600000</v>
          </cell>
          <cell r="D92" t="str">
            <v>DAC</v>
          </cell>
          <cell r="E92" t="str">
            <v>Deferred Acquisition Cost</v>
          </cell>
          <cell r="G92" t="str">
            <v>B09BSD2000</v>
          </cell>
          <cell r="H92" t="str">
            <v>Deferred Policy Acquisition Costs (DAC)</v>
          </cell>
          <cell r="I92" t="str">
            <v xml:space="preserve">Represents the capitalized portion of expense related to acquisition of premium/considerations.  </v>
          </cell>
        </row>
        <row r="93">
          <cell r="B93">
            <v>1611000</v>
          </cell>
          <cell r="D93" t="str">
            <v>OtherAsset</v>
          </cell>
          <cell r="E93" t="str">
            <v>Other Assets</v>
          </cell>
          <cell r="G93" t="str">
            <v>B12BSA1100</v>
          </cell>
          <cell r="H93" t="str">
            <v>Furniture and Equipment</v>
          </cell>
          <cell r="I93" t="str">
            <v>Include all fixed assets capitalizable according to company policies. (purchases &gt; $500 USD).  In the debit balance include purchase price, cost of installation or other acquisition costs in the basis.</v>
          </cell>
        </row>
        <row r="94">
          <cell r="B94">
            <v>1612000</v>
          </cell>
          <cell r="D94" t="str">
            <v>OtherAsset</v>
          </cell>
          <cell r="E94" t="str">
            <v>Other Assets</v>
          </cell>
          <cell r="G94" t="str">
            <v>B12BSA1102</v>
          </cell>
          <cell r="H94" t="str">
            <v>Furniture and Equipment - Accum Deprec</v>
          </cell>
          <cell r="I94" t="str">
            <v>Record balance sheet portion of depreciation as a contra account to 1611000.  Locally, tax regulations may influence what method of depreciation is uses.  NG Tax should be consulted on appropriate rates.</v>
          </cell>
        </row>
        <row r="95">
          <cell r="B95">
            <v>1650000</v>
          </cell>
          <cell r="D95" t="str">
            <v>OtherAsset</v>
          </cell>
          <cell r="E95" t="str">
            <v>Other Assets</v>
          </cell>
          <cell r="G95" t="str">
            <v>B12BSA1110</v>
          </cell>
          <cell r="H95" t="str">
            <v>Deferred Tax Asset</v>
          </cell>
          <cell r="I95" t="str">
            <v>An indeterminate term liabilitiy resulting from differences in the recognition of revenue and expense for taxable income relative to reported income.</v>
          </cell>
        </row>
        <row r="96">
          <cell r="B96">
            <v>1680000</v>
          </cell>
          <cell r="D96" t="str">
            <v>SepAcctAsset</v>
          </cell>
          <cell r="E96" t="str">
            <v>Separate Account Assets</v>
          </cell>
          <cell r="G96" t="str">
            <v>B13BSSEP1000</v>
          </cell>
          <cell r="H96" t="str">
            <v>Separate Account Assets</v>
          </cell>
          <cell r="I96" t="str">
            <v>Includes all assets related to unit-linked products where asset risk is transferred to contract holder</v>
          </cell>
        </row>
        <row r="97">
          <cell r="B97">
            <v>1860000</v>
          </cell>
          <cell r="D97" t="str">
            <v>IntagAsset</v>
          </cell>
          <cell r="E97" t="str">
            <v>Voba/Goodwill</v>
          </cell>
          <cell r="G97" t="str">
            <v>B10BSI2004</v>
          </cell>
          <cell r="H97" t="str">
            <v>Goodwill</v>
          </cell>
          <cell r="I97" t="str">
            <v>The excess of cost of an acquired form over the fair market value of net assets of the acquired company.  (VOBA--see below-- should be netted from this difference.</v>
          </cell>
        </row>
        <row r="98">
          <cell r="B98">
            <v>1870000</v>
          </cell>
          <cell r="D98" t="str">
            <v>OtherAsset</v>
          </cell>
          <cell r="E98" t="str">
            <v>Other Assets</v>
          </cell>
          <cell r="G98" t="str">
            <v>B12BSA1120B</v>
          </cell>
          <cell r="H98" t="str">
            <v>Organizational (Startup) Costs</v>
          </cell>
          <cell r="I98" t="str">
            <v>Cost incurred in planning and establishing an entity.  Generally these costs should be expensed as incurred.</v>
          </cell>
        </row>
        <row r="99">
          <cell r="B99">
            <v>1880000</v>
          </cell>
          <cell r="D99" t="str">
            <v>OtherAsset</v>
          </cell>
          <cell r="E99" t="str">
            <v>Other Assets</v>
          </cell>
          <cell r="G99" t="str">
            <v>B12BSA1122</v>
          </cell>
          <cell r="H99" t="str">
            <v>Intangible Assets</v>
          </cell>
          <cell r="I99" t="str">
            <v>Include capitalization of intangible assets including patents, copywrites, trademarks, etc.  Software licenses are recorded in account 1921000.</v>
          </cell>
        </row>
        <row r="100">
          <cell r="B100">
            <v>1881000</v>
          </cell>
          <cell r="D100" t="str">
            <v>IntagAsset</v>
          </cell>
          <cell r="E100" t="str">
            <v>Voba/Goodwill</v>
          </cell>
          <cell r="G100" t="str">
            <v>B1210BSI2002</v>
          </cell>
          <cell r="H100" t="str">
            <v>Value of Business Acquired</v>
          </cell>
          <cell r="I100" t="str">
            <v>Represents the calculated present value of block of business in acquired company.  This value is netted from any goodwill calculation and amortized in relationship to the profitability of the acquired block.</v>
          </cell>
        </row>
        <row r="101">
          <cell r="B101">
            <v>1910000</v>
          </cell>
          <cell r="D101" t="str">
            <v>OtherAsset</v>
          </cell>
          <cell r="E101" t="str">
            <v>Other Assets</v>
          </cell>
          <cell r="G101" t="str">
            <v>B12BSA1110</v>
          </cell>
          <cell r="H101" t="str">
            <v>Guarantee Fund Deposits</v>
          </cell>
          <cell r="I101" t="str">
            <v>Certain states or countries require their domestic insurers to contribute to a common guarantee pool for potential insolvencies.  This sould be established as an assets according to local regulations.</v>
          </cell>
        </row>
        <row r="102">
          <cell r="B102">
            <v>1921000</v>
          </cell>
          <cell r="D102" t="str">
            <v>GBSAsset</v>
          </cell>
          <cell r="E102" t="str">
            <v>GBS Asset</v>
          </cell>
          <cell r="G102" t="str">
            <v>B11BSG2000</v>
          </cell>
          <cell r="H102" t="str">
            <v>Deferred Software Capitalized</v>
          </cell>
          <cell r="I102" t="str">
            <v>Include the cost ot internal software development in accordance with SOP 93-3.</v>
          </cell>
        </row>
        <row r="103">
          <cell r="B103">
            <v>1922000</v>
          </cell>
          <cell r="D103" t="str">
            <v>GBSAsset</v>
          </cell>
          <cell r="E103" t="str">
            <v>GBS Asset</v>
          </cell>
          <cell r="G103" t="str">
            <v>B11BSG2005</v>
          </cell>
          <cell r="H103" t="str">
            <v>Deferred Software Accum Amortization</v>
          </cell>
          <cell r="I103" t="str">
            <v>Include the amortization ot internal software development in accordance with SOP 93-3.</v>
          </cell>
        </row>
        <row r="104">
          <cell r="B104">
            <v>1970000</v>
          </cell>
          <cell r="D104" t="str">
            <v>OtherAsset</v>
          </cell>
          <cell r="E104" t="str">
            <v>Other Assets</v>
          </cell>
          <cell r="G104" t="str">
            <v>B12BSA1140</v>
          </cell>
          <cell r="H104" t="str">
            <v>Notes Receivable</v>
          </cell>
          <cell r="I104" t="str">
            <v>Include the principle of any notes granted to intercompany or external parties.  Determination of entries for Hybrid loans will be made on a case by case basis.</v>
          </cell>
        </row>
        <row r="105">
          <cell r="B105">
            <v>1990000</v>
          </cell>
          <cell r="D105" t="str">
            <v>OtherAsset</v>
          </cell>
          <cell r="E105" t="str">
            <v>Other Assets</v>
          </cell>
          <cell r="G105" t="str">
            <v>B12BSA1150</v>
          </cell>
          <cell r="H105" t="str">
            <v>Miscellaneous Assets</v>
          </cell>
          <cell r="I105" t="str">
            <v>Other assets not designated above.  Contact head office prior to using this account. Includes prepayed expenses, prepaid taxes, VAT receivable, investment receivables from GR funds, other receivables from GR funds.</v>
          </cell>
        </row>
        <row r="106">
          <cell r="B106">
            <v>1991000</v>
          </cell>
          <cell r="D106" t="str">
            <v>OtherAsset</v>
          </cell>
          <cell r="E106" t="str">
            <v>Other Assets</v>
          </cell>
          <cell r="H106" t="str">
            <v>Employee Advances</v>
          </cell>
          <cell r="I106" t="str">
            <v>Amounts advanced to employees related to salary or loans.</v>
          </cell>
        </row>
        <row r="107">
          <cell r="B107">
            <v>2011000</v>
          </cell>
          <cell r="C107" t="str">
            <v>Reserve</v>
          </cell>
          <cell r="D107" t="str">
            <v>Reserve</v>
          </cell>
          <cell r="E107" t="str">
            <v>Policy Holder Reserve</v>
          </cell>
          <cell r="G107" t="str">
            <v>B20BSLR1000</v>
          </cell>
          <cell r="H107" t="str">
            <v>Policy Reserves  - Net Amount at Risk</v>
          </cell>
          <cell r="I107" t="str">
            <v>Policy reserves related to life insurance.  Include net amount at risk for group and individual policies.</v>
          </cell>
        </row>
        <row r="108">
          <cell r="B108">
            <v>2012000</v>
          </cell>
          <cell r="C108" t="str">
            <v>Reserve</v>
          </cell>
          <cell r="D108" t="str">
            <v>Reserve</v>
          </cell>
          <cell r="E108" t="str">
            <v>Policy Holder Reserve</v>
          </cell>
          <cell r="G108" t="str">
            <v>B20BSLR1002</v>
          </cell>
          <cell r="H108" t="str">
            <v>Policy Reserves  - Guaranteed Deposit</v>
          </cell>
          <cell r="I108" t="str">
            <v xml:space="preserve">Deposit reserves for deposits left with the company related to guaranteed unit linked products.  Include contract values and any regulatory reserves.  </v>
          </cell>
        </row>
        <row r="109">
          <cell r="B109">
            <v>2013000</v>
          </cell>
          <cell r="D109" t="str">
            <v>Reserve</v>
          </cell>
          <cell r="E109" t="str">
            <v>Policy Holder Reserve</v>
          </cell>
          <cell r="G109" t="str">
            <v>B20BSLR1004</v>
          </cell>
          <cell r="H109" t="str">
            <v>Experience Refund Credit Reserve</v>
          </cell>
          <cell r="I109" t="str">
            <v>Reserves related to experience rated products where annual refund – based on experience – is payable to policyholders.</v>
          </cell>
        </row>
        <row r="110">
          <cell r="B110">
            <v>2014000</v>
          </cell>
          <cell r="D110" t="str">
            <v>Reserve</v>
          </cell>
          <cell r="E110" t="str">
            <v>Policy Holder Reserve</v>
          </cell>
          <cell r="G110" t="str">
            <v>B20BSLR1006</v>
          </cell>
          <cell r="H110" t="str">
            <v>Unearned Premium Reserves</v>
          </cell>
          <cell r="I110" t="str">
            <v>Represents portion of due modal premium collected in advance and not yet earned.</v>
          </cell>
        </row>
        <row r="111">
          <cell r="B111">
            <v>2015000</v>
          </cell>
          <cell r="D111" t="str">
            <v>Reserve</v>
          </cell>
          <cell r="E111" t="str">
            <v>Policy Holder Reserve</v>
          </cell>
          <cell r="G111" t="str">
            <v>B20BSLR1008</v>
          </cell>
          <cell r="H111" t="str">
            <v>Claim Reserves Life</v>
          </cell>
          <cell r="I111" t="str">
            <v>Amounts payable to Policyholders on Life including pending claims, IBNR, Contingent Benefit Reserves, surrenders and payable.</v>
          </cell>
        </row>
        <row r="112">
          <cell r="B112">
            <v>2016000</v>
          </cell>
          <cell r="D112" t="str">
            <v>Reserve</v>
          </cell>
          <cell r="E112" t="str">
            <v>Policy Holder Reserve</v>
          </cell>
          <cell r="H112" t="str">
            <v>Claim Reserves Health</v>
          </cell>
          <cell r="I112" t="str">
            <v>Amounts payable to Policyholders on Health including pending claims, IBNR, Contingent Benefit Reserves, surrenders payable and benefits payable.</v>
          </cell>
        </row>
        <row r="113">
          <cell r="B113">
            <v>2019000</v>
          </cell>
          <cell r="D113" t="str">
            <v>Reserve</v>
          </cell>
          <cell r="E113" t="str">
            <v>Policy Holder Reserve</v>
          </cell>
          <cell r="G113" t="str">
            <v>B20BSLR1010</v>
          </cell>
          <cell r="H113" t="str">
            <v>Technical Reserves - Valuation Change</v>
          </cell>
          <cell r="I113" t="str">
            <v>Revalutation of historical reserving amounts.  Generally this change is cummulative and could be amortized in over some years or recognized immediately.</v>
          </cell>
        </row>
        <row r="114">
          <cell r="B114">
            <v>2021000</v>
          </cell>
          <cell r="D114" t="str">
            <v>OthLiab</v>
          </cell>
          <cell r="E114" t="str">
            <v>Other Liabilities</v>
          </cell>
          <cell r="G114" t="str">
            <v>B25BSLO1104</v>
          </cell>
          <cell r="H114" t="str">
            <v>Amounts left on Deposit</v>
          </cell>
          <cell r="I114" t="str">
            <v>Amounts left on deposit with the company specifically related to policy dividend distributions.  Include deposits plus accrued interest.</v>
          </cell>
        </row>
        <row r="115">
          <cell r="B115">
            <v>2023000</v>
          </cell>
          <cell r="D115" t="str">
            <v>Reserve</v>
          </cell>
          <cell r="E115" t="str">
            <v>Policy Holder Reserve</v>
          </cell>
          <cell r="G115" t="str">
            <v>B20BSLR1012</v>
          </cell>
          <cell r="H115" t="str">
            <v>Interest Credited Reserve - Additional</v>
          </cell>
          <cell r="I115" t="str">
            <v>Additional interest credited reserves for special or one-time interest payment programs. Includes special provisions for bonus/guaranteed rates.</v>
          </cell>
        </row>
        <row r="116">
          <cell r="B116">
            <v>2230000</v>
          </cell>
          <cell r="D116" t="str">
            <v>OthLiab</v>
          </cell>
          <cell r="E116" t="str">
            <v>Other Liabilities</v>
          </cell>
          <cell r="G116" t="str">
            <v>B25BSLO1106</v>
          </cell>
          <cell r="H116" t="str">
            <v>Unearned Interest - Mortgage Loans</v>
          </cell>
          <cell r="I116" t="str">
            <v>Credit balance represents portion of interest received on mortgage loans but not yet earned according to terms.</v>
          </cell>
        </row>
        <row r="117">
          <cell r="B117">
            <v>2250000</v>
          </cell>
          <cell r="D117" t="str">
            <v>OthLiab</v>
          </cell>
          <cell r="E117" t="str">
            <v>Other Liabilities</v>
          </cell>
          <cell r="H117" t="str">
            <v>Dividends Payable</v>
          </cell>
          <cell r="I117" t="str">
            <v>Credit balance represents dividends payable.</v>
          </cell>
        </row>
        <row r="118">
          <cell r="B118">
            <v>2310000</v>
          </cell>
          <cell r="D118" t="str">
            <v>OthLiab</v>
          </cell>
          <cell r="E118" t="str">
            <v>Other Liabilities</v>
          </cell>
          <cell r="G118" t="str">
            <v>B25BSLO1000</v>
          </cell>
          <cell r="H118" t="str">
            <v>Intercompany Payables (net)</v>
          </cell>
          <cell r="I118" t="str">
            <v>Represents intercompany balances due to subsidiary companies worldwide.  Individual company accounts are below and are used for consolidation eliminations</v>
          </cell>
        </row>
        <row r="119">
          <cell r="B119">
            <v>2310001</v>
          </cell>
          <cell r="D119" t="str">
            <v>OthLiab</v>
          </cell>
          <cell r="E119" t="str">
            <v>Other Liabilities</v>
          </cell>
          <cell r="G119" t="str">
            <v>B25BSLO1001</v>
          </cell>
          <cell r="H119" t="str">
            <v>Intercompany Payables Lux S.A</v>
          </cell>
        </row>
        <row r="120">
          <cell r="B120">
            <v>2310002</v>
          </cell>
          <cell r="D120" t="str">
            <v>OthLiab</v>
          </cell>
          <cell r="E120" t="str">
            <v>Other Liabilities</v>
          </cell>
          <cell r="G120" t="str">
            <v>B25BSLO1002</v>
          </cell>
          <cell r="H120" t="str">
            <v>Intercompany Payables PEL</v>
          </cell>
        </row>
        <row r="121">
          <cell r="B121">
            <v>2310003</v>
          </cell>
          <cell r="D121" t="str">
            <v>OthLiab</v>
          </cell>
          <cell r="E121" t="str">
            <v>Other Liabilities</v>
          </cell>
          <cell r="G121" t="str">
            <v>B25BSLO1003</v>
          </cell>
          <cell r="H121" t="str">
            <v>Intercompany Payables Brazil Participacoes</v>
          </cell>
        </row>
        <row r="122">
          <cell r="B122">
            <v>2310004</v>
          </cell>
          <cell r="D122" t="str">
            <v>OthLiab</v>
          </cell>
          <cell r="E122" t="str">
            <v>Other Liabilities</v>
          </cell>
          <cell r="G122" t="str">
            <v>B25BSLO1004</v>
          </cell>
          <cell r="H122" t="str">
            <v>Intercompany Payables Brazil Sequradora</v>
          </cell>
        </row>
        <row r="123">
          <cell r="B123">
            <v>2310005</v>
          </cell>
          <cell r="D123" t="str">
            <v>OthLiab</v>
          </cell>
          <cell r="E123" t="str">
            <v>Other Liabilities</v>
          </cell>
          <cell r="G123" t="str">
            <v>B25BSLO1005</v>
          </cell>
          <cell r="H123" t="str">
            <v>Intercompany Payables Hong Kong</v>
          </cell>
        </row>
        <row r="124">
          <cell r="B124">
            <v>2310006</v>
          </cell>
          <cell r="D124" t="str">
            <v>OthLiab</v>
          </cell>
          <cell r="E124" t="str">
            <v>Other Liabilities</v>
          </cell>
          <cell r="G124" t="str">
            <v>B25BSLO1006</v>
          </cell>
          <cell r="H124" t="str">
            <v>Intercompany Payables Shanghai</v>
          </cell>
        </row>
        <row r="125">
          <cell r="B125">
            <v>2310007</v>
          </cell>
          <cell r="D125" t="str">
            <v>OthLiab</v>
          </cell>
          <cell r="E125" t="str">
            <v>Other Liabilities</v>
          </cell>
          <cell r="G125" t="str">
            <v>B25BSLO1007</v>
          </cell>
          <cell r="H125" t="str">
            <v>Intercompany Payables NW Svcs Z. oo.</v>
          </cell>
        </row>
        <row r="126">
          <cell r="B126">
            <v>2310008</v>
          </cell>
          <cell r="D126" t="str">
            <v>OthLiab</v>
          </cell>
          <cell r="E126" t="str">
            <v>Other Liabilities</v>
          </cell>
          <cell r="G126" t="str">
            <v>B25BSLO1008</v>
          </cell>
          <cell r="H126" t="str">
            <v>Intercompany Payables Lux Branch</v>
          </cell>
        </row>
        <row r="127">
          <cell r="B127">
            <v>2310009</v>
          </cell>
          <cell r="D127" t="str">
            <v>OthLiab</v>
          </cell>
          <cell r="E127" t="str">
            <v>Other Liabilities</v>
          </cell>
          <cell r="G127" t="str">
            <v>B25BSLO1009</v>
          </cell>
          <cell r="H127" t="str">
            <v>Intercompany Payables UK</v>
          </cell>
        </row>
        <row r="128">
          <cell r="B128">
            <v>2310010</v>
          </cell>
          <cell r="D128" t="str">
            <v>OthLiab</v>
          </cell>
          <cell r="E128" t="str">
            <v>Other Liabilities</v>
          </cell>
          <cell r="G128" t="str">
            <v>B25BSLO1010</v>
          </cell>
          <cell r="H128" t="str">
            <v>Intercompany Payables Netherlands</v>
          </cell>
        </row>
        <row r="129">
          <cell r="B129">
            <v>2310011</v>
          </cell>
          <cell r="D129" t="str">
            <v>OthLiab</v>
          </cell>
          <cell r="E129" t="str">
            <v>Other Liabilities</v>
          </cell>
          <cell r="G129" t="str">
            <v>B25BSLO1011</v>
          </cell>
          <cell r="H129" t="str">
            <v>Intercompany Payables Poland Newco</v>
          </cell>
        </row>
        <row r="130">
          <cell r="B130">
            <v>2310012</v>
          </cell>
          <cell r="D130" t="str">
            <v>OthLiab</v>
          </cell>
          <cell r="E130" t="str">
            <v>Other Liabilities</v>
          </cell>
          <cell r="G130" t="str">
            <v>B25BSLO1012</v>
          </cell>
          <cell r="H130" t="str">
            <v>Intercompany Payables Poland Disco</v>
          </cell>
        </row>
        <row r="131">
          <cell r="B131">
            <v>2310013</v>
          </cell>
          <cell r="D131" t="str">
            <v>OthLiab</v>
          </cell>
          <cell r="E131" t="str">
            <v>Other Liabilities</v>
          </cell>
          <cell r="G131" t="str">
            <v>B25BSLO1013</v>
          </cell>
          <cell r="H131" t="str">
            <v>Intercompany Payables Thai Prasit</v>
          </cell>
        </row>
        <row r="132">
          <cell r="B132">
            <v>2310014</v>
          </cell>
          <cell r="D132" t="str">
            <v>OthLiab</v>
          </cell>
          <cell r="E132" t="str">
            <v>Other Liabilities</v>
          </cell>
          <cell r="G132" t="str">
            <v>B25BSLO1014</v>
          </cell>
          <cell r="H132" t="str">
            <v>Intercompany Payables Poland Disco</v>
          </cell>
        </row>
        <row r="133">
          <cell r="B133">
            <v>2310015</v>
          </cell>
          <cell r="D133" t="str">
            <v>OthLiab</v>
          </cell>
          <cell r="E133" t="str">
            <v>Other Liabilities</v>
          </cell>
          <cell r="G133" t="str">
            <v>B25BSLO1015</v>
          </cell>
          <cell r="H133" t="str">
            <v>Intercompany Payables Japan</v>
          </cell>
        </row>
        <row r="134">
          <cell r="B134">
            <v>2310016</v>
          </cell>
          <cell r="D134" t="str">
            <v>OthLiab</v>
          </cell>
          <cell r="E134" t="str">
            <v>Other Liabilities</v>
          </cell>
          <cell r="G134" t="str">
            <v>B25BSLO1016</v>
          </cell>
          <cell r="H134" t="str">
            <v>Intercompany Payables Delco</v>
          </cell>
        </row>
        <row r="135">
          <cell r="B135">
            <v>2310017</v>
          </cell>
          <cell r="D135" t="str">
            <v>OthLiab</v>
          </cell>
          <cell r="E135" t="str">
            <v>Other Liabilities</v>
          </cell>
          <cell r="G135" t="str">
            <v>B25BSLO1017</v>
          </cell>
          <cell r="H135" t="str">
            <v>Intercompany Payables NGH Finance</v>
          </cell>
        </row>
        <row r="136">
          <cell r="B136">
            <v>2310018</v>
          </cell>
          <cell r="D136" t="str">
            <v>OthLiab</v>
          </cell>
          <cell r="E136" t="str">
            <v>Other Liabilities</v>
          </cell>
          <cell r="G136" t="str">
            <v>B25BSLO1018</v>
          </cell>
          <cell r="H136" t="str">
            <v>Intercompany Payables Poland Pension</v>
          </cell>
        </row>
        <row r="137">
          <cell r="B137">
            <v>2310019</v>
          </cell>
          <cell r="D137" t="str">
            <v>OthLiab</v>
          </cell>
          <cell r="E137" t="str">
            <v>Other Liabilities</v>
          </cell>
          <cell r="G137" t="str">
            <v>B25BSLO1019</v>
          </cell>
          <cell r="H137" t="str">
            <v>Intercompany Payables NGH</v>
          </cell>
        </row>
        <row r="138">
          <cell r="B138">
            <v>2320000</v>
          </cell>
          <cell r="D138" t="str">
            <v>OthLiab</v>
          </cell>
          <cell r="E138" t="str">
            <v>Other Liabilities</v>
          </cell>
          <cell r="G138" t="str">
            <v>B25BSLO1108</v>
          </cell>
          <cell r="H138" t="str">
            <v>Accounts Payable</v>
          </cell>
          <cell r="I138" t="str">
            <v>Operating expenses incurred but yet unpaid at the end of an accounting period.  Include Salaries, benefits and all other operating expenses excluding taxes and retirement benefits</v>
          </cell>
        </row>
        <row r="139">
          <cell r="B139">
            <v>2330000</v>
          </cell>
          <cell r="D139" t="str">
            <v>OthLiab</v>
          </cell>
          <cell r="E139" t="str">
            <v>Other Liabilities</v>
          </cell>
          <cell r="G139" t="str">
            <v>B25BSLO1110</v>
          </cell>
          <cell r="H139" t="str">
            <v>Pension/Post Retirement Benefits Accrual</v>
          </cell>
          <cell r="I139" t="str">
            <v>Represents pension and retirement health benefit obligations calculated according to local regulations.  Some adjustment may be necessary for adjustment to FAS 87 or 107 recognition requirements.</v>
          </cell>
        </row>
        <row r="140">
          <cell r="B140">
            <v>2341000</v>
          </cell>
          <cell r="D140" t="str">
            <v>OthLiab</v>
          </cell>
          <cell r="E140" t="str">
            <v>Other Liabilities</v>
          </cell>
          <cell r="G140" t="str">
            <v>B25BSLO1112</v>
          </cell>
          <cell r="H140" t="str">
            <v>Tax Payable</v>
          </cell>
          <cell r="I140" t="str">
            <v>All taxes payable related to premium taxes, guarantee fund assessments, franchise taxes or other governmental fees.  Includes payable VAT.</v>
          </cell>
        </row>
        <row r="141">
          <cell r="B141">
            <v>2342000</v>
          </cell>
          <cell r="D141" t="str">
            <v>OthLiab</v>
          </cell>
          <cell r="E141" t="str">
            <v>Other Liabilities</v>
          </cell>
          <cell r="G141" t="str">
            <v>B25BSLO1114</v>
          </cell>
          <cell r="H141" t="str">
            <v>Tax Payable - Real Estate</v>
          </cell>
          <cell r="I141" t="str">
            <v>Taxes payable on owned real estate.</v>
          </cell>
        </row>
        <row r="142">
          <cell r="B142">
            <v>2351000</v>
          </cell>
          <cell r="D142" t="str">
            <v>OthLiab</v>
          </cell>
          <cell r="E142" t="str">
            <v>Other Liabilities</v>
          </cell>
          <cell r="G142" t="str">
            <v>B25BSLO1116</v>
          </cell>
          <cell r="H142" t="str">
            <v>Tax Payable - Federal Current</v>
          </cell>
          <cell r="I142" t="str">
            <v>Taxes related to current operations. Includes taxes on equity or capital contribution s (i.e. luxembourg capital tax of 1%)</v>
          </cell>
        </row>
        <row r="143">
          <cell r="B143">
            <v>2352000</v>
          </cell>
          <cell r="D143" t="str">
            <v>OthLiab</v>
          </cell>
          <cell r="E143" t="str">
            <v>Other Liabilities</v>
          </cell>
          <cell r="G143" t="str">
            <v>B25BSLO1118</v>
          </cell>
          <cell r="H143" t="str">
            <v>Tax Payable - Federal Cap Gains</v>
          </cell>
          <cell r="I143" t="str">
            <v>Taxes related to current operations and capital gains.</v>
          </cell>
        </row>
        <row r="144">
          <cell r="B144">
            <v>2390000</v>
          </cell>
          <cell r="D144" t="str">
            <v>LTDebt</v>
          </cell>
          <cell r="E144" t="str">
            <v>Long-Term Debt</v>
          </cell>
          <cell r="G144" t="str">
            <v>B22BSLD1000</v>
          </cell>
          <cell r="H144" t="str">
            <v>Notes Payable</v>
          </cell>
          <cell r="I144" t="str">
            <v>Liability related to short or long term obligation incurred with external entities.</v>
          </cell>
        </row>
        <row r="145">
          <cell r="B145">
            <v>2510000</v>
          </cell>
          <cell r="D145" t="str">
            <v>OthLiab</v>
          </cell>
          <cell r="E145" t="str">
            <v>Other Liabilities</v>
          </cell>
          <cell r="G145" t="str">
            <v>B25BSLD1000</v>
          </cell>
          <cell r="H145" t="str">
            <v>Commissions Payable</v>
          </cell>
          <cell r="I145" t="str">
            <v>Amounts payable to producers based on production and contractual obligations.</v>
          </cell>
        </row>
        <row r="146">
          <cell r="B146">
            <v>2650000</v>
          </cell>
          <cell r="D146" t="str">
            <v>OthLiab</v>
          </cell>
          <cell r="E146" t="str">
            <v>Other Liabilities</v>
          </cell>
          <cell r="G146" t="str">
            <v>B25BSLO1120</v>
          </cell>
          <cell r="H146" t="str">
            <v>Tax Payable - Federal Deferred</v>
          </cell>
          <cell r="I146" t="str">
            <v>For US GAAP purposes. Tax incurred based on permenant differences between Statutory, Tax and GAAP accounting bases.</v>
          </cell>
        </row>
        <row r="147">
          <cell r="B147">
            <v>2680000</v>
          </cell>
          <cell r="D147" t="str">
            <v>SepAcctLiab</v>
          </cell>
          <cell r="E147" t="str">
            <v>Separate Account Liabilities</v>
          </cell>
          <cell r="G147" t="str">
            <v>B30BSLSEP1000</v>
          </cell>
          <cell r="H147" t="str">
            <v>Separate Account Liabilities</v>
          </cell>
          <cell r="I147" t="str">
            <v>All liabilities related to the management of unit-linked products where the investment risk is borne by the contractholder.  Generally, these reserves are related to variable life or variable annuities and include all other suspense or other liabliities</v>
          </cell>
        </row>
        <row r="148">
          <cell r="B148">
            <v>2710000</v>
          </cell>
          <cell r="D148" t="str">
            <v>Reserve</v>
          </cell>
          <cell r="E148" t="str">
            <v>Policy Holder Reserve</v>
          </cell>
          <cell r="G148" t="str">
            <v>B20BSLR1014</v>
          </cell>
          <cell r="H148" t="str">
            <v>Policy Dividends Payable</v>
          </cell>
          <cell r="I148" t="str">
            <v>Amounts payable to policyholders at the end of a financial period.  Reserve (subject to local accounting rules) should be set for a full year in advance.</v>
          </cell>
        </row>
        <row r="149">
          <cell r="B149">
            <v>2720000</v>
          </cell>
          <cell r="D149" t="str">
            <v>Reserve</v>
          </cell>
          <cell r="E149" t="str">
            <v>Policy Holder Reserve</v>
          </cell>
          <cell r="G149" t="str">
            <v>B20BSLR1016</v>
          </cell>
          <cell r="H149" t="str">
            <v>Policy Claims/Benefits Pending</v>
          </cell>
          <cell r="I149" t="e">
            <v>#N/A</v>
          </cell>
        </row>
        <row r="150">
          <cell r="B150">
            <v>2810000</v>
          </cell>
          <cell r="D150" t="str">
            <v>OthLiab</v>
          </cell>
          <cell r="E150" t="str">
            <v>Other Liabilities</v>
          </cell>
          <cell r="G150" t="str">
            <v>B25BSLO1122</v>
          </cell>
          <cell r="H150" t="str">
            <v>Policyholder Suspense</v>
          </cell>
          <cell r="I150" t="str">
            <v>Represents all non-interest crediting policyholder funds held by the company before applying funds as revenue.  General items include pending approval/disapproval, correction of system errors, refunds, pending claim or surrenders or other outstanding disb</v>
          </cell>
        </row>
        <row r="151">
          <cell r="B151">
            <v>2820000</v>
          </cell>
          <cell r="D151" t="str">
            <v>OthLiab</v>
          </cell>
          <cell r="E151" t="str">
            <v>Other Liabilities</v>
          </cell>
          <cell r="G151" t="str">
            <v>B25BSLO1124</v>
          </cell>
          <cell r="H151" t="str">
            <v>Amounts Withheld by Company</v>
          </cell>
          <cell r="I151" t="str">
            <v>Represents amounts retained by the company as agent or trustee.  Typical items include local or federal tax withholding, employee deductions, mortgage loan good faith deposits, escrow accounts, policy loan collateral, or escheat funds.</v>
          </cell>
        </row>
        <row r="152">
          <cell r="B152">
            <v>2830000</v>
          </cell>
          <cell r="D152" t="str">
            <v>OthLiab</v>
          </cell>
          <cell r="E152" t="str">
            <v>Other Liabilities</v>
          </cell>
          <cell r="H152" t="str">
            <v>Premium Deposit Funds</v>
          </cell>
          <cell r="I152" t="str">
            <v>Liability related to amounts prepaid and left on deposit with the company for payment of future years premium.</v>
          </cell>
        </row>
        <row r="153">
          <cell r="B153">
            <v>2840000</v>
          </cell>
          <cell r="D153" t="str">
            <v>OthLiab</v>
          </cell>
          <cell r="E153" t="str">
            <v>Other Liabilities</v>
          </cell>
          <cell r="H153" t="str">
            <v>Agent Security Deposits</v>
          </cell>
          <cell r="I153" t="str">
            <v>Amounts withheld or apportioned for future agent post retirement benefits</v>
          </cell>
        </row>
        <row r="154">
          <cell r="B154">
            <v>2900000</v>
          </cell>
          <cell r="D154" t="str">
            <v>OthLiab</v>
          </cell>
          <cell r="E154" t="str">
            <v>Other Liabilities</v>
          </cell>
          <cell r="G154" t="str">
            <v>B25BSLO1126</v>
          </cell>
          <cell r="H154" t="str">
            <v>Other Bulk Asset Valuation Reserves</v>
          </cell>
          <cell r="I154" t="str">
            <v>For establishment of required or discretionary bulk asset reserves.  Includes mandatory asset valuation reserves for invested assets.</v>
          </cell>
        </row>
        <row r="155">
          <cell r="B155">
            <v>2910000</v>
          </cell>
          <cell r="D155" t="str">
            <v>OthLiab</v>
          </cell>
          <cell r="E155" t="str">
            <v>Other Liabilities</v>
          </cell>
          <cell r="G155" t="str">
            <v>B25BSLO1128</v>
          </cell>
          <cell r="H155" t="str">
            <v>Stock Dividend Payable</v>
          </cell>
          <cell r="I155" t="str">
            <v xml:space="preserve">Stock dividends payable to parent(s) declared and no yet paid at the end of an accounting period.  </v>
          </cell>
        </row>
        <row r="156">
          <cell r="B156">
            <v>2920000</v>
          </cell>
          <cell r="D156" t="str">
            <v>OthLiab</v>
          </cell>
          <cell r="E156" t="str">
            <v>Other Liabilities</v>
          </cell>
          <cell r="G156" t="str">
            <v>B25BSLO1130</v>
          </cell>
          <cell r="H156" t="str">
            <v>Litigation Reserves</v>
          </cell>
          <cell r="I156" t="str">
            <v>Company estimates of amounts to be settled related to non-claim suits brought against the company.  Claim related suits are to be included with claim reserves</v>
          </cell>
        </row>
        <row r="157">
          <cell r="B157">
            <v>2930000</v>
          </cell>
          <cell r="D157" t="str">
            <v>Reserve</v>
          </cell>
          <cell r="E157" t="str">
            <v>Policy Holder Reserve</v>
          </cell>
          <cell r="G157" t="str">
            <v>B20BSLR1018</v>
          </cell>
          <cell r="H157" t="str">
            <v>Surplus Reserves (appropriated surplus)</v>
          </cell>
          <cell r="I157" t="str">
            <v>Regulatory required reserves established as surplus reserves.</v>
          </cell>
        </row>
        <row r="158">
          <cell r="B158">
            <v>2980000</v>
          </cell>
          <cell r="D158" t="str">
            <v>OthLiab</v>
          </cell>
          <cell r="E158" t="str">
            <v>Other Liabilities</v>
          </cell>
          <cell r="G158" t="str">
            <v>B25BSLO1132</v>
          </cell>
          <cell r="H158" t="str">
            <v>Misc. Liabilities</v>
          </cell>
          <cell r="I158" t="str">
            <v>All other general account liabilities.  Includes debts to main providers, fees payable to BIL.</v>
          </cell>
        </row>
        <row r="159">
          <cell r="B159">
            <v>2990000</v>
          </cell>
          <cell r="D159" t="str">
            <v>Reserve</v>
          </cell>
          <cell r="E159" t="str">
            <v>Policy Holder Reserve</v>
          </cell>
          <cell r="G159" t="str">
            <v>B20BSLR1020</v>
          </cell>
          <cell r="H159" t="str">
            <v>Misc. Reserves</v>
          </cell>
          <cell r="I159" t="str">
            <v>Regulatory required reserves established as additional reserves</v>
          </cell>
        </row>
        <row r="160">
          <cell r="B160">
            <v>3110000</v>
          </cell>
          <cell r="D160" t="str">
            <v>Netinvest</v>
          </cell>
          <cell r="E160" t="str">
            <v>Net Investment Income</v>
          </cell>
          <cell r="G160" t="str">
            <v>I05ISR1060</v>
          </cell>
          <cell r="H160" t="str">
            <v>Interest Income Bank Deposit</v>
          </cell>
          <cell r="I160" t="str">
            <v>Interest income collected on interest bearing cash accounts.  Include amounts accrued at the end of an accounting period.</v>
          </cell>
        </row>
        <row r="161">
          <cell r="B161">
            <v>3211000</v>
          </cell>
          <cell r="D161" t="str">
            <v>Netinvest</v>
          </cell>
          <cell r="E161" t="str">
            <v>Net Investment Income</v>
          </cell>
          <cell r="G161" t="str">
            <v>I05ISR1062</v>
          </cell>
          <cell r="H161" t="str">
            <v>Bond Interest Income</v>
          </cell>
          <cell r="I161" t="str">
            <v>Interest income collected on bonds.  Include amounts accrued at the end of an accounting period</v>
          </cell>
        </row>
        <row r="162">
          <cell r="B162">
            <v>3212000</v>
          </cell>
          <cell r="D162" t="str">
            <v>OthCompInc</v>
          </cell>
          <cell r="E162" t="str">
            <v>Other Comprehensive Income</v>
          </cell>
          <cell r="G162" t="str">
            <v>B48BSEO2150</v>
          </cell>
          <cell r="H162" t="str">
            <v>Bond Mkt/Bk Valuation change</v>
          </cell>
          <cell r="I162" t="str">
            <v>Change in market valuation of bonds.  Credit change indicates increase in market valuation.  Debit entry indicates decline in market value.</v>
          </cell>
        </row>
        <row r="163">
          <cell r="B163">
            <v>3213000</v>
          </cell>
          <cell r="D163" t="str">
            <v>Netinvest</v>
          </cell>
          <cell r="E163" t="str">
            <v>Net Investment Income</v>
          </cell>
          <cell r="G163" t="str">
            <v>I05ISR1064</v>
          </cell>
          <cell r="H163" t="str">
            <v>Bond ST Interest Income</v>
          </cell>
          <cell r="I163" t="str">
            <v>Interest income collected on ST bonds.  Include amounts accrued at the end of an accounting period</v>
          </cell>
        </row>
        <row r="164">
          <cell r="B164">
            <v>3221000</v>
          </cell>
          <cell r="D164" t="str">
            <v>Netinvest</v>
          </cell>
          <cell r="E164" t="str">
            <v>Net Investment Income</v>
          </cell>
          <cell r="G164" t="str">
            <v>I05ISR1070</v>
          </cell>
          <cell r="H164" t="str">
            <v>Common Stock Dividends</v>
          </cell>
          <cell r="I164" t="str">
            <v>Includes dividends collected or accrued at the end of an accounting period.</v>
          </cell>
        </row>
        <row r="165">
          <cell r="B165">
            <v>3222000</v>
          </cell>
          <cell r="D165" t="str">
            <v>OthCompInc</v>
          </cell>
          <cell r="E165" t="str">
            <v>Other Comprehensive Income</v>
          </cell>
          <cell r="G165" t="str">
            <v>I05ISR1072</v>
          </cell>
          <cell r="H165" t="str">
            <v>Common Stock Mkt/Bk Valuation Change</v>
          </cell>
          <cell r="I165" t="str">
            <v>Change in market valuation of Common Stocks.  Credit change indicates increase in market valuation.  Debit entry indicates decline in market value.</v>
          </cell>
        </row>
        <row r="166">
          <cell r="B166">
            <v>3225000</v>
          </cell>
          <cell r="D166" t="str">
            <v>Netinvest</v>
          </cell>
          <cell r="E166" t="str">
            <v>Net Investment Income</v>
          </cell>
          <cell r="G166" t="str">
            <v>I05ISR1074</v>
          </cell>
          <cell r="H166" t="str">
            <v>Common Stock Affiliate Dividend</v>
          </cell>
          <cell r="I166" t="str">
            <v>Includes dividends collected or accrued at the end of an accounting period</v>
          </cell>
        </row>
        <row r="167">
          <cell r="B167">
            <v>3226000</v>
          </cell>
          <cell r="D167" t="str">
            <v>OthCompInc</v>
          </cell>
          <cell r="E167" t="str">
            <v>Other Comprehensive Income</v>
          </cell>
          <cell r="G167" t="str">
            <v>B48BSEO2152</v>
          </cell>
          <cell r="H167" t="str">
            <v>Common Stock Affil Mkt/Bk Valuation Chg.</v>
          </cell>
          <cell r="I167" t="str">
            <v>Change in market valuation of affiliated Common Stocks.  Credit change indicates increase in market valuation.  Debit entry indicates decline in market value.</v>
          </cell>
        </row>
        <row r="168">
          <cell r="B168">
            <v>3227000</v>
          </cell>
          <cell r="D168" t="str">
            <v>Netinvest</v>
          </cell>
          <cell r="E168" t="str">
            <v>Net Investment Income</v>
          </cell>
          <cell r="G168" t="str">
            <v>I05ISR1080</v>
          </cell>
          <cell r="H168" t="str">
            <v>Preferred Stock Dividends</v>
          </cell>
          <cell r="I168" t="str">
            <v>Includes dividends collected or accrued at the end of an accounting period</v>
          </cell>
        </row>
        <row r="169">
          <cell r="B169">
            <v>3228000</v>
          </cell>
          <cell r="D169" t="str">
            <v>OthCompInc</v>
          </cell>
          <cell r="E169" t="str">
            <v>Other Comprehensive Income</v>
          </cell>
          <cell r="G169" t="str">
            <v>B48BSEO2154</v>
          </cell>
          <cell r="H169" t="str">
            <v>Preferred Stock Mkt/Bk Valuation Change</v>
          </cell>
          <cell r="I169" t="str">
            <v>Change in market valuation of Preferred Stocks.  Credit change indicates increase in market valuation.  Debit entry indicates decline in market value.</v>
          </cell>
        </row>
        <row r="170">
          <cell r="B170">
            <v>3231000</v>
          </cell>
          <cell r="D170" t="str">
            <v>Netinvest</v>
          </cell>
          <cell r="E170" t="str">
            <v>Net Investment Income</v>
          </cell>
          <cell r="G170" t="str">
            <v>I05ISR1090</v>
          </cell>
          <cell r="H170" t="str">
            <v>Mortgage Loan Interest Income</v>
          </cell>
          <cell r="I170" t="str">
            <v>Includes interest collected or accrued at the end of an accounting period</v>
          </cell>
        </row>
        <row r="171">
          <cell r="B171">
            <v>3232000</v>
          </cell>
          <cell r="D171" t="str">
            <v>OthCompInc</v>
          </cell>
          <cell r="E171" t="str">
            <v>Other Comprehensive Income</v>
          </cell>
          <cell r="G171" t="str">
            <v>B48BSEO2156</v>
          </cell>
          <cell r="H171" t="str">
            <v>Mortgage Loan Mkt/Bk Valuation Chg.</v>
          </cell>
          <cell r="I171" t="str">
            <v>Change in market valuation of Mortgage Loans..  Debit entry indicates decline in market value.  Generally, no write up of mortgage loan is allowed over book value.</v>
          </cell>
        </row>
        <row r="172">
          <cell r="B172">
            <v>3241000</v>
          </cell>
          <cell r="D172" t="str">
            <v>Netinvest</v>
          </cell>
          <cell r="E172" t="str">
            <v>Net Investment Income</v>
          </cell>
          <cell r="G172" t="str">
            <v>I05ISR1100</v>
          </cell>
          <cell r="H172" t="str">
            <v>Real Estate Income</v>
          </cell>
          <cell r="I172" t="str">
            <v>Includes rental income collected and accrued at the end of an accounting period</v>
          </cell>
        </row>
        <row r="173">
          <cell r="B173">
            <v>3242000</v>
          </cell>
          <cell r="D173" t="str">
            <v>OthCompInc</v>
          </cell>
          <cell r="E173" t="str">
            <v>Other Comprehensive Income</v>
          </cell>
          <cell r="G173" t="str">
            <v>B48BSEO2158</v>
          </cell>
          <cell r="H173" t="str">
            <v>Real Estate Mkt/Bk Valuation Chg.</v>
          </cell>
          <cell r="I173" t="str">
            <v>Change in market valuation of bonds.  Credit change indicates increase in market valuation.  Debit entry indicates decline in market value.</v>
          </cell>
        </row>
        <row r="174">
          <cell r="B174">
            <v>3250000</v>
          </cell>
          <cell r="D174" t="str">
            <v>Netinvest</v>
          </cell>
          <cell r="E174" t="str">
            <v>Net Investment Income</v>
          </cell>
          <cell r="G174" t="str">
            <v>I05ISR1110</v>
          </cell>
          <cell r="H174" t="str">
            <v>Policy Loans Interest Income</v>
          </cell>
          <cell r="I174" t="str">
            <v>Includes interest collected on policy loans or liens or accrued at the end of an accounting period</v>
          </cell>
        </row>
        <row r="175">
          <cell r="B175">
            <v>3260000</v>
          </cell>
          <cell r="D175" t="str">
            <v>Netinvest</v>
          </cell>
          <cell r="E175" t="str">
            <v>Net Investment Income</v>
          </cell>
          <cell r="G175" t="str">
            <v>I05ISR1122</v>
          </cell>
          <cell r="H175" t="str">
            <v>Other Assets Income</v>
          </cell>
          <cell r="I175" t="str">
            <v>All other sources of income from Other invested assets</v>
          </cell>
        </row>
        <row r="176">
          <cell r="B176">
            <v>3262000</v>
          </cell>
          <cell r="D176" t="str">
            <v>OthCompInc</v>
          </cell>
          <cell r="E176" t="str">
            <v>Other Comprehensive Income</v>
          </cell>
          <cell r="H176" t="str">
            <v>Other Mkt/Bk Valuation Chg.</v>
          </cell>
          <cell r="I176" t="str">
            <v>All other sources of income from Other invested assets</v>
          </cell>
        </row>
        <row r="177">
          <cell r="B177">
            <v>3270000</v>
          </cell>
          <cell r="D177" t="str">
            <v>Netinvest</v>
          </cell>
          <cell r="E177" t="str">
            <v>Net Investment Income</v>
          </cell>
          <cell r="G177" t="str">
            <v>I05ISR1120</v>
          </cell>
          <cell r="H177" t="str">
            <v>Derivatives Income</v>
          </cell>
          <cell r="I177" t="str">
            <v>Income related to earnings on derivatives.</v>
          </cell>
        </row>
        <row r="178">
          <cell r="B178">
            <v>3290000</v>
          </cell>
          <cell r="D178" t="str">
            <v>Netinvest</v>
          </cell>
          <cell r="E178" t="str">
            <v>Net Investment Income</v>
          </cell>
          <cell r="G178" t="str">
            <v>I05ISR1124</v>
          </cell>
          <cell r="H178" t="str">
            <v>Miscellaneous Investment Income</v>
          </cell>
          <cell r="I178" t="str">
            <v>Miscellaneous forms of income</v>
          </cell>
        </row>
        <row r="179">
          <cell r="B179">
            <v>3411000</v>
          </cell>
          <cell r="C179" t="str">
            <v>Premium &amp; Deposits</v>
          </cell>
          <cell r="D179" t="str">
            <v>InsPrem</v>
          </cell>
          <cell r="E179" t="str">
            <v>Total Premiums</v>
          </cell>
          <cell r="G179" t="str">
            <v>I03ISR1040</v>
          </cell>
          <cell r="H179" t="str">
            <v>Net Premium FY  Life</v>
          </cell>
          <cell r="I179" t="str">
            <v xml:space="preserve">Premiums collected related to first policy year of Life insurance.  Includes those products with fixed and guaranteed premiums and benefits and consist primarily of limited-payment life, term life insurance and certain annuities with life contingencies.  </v>
          </cell>
        </row>
        <row r="180">
          <cell r="B180">
            <v>3412000</v>
          </cell>
          <cell r="C180" t="str">
            <v>Premium &amp; Deposits</v>
          </cell>
          <cell r="D180" t="str">
            <v>InsPrem</v>
          </cell>
          <cell r="E180" t="str">
            <v>Total Premiums</v>
          </cell>
          <cell r="G180" t="str">
            <v>I03ISR1042</v>
          </cell>
          <cell r="H180" t="str">
            <v xml:space="preserve">Net Premium FY  Health </v>
          </cell>
          <cell r="I180" t="str">
            <v>Premiums collected related to first policy year of Health insurance. Includes those products health, sickness and disability coverages. Premiums are recognized as revenue when earned.</v>
          </cell>
        </row>
        <row r="181">
          <cell r="B181">
            <v>3413000</v>
          </cell>
          <cell r="C181" t="str">
            <v>Premium &amp; Deposits</v>
          </cell>
          <cell r="D181" t="str">
            <v>InsPrem</v>
          </cell>
          <cell r="E181" t="str">
            <v>Total Premiums</v>
          </cell>
          <cell r="G181" t="str">
            <v>I03ISR1044</v>
          </cell>
          <cell r="H181" t="str">
            <v>Net Premium Renewal Life</v>
          </cell>
          <cell r="I181" t="str">
            <v>Premiums collected related to year 2 and greater policy years of Life insurance.  Includes those products with fixed and guaranteed premiums and benefits and consist primarily of limited-payment life, term life insurance and certain annuities with life co</v>
          </cell>
        </row>
        <row r="182">
          <cell r="B182">
            <v>3414000</v>
          </cell>
          <cell r="C182" t="str">
            <v>Premium &amp; Deposits</v>
          </cell>
          <cell r="D182" t="str">
            <v>InsPrem</v>
          </cell>
          <cell r="E182" t="str">
            <v>Total Premiums</v>
          </cell>
          <cell r="G182" t="str">
            <v>I03ISR1046</v>
          </cell>
          <cell r="H182" t="str">
            <v xml:space="preserve">Net Premium Renewal  Health </v>
          </cell>
          <cell r="I182" t="str">
            <v>Premiums collected related to year 2 and greater policy years of Health insurance. Includes those products health, sickness and disability coverages.</v>
          </cell>
        </row>
        <row r="183">
          <cell r="B183">
            <v>3415000</v>
          </cell>
          <cell r="C183" t="str">
            <v>Premium &amp; Deposits</v>
          </cell>
          <cell r="D183" t="str">
            <v>InsPrem</v>
          </cell>
          <cell r="E183" t="str">
            <v>Total Premiums</v>
          </cell>
          <cell r="H183" t="str">
            <v>Net Premium FY  Ceded Life</v>
          </cell>
        </row>
        <row r="184">
          <cell r="B184">
            <v>3416000</v>
          </cell>
          <cell r="C184" t="str">
            <v>Premium &amp; Deposits</v>
          </cell>
          <cell r="D184" t="str">
            <v>InsPrem</v>
          </cell>
          <cell r="E184" t="str">
            <v>Total Premiums</v>
          </cell>
          <cell r="H184" t="str">
            <v>Net Premium FY  Ceded Health</v>
          </cell>
        </row>
        <row r="185">
          <cell r="B185">
            <v>3417000</v>
          </cell>
          <cell r="C185" t="str">
            <v>Premium &amp; Deposits</v>
          </cell>
          <cell r="D185" t="str">
            <v>InsPrem</v>
          </cell>
          <cell r="E185" t="str">
            <v>Total Premiums</v>
          </cell>
          <cell r="H185" t="str">
            <v>Net Premium Renewal Ceded Life</v>
          </cell>
        </row>
        <row r="186">
          <cell r="B186">
            <v>3418000</v>
          </cell>
          <cell r="C186" t="str">
            <v>Premium &amp; Deposits</v>
          </cell>
          <cell r="D186" t="str">
            <v>InsPrem</v>
          </cell>
          <cell r="E186" t="str">
            <v>Total Premiums</v>
          </cell>
          <cell r="H186" t="str">
            <v>Net Premium Renewal Ceded Health</v>
          </cell>
        </row>
        <row r="187">
          <cell r="B187">
            <v>3421000</v>
          </cell>
          <cell r="C187" t="str">
            <v>Premium &amp; Deposits</v>
          </cell>
          <cell r="D187" t="str">
            <v>InsPrem</v>
          </cell>
          <cell r="E187" t="str">
            <v>Total Premiums</v>
          </cell>
          <cell r="G187" t="str">
            <v>I03ISR1048</v>
          </cell>
          <cell r="H187" t="str">
            <v>Premium FY Fixed Savings</v>
          </cell>
          <cell r="I187" t="str">
            <v>First Year Considerations related to the purchase of a guaranteed annuity or annuitization (new contract) of existing annuity deposits in the accumulation phase.</v>
          </cell>
        </row>
        <row r="188">
          <cell r="B188">
            <v>3422000</v>
          </cell>
          <cell r="C188" t="str">
            <v>Premium &amp; Deposits</v>
          </cell>
          <cell r="D188" t="str">
            <v>InsPrem</v>
          </cell>
          <cell r="E188" t="str">
            <v>Total Premiums</v>
          </cell>
          <cell r="G188" t="str">
            <v>I03ISR1050</v>
          </cell>
          <cell r="H188" t="str">
            <v>Premium FY Variable Savings</v>
          </cell>
          <cell r="I188" t="str">
            <v>First Year Considerations related to the purchase of a unit-linked annuity or annuitization (new contract) of existing annuity deposits in the accumulation phase.</v>
          </cell>
        </row>
        <row r="189">
          <cell r="B189">
            <v>3423000</v>
          </cell>
          <cell r="C189" t="str">
            <v>Premium &amp; Deposits</v>
          </cell>
          <cell r="D189" t="str">
            <v>InsPrem</v>
          </cell>
          <cell r="E189" t="str">
            <v>Total Premiums</v>
          </cell>
          <cell r="G189" t="str">
            <v>I03ISR1052</v>
          </cell>
          <cell r="H189" t="str">
            <v>Premium Renewal Fixed Savings</v>
          </cell>
          <cell r="I189" t="str">
            <v>Renewal Considerations related to the purchase of a guaranteed annuity or annuitization (new contract) of existing annuity deposits in the accumulation phase.</v>
          </cell>
        </row>
        <row r="190">
          <cell r="B190">
            <v>3424000</v>
          </cell>
          <cell r="C190" t="str">
            <v>Premium &amp; Deposits</v>
          </cell>
          <cell r="D190" t="str">
            <v>InsPrem</v>
          </cell>
          <cell r="E190" t="str">
            <v>Total Premiums</v>
          </cell>
          <cell r="G190" t="str">
            <v>I03ISR1054</v>
          </cell>
          <cell r="H190" t="str">
            <v>Premium Renewal Variable Savings</v>
          </cell>
          <cell r="I190" t="str">
            <v>Renewal Considerations related to the purchase of a unit-linked annuity or annuitization (new contract) of existing annuity deposits in the accumulation phase.</v>
          </cell>
        </row>
        <row r="191">
          <cell r="B191">
            <v>3430000</v>
          </cell>
          <cell r="C191" t="str">
            <v>Premium &amp; Deposits</v>
          </cell>
          <cell r="D191" t="str">
            <v>MemoRev</v>
          </cell>
          <cell r="E191" t="str">
            <v>Premium &amp; Deposits</v>
          </cell>
          <cell r="G191" t="str">
            <v>I01ISStat1000</v>
          </cell>
          <cell r="H191" t="str">
            <v>Considerations - Savings</v>
          </cell>
          <cell r="I191" t="str">
            <v>Savings products consist of investment products (indiv and group variable and fixed deferred annuities), universal life, variable universal life, corporate owned life, and interest-sensitive life insurance policies.  These revenues are not booked (for GAA</v>
          </cell>
        </row>
        <row r="192">
          <cell r="B192">
            <v>3680000</v>
          </cell>
          <cell r="D192" t="str">
            <v>MortFee</v>
          </cell>
          <cell r="E192" t="str">
            <v>Policy Charges Mortality Fees</v>
          </cell>
          <cell r="G192" t="str">
            <v>I02ISR2010</v>
          </cell>
          <cell r="H192" t="str">
            <v>Policy Charges - Mortality Fees (COI)</v>
          </cell>
          <cell r="I192" t="str">
            <v>Cost of insurance charges deducted from premiums or account balances of Savings products with Life contingencies.</v>
          </cell>
        </row>
        <row r="193">
          <cell r="B193">
            <v>3811000</v>
          </cell>
          <cell r="D193" t="str">
            <v>AdminFee</v>
          </cell>
          <cell r="E193" t="str">
            <v>Policy Charges Administrative Fees</v>
          </cell>
          <cell r="G193" t="str">
            <v>I02ISR2015</v>
          </cell>
          <cell r="H193" t="str">
            <v>Policy Charges - Administration Fees</v>
          </cell>
          <cell r="I193" t="str">
            <v xml:space="preserve">Fees assessed against Savings products as direct charges to the group or individual contract owners.  </v>
          </cell>
        </row>
        <row r="194">
          <cell r="B194">
            <v>3812000</v>
          </cell>
          <cell r="D194" t="str">
            <v>AssetFee</v>
          </cell>
          <cell r="E194" t="str">
            <v>Policy Charges Asset Fees</v>
          </cell>
          <cell r="G194" t="str">
            <v>I02ISR2005</v>
          </cell>
          <cell r="H194" t="str">
            <v>Policy Charges - Asset Fees</v>
          </cell>
          <cell r="I194" t="str">
            <v>Fees deducted daily (aka Actuarial risk fees or M&amp;E) expressed as basis point deductions from unit value calculations.</v>
          </cell>
        </row>
        <row r="195">
          <cell r="B195">
            <v>3813000</v>
          </cell>
          <cell r="D195" t="str">
            <v>OthFee</v>
          </cell>
          <cell r="E195" t="str">
            <v>Policy Charges Other Fees</v>
          </cell>
          <cell r="G195" t="str">
            <v>I02ISR2025</v>
          </cell>
          <cell r="H195" t="str">
            <v>Policy Charges - Front End Load</v>
          </cell>
          <cell r="I195" t="str">
            <v>Fees taken from premiums (front end) to cover commission payments. Includes net enty fees.</v>
          </cell>
        </row>
        <row r="196">
          <cell r="B196">
            <v>3814000</v>
          </cell>
          <cell r="D196" t="str">
            <v>SurrFee</v>
          </cell>
          <cell r="E196" t="str">
            <v>Policy Charges Surrender Fee</v>
          </cell>
          <cell r="G196" t="str">
            <v>I02ISR2020</v>
          </cell>
          <cell r="H196" t="str">
            <v>Policy Charges - Surrender Charges</v>
          </cell>
          <cell r="I196" t="str">
            <v>Fees taken netted from surrender payments based on fee schedules.  Also known as back-end loads.</v>
          </cell>
        </row>
        <row r="197">
          <cell r="B197">
            <v>3815000</v>
          </cell>
          <cell r="D197" t="str">
            <v>OthFee</v>
          </cell>
          <cell r="E197" t="str">
            <v>Policy Charges Other Fees</v>
          </cell>
          <cell r="G197" t="str">
            <v>I02ISR2035</v>
          </cell>
          <cell r="H197" t="str">
            <v>Policy Charges - Other</v>
          </cell>
          <cell r="I197" t="str">
            <v>All other forms of policy charges. Includes switches/transfer fees.</v>
          </cell>
        </row>
        <row r="198">
          <cell r="B198">
            <v>3820000</v>
          </cell>
          <cell r="D198" t="str">
            <v>InsPrem</v>
          </cell>
          <cell r="E198" t="str">
            <v>Total Premiums</v>
          </cell>
          <cell r="H198" t="str">
            <v>Commission Income</v>
          </cell>
          <cell r="I198" t="str">
            <v xml:space="preserve">Commission revenue derived by distribution company from parent </v>
          </cell>
        </row>
        <row r="199">
          <cell r="B199">
            <v>3850000</v>
          </cell>
          <cell r="D199" t="str">
            <v>IncSub</v>
          </cell>
          <cell r="E199" t="str">
            <v>Income From Subsidiary</v>
          </cell>
          <cell r="G199" t="str">
            <v>I08ISR1190</v>
          </cell>
          <cell r="H199" t="str">
            <v>Income From Subsidiary</v>
          </cell>
        </row>
        <row r="200">
          <cell r="B200">
            <v>3850001</v>
          </cell>
          <cell r="D200" t="str">
            <v>IncSub</v>
          </cell>
          <cell r="E200" t="str">
            <v>Income From Subsidiary</v>
          </cell>
          <cell r="G200" t="str">
            <v>I08ISR1190</v>
          </cell>
          <cell r="H200" t="str">
            <v>Income From Subsidiary Lux S.A.</v>
          </cell>
        </row>
        <row r="201">
          <cell r="B201">
            <v>3850002</v>
          </cell>
          <cell r="D201" t="str">
            <v>IncSub</v>
          </cell>
          <cell r="E201" t="str">
            <v>Income From Subsidiary</v>
          </cell>
          <cell r="G201" t="str">
            <v>I08ISR1190</v>
          </cell>
          <cell r="H201" t="str">
            <v>Income From Subsidiary PEL</v>
          </cell>
        </row>
        <row r="202">
          <cell r="B202">
            <v>3850003</v>
          </cell>
          <cell r="D202" t="str">
            <v>IncSub</v>
          </cell>
          <cell r="E202" t="str">
            <v>Income From Subsidiary</v>
          </cell>
          <cell r="G202" t="str">
            <v>I08ISR1190</v>
          </cell>
          <cell r="H202" t="str">
            <v>Income From Subsidiary Brazil Participacoes</v>
          </cell>
        </row>
        <row r="203">
          <cell r="B203">
            <v>3850004</v>
          </cell>
          <cell r="D203" t="str">
            <v>IncSub</v>
          </cell>
          <cell r="E203" t="str">
            <v>Income From Subsidiary</v>
          </cell>
          <cell r="G203" t="str">
            <v>I08ISR1190</v>
          </cell>
          <cell r="H203" t="str">
            <v>Income From Subsidiary Brazil Sequradora</v>
          </cell>
        </row>
        <row r="204">
          <cell r="B204">
            <v>3850005</v>
          </cell>
          <cell r="D204" t="str">
            <v>IncSub</v>
          </cell>
          <cell r="E204" t="str">
            <v>Income From Subsidiary</v>
          </cell>
          <cell r="G204" t="str">
            <v>I08ISR1190</v>
          </cell>
          <cell r="H204" t="str">
            <v>Income From Subsidiary Hong Kong</v>
          </cell>
        </row>
        <row r="205">
          <cell r="B205">
            <v>3850006</v>
          </cell>
          <cell r="D205" t="str">
            <v>IncSub</v>
          </cell>
          <cell r="E205" t="str">
            <v>Income From Subsidiary</v>
          </cell>
          <cell r="G205" t="str">
            <v>I08ISR1190</v>
          </cell>
          <cell r="H205" t="str">
            <v>Income From Subsidiary Shanghai</v>
          </cell>
        </row>
        <row r="206">
          <cell r="B206">
            <v>3850007</v>
          </cell>
          <cell r="D206" t="str">
            <v>IncSub</v>
          </cell>
          <cell r="E206" t="str">
            <v>Income From Subsidiary</v>
          </cell>
          <cell r="G206" t="str">
            <v>I08ISR1190</v>
          </cell>
          <cell r="H206" t="str">
            <v>Income From Subsidiary NW Svcs Zoo</v>
          </cell>
        </row>
        <row r="207">
          <cell r="B207">
            <v>3850008</v>
          </cell>
          <cell r="D207" t="str">
            <v>IncSub</v>
          </cell>
          <cell r="E207" t="str">
            <v>Income From Subsidiary</v>
          </cell>
          <cell r="G207" t="str">
            <v>I08ISR1190</v>
          </cell>
          <cell r="H207" t="str">
            <v>Income From Subsidiary Lux Branch</v>
          </cell>
        </row>
        <row r="208">
          <cell r="B208">
            <v>3850009</v>
          </cell>
          <cell r="D208" t="str">
            <v>IncSub</v>
          </cell>
          <cell r="E208" t="str">
            <v>Income From Subsidiary</v>
          </cell>
          <cell r="G208" t="str">
            <v>I08ISR1190</v>
          </cell>
          <cell r="H208" t="str">
            <v xml:space="preserve">Income From Subsidiary UK </v>
          </cell>
        </row>
        <row r="209">
          <cell r="B209">
            <v>3850010</v>
          </cell>
          <cell r="D209" t="str">
            <v>IncSub</v>
          </cell>
          <cell r="E209" t="str">
            <v>Income From Subsidiary</v>
          </cell>
          <cell r="G209" t="str">
            <v>I08ISR1190</v>
          </cell>
          <cell r="H209" t="str">
            <v>Income From Subsidiary Netherlands</v>
          </cell>
        </row>
        <row r="210">
          <cell r="B210">
            <v>3850011</v>
          </cell>
          <cell r="D210" t="str">
            <v>IncSub</v>
          </cell>
          <cell r="E210" t="str">
            <v>Income From Subsidiary</v>
          </cell>
          <cell r="G210" t="str">
            <v>I08ISR1190</v>
          </cell>
          <cell r="H210" t="str">
            <v>Income From Subsidiary Poland Newco</v>
          </cell>
        </row>
        <row r="211">
          <cell r="B211">
            <v>3850012</v>
          </cell>
          <cell r="D211" t="str">
            <v>IncSub</v>
          </cell>
          <cell r="E211" t="str">
            <v>Income From Subsidiary</v>
          </cell>
          <cell r="G211" t="str">
            <v>I08ISR1190</v>
          </cell>
          <cell r="H211" t="str">
            <v>Income From Subsidiary Poland Distco</v>
          </cell>
        </row>
        <row r="212">
          <cell r="B212">
            <v>3850013</v>
          </cell>
          <cell r="D212" t="str">
            <v>IncSub</v>
          </cell>
          <cell r="E212" t="str">
            <v>Income From Subsidiary</v>
          </cell>
          <cell r="G212" t="str">
            <v>I08ISR1190</v>
          </cell>
          <cell r="H212" t="str">
            <v>Income From Subsidiary Thai Prasit</v>
          </cell>
        </row>
        <row r="213">
          <cell r="B213">
            <v>3850014</v>
          </cell>
          <cell r="D213" t="str">
            <v>IncSub</v>
          </cell>
          <cell r="E213" t="str">
            <v>Income From Subsidiary</v>
          </cell>
          <cell r="G213" t="str">
            <v>I08ISR1190</v>
          </cell>
          <cell r="H213" t="str">
            <v>Income From Subsidiary</v>
          </cell>
        </row>
        <row r="214">
          <cell r="B214">
            <v>3850015</v>
          </cell>
          <cell r="D214" t="str">
            <v>IncSub</v>
          </cell>
          <cell r="E214" t="str">
            <v>Income From Subsidiary</v>
          </cell>
          <cell r="G214" t="str">
            <v>I08ISR1190</v>
          </cell>
          <cell r="H214" t="str">
            <v>Income From Subsidiary Japan</v>
          </cell>
        </row>
        <row r="215">
          <cell r="B215">
            <v>3850016</v>
          </cell>
          <cell r="D215" t="str">
            <v>IncSub</v>
          </cell>
          <cell r="E215" t="str">
            <v>Income From Subsidiary</v>
          </cell>
          <cell r="G215" t="str">
            <v>I08ISR1190</v>
          </cell>
          <cell r="H215" t="str">
            <v>Income From Subsidiary Delco</v>
          </cell>
        </row>
        <row r="216">
          <cell r="B216">
            <v>3850017</v>
          </cell>
          <cell r="D216" t="str">
            <v>IncSub</v>
          </cell>
          <cell r="E216" t="str">
            <v>Income From Subsidiary</v>
          </cell>
          <cell r="G216" t="str">
            <v>I08ISR1190</v>
          </cell>
          <cell r="H216" t="str">
            <v>Income From Subsidiary NGH Finance</v>
          </cell>
        </row>
        <row r="217">
          <cell r="B217">
            <v>3850018</v>
          </cell>
          <cell r="D217" t="str">
            <v>IncSub</v>
          </cell>
          <cell r="E217" t="str">
            <v>Income From Subsidiary</v>
          </cell>
          <cell r="G217" t="str">
            <v>I08ISR1190</v>
          </cell>
          <cell r="H217" t="str">
            <v>Income From Subsidiary Poland Pension</v>
          </cell>
        </row>
        <row r="218">
          <cell r="B218">
            <v>3850019</v>
          </cell>
          <cell r="D218" t="str">
            <v>IncSub</v>
          </cell>
          <cell r="E218" t="str">
            <v>Income From Subsidiary</v>
          </cell>
          <cell r="G218" t="str">
            <v>I08ISR1190</v>
          </cell>
          <cell r="H218" t="str">
            <v>Income From Subsidiary NGH, Inc.</v>
          </cell>
        </row>
        <row r="219">
          <cell r="B219">
            <v>3900000</v>
          </cell>
          <cell r="D219" t="str">
            <v>OthInc</v>
          </cell>
          <cell r="E219" t="str">
            <v>Miscellaneous Income</v>
          </cell>
          <cell r="G219" t="str">
            <v>I10ISR1200</v>
          </cell>
          <cell r="H219" t="str">
            <v>Miscellaneous Income</v>
          </cell>
          <cell r="I219" t="str">
            <v>Miscellaneous</v>
          </cell>
        </row>
        <row r="220">
          <cell r="B220">
            <v>4011000</v>
          </cell>
          <cell r="D220" t="str">
            <v>InsExp</v>
          </cell>
          <cell r="E220" t="str">
            <v>Other Insurance Expense</v>
          </cell>
          <cell r="G220" t="str">
            <v>I25ISBE1020</v>
          </cell>
          <cell r="H220" t="str">
            <v>Change in Policy Reserves - NAR</v>
          </cell>
          <cell r="I220" t="str">
            <v>Change in Life policy reserves for the period</v>
          </cell>
        </row>
        <row r="221">
          <cell r="B221">
            <v>4012000</v>
          </cell>
          <cell r="D221" t="str">
            <v>InsExp</v>
          </cell>
          <cell r="E221" t="str">
            <v>Other Insurance Expense</v>
          </cell>
          <cell r="G221" t="str">
            <v>I25ISBE1022</v>
          </cell>
          <cell r="H221" t="str">
            <v>Change in Policy Reserves - Variable</v>
          </cell>
          <cell r="I221" t="str">
            <v>Change in contract values of guaranteed products</v>
          </cell>
        </row>
        <row r="222">
          <cell r="B222">
            <v>4013000</v>
          </cell>
          <cell r="D222" t="str">
            <v>InsExp</v>
          </cell>
          <cell r="E222" t="str">
            <v>Other Insurance Expense</v>
          </cell>
          <cell r="H222" t="str">
            <v>Change in Unearned Premium Reserve</v>
          </cell>
          <cell r="I222" t="str">
            <v>Change in Unearned Premium Reserves</v>
          </cell>
        </row>
        <row r="223">
          <cell r="B223">
            <v>4014000</v>
          </cell>
          <cell r="D223" t="str">
            <v>InsExp</v>
          </cell>
          <cell r="E223" t="str">
            <v>Other Insurance Expense</v>
          </cell>
          <cell r="G223" t="str">
            <v>I25ISBE1024</v>
          </cell>
          <cell r="H223" t="str">
            <v>Change in Experience Rating Reserves</v>
          </cell>
          <cell r="I223" t="str">
            <v>Change in reserves held on Group policies for  return of premiums based on experince of the group.</v>
          </cell>
        </row>
        <row r="224">
          <cell r="B224">
            <v>4015000</v>
          </cell>
          <cell r="D224" t="str">
            <v>InsExp</v>
          </cell>
          <cell r="E224" t="str">
            <v>Other Insurance Expense</v>
          </cell>
          <cell r="G224" t="str">
            <v>I25ISBE1026</v>
          </cell>
          <cell r="H224" t="str">
            <v>Change in Claim Reserves</v>
          </cell>
          <cell r="I224" t="str">
            <v xml:space="preserve">Change in pending claim reserves.  </v>
          </cell>
        </row>
        <row r="225">
          <cell r="B225">
            <v>4016000</v>
          </cell>
          <cell r="D225" t="str">
            <v>InsExp</v>
          </cell>
          <cell r="E225" t="str">
            <v>Other Insurance Expense</v>
          </cell>
          <cell r="H225" t="str">
            <v>Policy Benefits Pending</v>
          </cell>
        </row>
        <row r="226">
          <cell r="B226">
            <v>4017000</v>
          </cell>
          <cell r="D226" t="str">
            <v>InsExp</v>
          </cell>
          <cell r="E226" t="str">
            <v>Other Insurance Expense</v>
          </cell>
          <cell r="H226" t="str">
            <v>Change in Unearned Premium Reserve - Ceded</v>
          </cell>
          <cell r="I226" t="str">
            <v>Change in Unearned Premium Reserves Ceded</v>
          </cell>
        </row>
        <row r="227">
          <cell r="B227">
            <v>4019000</v>
          </cell>
          <cell r="D227" t="str">
            <v>InsExp</v>
          </cell>
          <cell r="E227" t="str">
            <v>Other Insurance Expense</v>
          </cell>
          <cell r="G227" t="str">
            <v>I25ISBE1028</v>
          </cell>
          <cell r="H227" t="str">
            <v>Change in Reserve Valuation</v>
          </cell>
          <cell r="I227" t="str">
            <v>Change in regulator required reserve valuations.</v>
          </cell>
        </row>
        <row r="228">
          <cell r="B228">
            <v>4211000</v>
          </cell>
          <cell r="D228" t="str">
            <v>Netinvest</v>
          </cell>
          <cell r="E228" t="str">
            <v>Net Investment Income</v>
          </cell>
          <cell r="G228" t="str">
            <v>I05ISR1130</v>
          </cell>
          <cell r="H228" t="str">
            <v>Bonds Amortization of Premium</v>
          </cell>
          <cell r="I228" t="str">
            <v>Amortization of premium paid on purchase of Bonds</v>
          </cell>
        </row>
        <row r="229">
          <cell r="B229">
            <v>4241000</v>
          </cell>
          <cell r="D229" t="str">
            <v>Netinvest</v>
          </cell>
          <cell r="E229" t="str">
            <v>Net Investment Income</v>
          </cell>
          <cell r="G229" t="str">
            <v>I05ISR1132</v>
          </cell>
          <cell r="H229" t="str">
            <v>Real Estate Depreciation</v>
          </cell>
          <cell r="I229" t="str">
            <v>Depreciation calculated according to local tax standards</v>
          </cell>
        </row>
        <row r="230">
          <cell r="B230">
            <v>4250000</v>
          </cell>
          <cell r="D230" t="str">
            <v>Netinvest</v>
          </cell>
          <cell r="E230" t="str">
            <v>Net Investment Income</v>
          </cell>
          <cell r="G230" t="str">
            <v>I05ISR1134</v>
          </cell>
          <cell r="H230" t="str">
            <v>Policy Loan Interest Expense</v>
          </cell>
          <cell r="I230" t="str">
            <v>Interest credited on policy loans outstanding.  For life contracts, this is reflected in policy reserve.  However, for amounts transferred from unit-linked contracts to the general accounts of the company, this represent interest on the collateral.</v>
          </cell>
        </row>
        <row r="231">
          <cell r="B231">
            <v>4290000</v>
          </cell>
          <cell r="D231" t="str">
            <v>Netinvest</v>
          </cell>
          <cell r="E231" t="str">
            <v>Net Investment Income</v>
          </cell>
          <cell r="G231" t="str">
            <v>I05ISR1136</v>
          </cell>
          <cell r="H231" t="str">
            <v>Misc. Investment Expense</v>
          </cell>
          <cell r="I231" t="str">
            <v>Other interest expense</v>
          </cell>
        </row>
        <row r="232">
          <cell r="B232">
            <v>4450000</v>
          </cell>
          <cell r="D232" t="str">
            <v>InsExp</v>
          </cell>
          <cell r="E232" t="str">
            <v>Other Insurance Expense</v>
          </cell>
          <cell r="G232" t="str">
            <v>I25ISBE1030</v>
          </cell>
          <cell r="H232" t="str">
            <v>Change in Unearned Premium Reserve</v>
          </cell>
          <cell r="I232" t="str">
            <v>Change in Unearned Premium Reserve</v>
          </cell>
        </row>
        <row r="233">
          <cell r="B233">
            <v>4511000</v>
          </cell>
          <cell r="D233" t="str">
            <v>Comm</v>
          </cell>
          <cell r="E233" t="str">
            <v>Commission</v>
          </cell>
          <cell r="G233" t="str">
            <v>I30ISBE1060</v>
          </cell>
          <cell r="H233" t="str">
            <v>Commissions FY Life</v>
          </cell>
          <cell r="I233" t="str">
            <v>Commissions paid or accrued on FY Life Premiums</v>
          </cell>
        </row>
        <row r="234">
          <cell r="B234">
            <v>4512000</v>
          </cell>
          <cell r="D234" t="str">
            <v>Comm</v>
          </cell>
          <cell r="E234" t="str">
            <v>Commission</v>
          </cell>
          <cell r="G234" t="str">
            <v>I30ISBE1062</v>
          </cell>
          <cell r="H234" t="str">
            <v xml:space="preserve">Commissions FY Health </v>
          </cell>
          <cell r="I234" t="str">
            <v>Commissions paid or accrued on FY Health Premiums</v>
          </cell>
        </row>
        <row r="235">
          <cell r="B235">
            <v>4513000</v>
          </cell>
          <cell r="D235" t="str">
            <v>Comm</v>
          </cell>
          <cell r="E235" t="str">
            <v>Commission</v>
          </cell>
          <cell r="G235" t="str">
            <v>I30ISBE1064</v>
          </cell>
          <cell r="H235" t="str">
            <v>Commissions Renewal Life</v>
          </cell>
          <cell r="I235" t="str">
            <v>Commissions paid or accrued on Renewal Life Premiums</v>
          </cell>
        </row>
        <row r="236">
          <cell r="B236">
            <v>4514000</v>
          </cell>
          <cell r="D236" t="str">
            <v>Comm</v>
          </cell>
          <cell r="E236" t="str">
            <v>Commission</v>
          </cell>
          <cell r="G236" t="str">
            <v>I30ISBE1066</v>
          </cell>
          <cell r="H236" t="str">
            <v>Commissions Renewal Health</v>
          </cell>
          <cell r="I236" t="str">
            <v>Commissions paid or accrued on Renewal Health Premiums</v>
          </cell>
        </row>
        <row r="237">
          <cell r="B237">
            <v>4515000</v>
          </cell>
          <cell r="D237" t="str">
            <v>Comm</v>
          </cell>
          <cell r="E237" t="str">
            <v>Commission</v>
          </cell>
          <cell r="H237" t="str">
            <v>Commissions FY Life Ceded</v>
          </cell>
        </row>
        <row r="238">
          <cell r="B238">
            <v>4516000</v>
          </cell>
          <cell r="D238" t="str">
            <v>Comm</v>
          </cell>
          <cell r="E238" t="str">
            <v>Commission</v>
          </cell>
          <cell r="H238" t="str">
            <v>Commissions FY Health Ceded</v>
          </cell>
        </row>
        <row r="239">
          <cell r="B239">
            <v>4517000</v>
          </cell>
          <cell r="D239" t="str">
            <v>Comm</v>
          </cell>
          <cell r="E239" t="str">
            <v>Commission</v>
          </cell>
          <cell r="H239" t="str">
            <v>Commissions Renewal Life Ceded</v>
          </cell>
        </row>
        <row r="240">
          <cell r="B240">
            <v>4518000</v>
          </cell>
          <cell r="D240" t="str">
            <v>Comm</v>
          </cell>
          <cell r="E240" t="str">
            <v>Commission</v>
          </cell>
          <cell r="H240" t="str">
            <v>Commissions Renewal Health Ceded</v>
          </cell>
        </row>
        <row r="241">
          <cell r="B241">
            <v>4521000</v>
          </cell>
          <cell r="D241" t="str">
            <v>Comm</v>
          </cell>
          <cell r="E241" t="str">
            <v>Commission</v>
          </cell>
          <cell r="G241" t="str">
            <v>I30ISBE1068</v>
          </cell>
          <cell r="H241" t="str">
            <v>Commission FY Savings</v>
          </cell>
          <cell r="I241" t="str">
            <v>Commissions paid on first year considerations</v>
          </cell>
        </row>
        <row r="242">
          <cell r="B242">
            <v>4522000</v>
          </cell>
          <cell r="D242" t="str">
            <v>Comm</v>
          </cell>
          <cell r="E242" t="str">
            <v>Commission</v>
          </cell>
          <cell r="G242" t="str">
            <v>I30ISBE1070</v>
          </cell>
          <cell r="H242" t="str">
            <v>Commission Renewal Savings</v>
          </cell>
          <cell r="I242" t="str">
            <v>Commissions paid on renewal considerations</v>
          </cell>
        </row>
        <row r="243">
          <cell r="B243">
            <v>4523000</v>
          </cell>
          <cell r="D243" t="str">
            <v>Comm</v>
          </cell>
          <cell r="E243" t="str">
            <v>Commission</v>
          </cell>
          <cell r="G243" t="str">
            <v>I30ISBE1072</v>
          </cell>
          <cell r="H243" t="str">
            <v>Commission Asset Based</v>
          </cell>
          <cell r="I243" t="str">
            <v>Commissions paid on asset based savings</v>
          </cell>
        </row>
        <row r="244">
          <cell r="B244">
            <v>4524000</v>
          </cell>
          <cell r="D244" t="str">
            <v>Comm</v>
          </cell>
          <cell r="E244" t="str">
            <v>Commission</v>
          </cell>
          <cell r="G244" t="str">
            <v>I30ISBE1074</v>
          </cell>
          <cell r="H244" t="str">
            <v>Commission Production Based</v>
          </cell>
          <cell r="I244" t="str">
            <v>Commissions paid on production (savings)</v>
          </cell>
        </row>
        <row r="245">
          <cell r="B245">
            <v>4601000</v>
          </cell>
          <cell r="D245" t="str">
            <v>DacAmort</v>
          </cell>
          <cell r="E245" t="str">
            <v>Net Deferred Acquisition Cost</v>
          </cell>
          <cell r="G245" t="str">
            <v>I35ISBE1090</v>
          </cell>
          <cell r="H245" t="str">
            <v>DAC Amortization</v>
          </cell>
          <cell r="I245" t="str">
            <v>Amortization of DAC Asset (see account 160000)</v>
          </cell>
        </row>
        <row r="246">
          <cell r="B246">
            <v>4602000</v>
          </cell>
          <cell r="D246" t="str">
            <v>DacAmort</v>
          </cell>
          <cell r="E246" t="str">
            <v>Net Deferred Acquisition Cost</v>
          </cell>
          <cell r="G246" t="str">
            <v>I35ISBE1092</v>
          </cell>
          <cell r="H246" t="str">
            <v>DAC Capitalization</v>
          </cell>
          <cell r="I246" t="str">
            <v>Capitalization of current year acquisition costs (acct 160000)</v>
          </cell>
        </row>
        <row r="247">
          <cell r="B247">
            <v>4604000</v>
          </cell>
          <cell r="D247" t="str">
            <v>VobaAmort</v>
          </cell>
          <cell r="E247" t="str">
            <v>Value of Business Acquired</v>
          </cell>
          <cell r="G247" t="str">
            <v>I50IISO1025</v>
          </cell>
          <cell r="H247" t="str">
            <v>Value of Business Acquired</v>
          </cell>
          <cell r="I247" t="str">
            <v>Value of Business Acquired</v>
          </cell>
        </row>
        <row r="248">
          <cell r="B248">
            <v>4605000</v>
          </cell>
          <cell r="D248" t="str">
            <v>GoodAmort</v>
          </cell>
          <cell r="E248" t="str">
            <v>Goodwill Amortization</v>
          </cell>
          <cell r="G248" t="str">
            <v>I80ISO1040</v>
          </cell>
          <cell r="H248" t="str">
            <v>Goodwill Amortization</v>
          </cell>
          <cell r="I248" t="str">
            <v>Amortization of Goodwill related to acquisitions</v>
          </cell>
        </row>
        <row r="249">
          <cell r="B249">
            <v>4606000</v>
          </cell>
          <cell r="D249" t="str">
            <v>GoodAmort</v>
          </cell>
          <cell r="E249" t="str">
            <v>Goodwill Amortization</v>
          </cell>
          <cell r="H249" t="str">
            <v>Intang Amort</v>
          </cell>
        </row>
        <row r="250">
          <cell r="B250">
            <v>4651000</v>
          </cell>
          <cell r="D250" t="str">
            <v>FedTax</v>
          </cell>
          <cell r="E250" t="str">
            <v>Income Tax</v>
          </cell>
          <cell r="G250" t="str">
            <v>I90ISF1020</v>
          </cell>
          <cell r="H250" t="str">
            <v>Deferred Federal Tax Expense</v>
          </cell>
          <cell r="I250" t="str">
            <v>Expense portion of deferred tax liability.</v>
          </cell>
        </row>
        <row r="251">
          <cell r="B251">
            <v>4652000</v>
          </cell>
          <cell r="D251" t="str">
            <v>FedTax</v>
          </cell>
          <cell r="E251" t="str">
            <v>Income Tax</v>
          </cell>
          <cell r="G251" t="str">
            <v>I90ISF1025</v>
          </cell>
          <cell r="H251" t="str">
            <v>Deferred Federal Cap Gain Tax Expense</v>
          </cell>
          <cell r="I251" t="str">
            <v>Expense portion of deferred capital gain tax liability</v>
          </cell>
        </row>
        <row r="252">
          <cell r="B252">
            <v>4660000</v>
          </cell>
          <cell r="D252" t="str">
            <v>IntCrdt</v>
          </cell>
          <cell r="E252" t="str">
            <v>Interest Credited</v>
          </cell>
          <cell r="G252" t="str">
            <v>I20ISBE1005</v>
          </cell>
          <cell r="H252" t="str">
            <v>Interest Credited to Policy Holder</v>
          </cell>
          <cell r="I252" t="str">
            <v>Interest credited to participants accounts on Savings type products.</v>
          </cell>
        </row>
        <row r="253">
          <cell r="B253">
            <v>4710000</v>
          </cell>
          <cell r="D253" t="str">
            <v>PolDiv</v>
          </cell>
          <cell r="E253" t="str">
            <v>Policyholder Dividends</v>
          </cell>
          <cell r="G253" t="str">
            <v>I21ISBE1010</v>
          </cell>
          <cell r="H253" t="str">
            <v>PH Dividends Credited</v>
          </cell>
          <cell r="I253" t="str">
            <v>PH Dividends paid to policyholders.  Include cash dividends, dividend accumulations, and purchase of term or paid up additions</v>
          </cell>
        </row>
        <row r="254">
          <cell r="B254">
            <v>4721000</v>
          </cell>
          <cell r="D254" t="str">
            <v>InsExp</v>
          </cell>
          <cell r="E254" t="str">
            <v>Other Insurance Expense</v>
          </cell>
          <cell r="G254" t="str">
            <v>I25ISBE1032</v>
          </cell>
          <cell r="H254" t="str">
            <v>Life Claims</v>
          </cell>
          <cell r="I254" t="str">
            <v>Payment of claims associated with all Life insurance policies.  Normally policyholder reserve is released simultaneously and only the NAR impacts the P&amp;L</v>
          </cell>
        </row>
        <row r="255">
          <cell r="B255">
            <v>4722000</v>
          </cell>
          <cell r="D255" t="str">
            <v>MemoBen</v>
          </cell>
          <cell r="E255" t="str">
            <v>Not Mapped</v>
          </cell>
          <cell r="G255" t="str">
            <v>IS</v>
          </cell>
          <cell r="H255" t="str">
            <v>Annuity Benefits</v>
          </cell>
          <cell r="I255" t="str">
            <v>Include all benefits and surrenders associated with Savings style products.</v>
          </cell>
        </row>
        <row r="256">
          <cell r="B256">
            <v>4723000</v>
          </cell>
          <cell r="D256" t="str">
            <v>InsExp</v>
          </cell>
          <cell r="E256" t="str">
            <v>Other Insurance Expense</v>
          </cell>
          <cell r="G256" t="str">
            <v>I25ISBE1034</v>
          </cell>
          <cell r="H256" t="str">
            <v>Health Claims</v>
          </cell>
          <cell r="I256" t="str">
            <v>Include all claim payments or claim settlements (including interest) associated with the payment of Health benefits.</v>
          </cell>
        </row>
        <row r="257">
          <cell r="B257">
            <v>4725000</v>
          </cell>
          <cell r="D257" t="str">
            <v>InsExp</v>
          </cell>
          <cell r="E257" t="str">
            <v>Other Insurance Expense</v>
          </cell>
          <cell r="H257" t="str">
            <v>Life Claims Ceded</v>
          </cell>
        </row>
        <row r="258">
          <cell r="B258">
            <v>4726000</v>
          </cell>
          <cell r="D258" t="str">
            <v>InsExp</v>
          </cell>
          <cell r="E258" t="str">
            <v>Other Insurance Expense</v>
          </cell>
          <cell r="H258" t="str">
            <v>Health Claims Ceded</v>
          </cell>
        </row>
        <row r="259">
          <cell r="B259">
            <v>4727000</v>
          </cell>
          <cell r="D259" t="str">
            <v>InsExp</v>
          </cell>
          <cell r="E259" t="str">
            <v>Other Insurance Expense</v>
          </cell>
          <cell r="H259" t="str">
            <v>Claims Service Cost</v>
          </cell>
          <cell r="I259" t="str">
            <v>Cost of providing additional policy benefits, e.g. funeral service, call center, 2nd opinion</v>
          </cell>
        </row>
        <row r="260">
          <cell r="B260">
            <v>4730000</v>
          </cell>
          <cell r="D260" t="str">
            <v>InsExp</v>
          </cell>
          <cell r="E260" t="str">
            <v>Other Insurance Expense</v>
          </cell>
          <cell r="G260" t="str">
            <v>I25ISBE1036</v>
          </cell>
          <cell r="H260" t="str">
            <v>Surrenders</v>
          </cell>
          <cell r="I260" t="str">
            <v>Include all surrenders associated with repayent of cash surrender values on Life insurance (mortality) if withdrawn prior to maturity.</v>
          </cell>
        </row>
        <row r="261">
          <cell r="B261">
            <v>4750000</v>
          </cell>
          <cell r="D261" t="str">
            <v>MemoBen</v>
          </cell>
          <cell r="E261" t="str">
            <v>Not Mapped</v>
          </cell>
          <cell r="G261" t="str">
            <v>IS</v>
          </cell>
          <cell r="H261" t="str">
            <v>Refunds (Free looks/cancellations)</v>
          </cell>
          <cell r="I261" t="str">
            <v>Include return of considerations on savings style products with free look or cancellation provisions.</v>
          </cell>
        </row>
        <row r="262">
          <cell r="B262">
            <v>4790000</v>
          </cell>
          <cell r="D262" t="str">
            <v>PolDiv</v>
          </cell>
          <cell r="E262" t="str">
            <v>Policyholder Dividends</v>
          </cell>
          <cell r="G262" t="str">
            <v>I21ISBE1012</v>
          </cell>
          <cell r="H262" t="str">
            <v>Experience Refund Credit Paid</v>
          </cell>
          <cell r="I262" t="str">
            <v>Experience refunds credited or paid to participants.</v>
          </cell>
        </row>
        <row r="263">
          <cell r="B263">
            <v>4840000</v>
          </cell>
          <cell r="D263" t="str">
            <v>InsExp</v>
          </cell>
          <cell r="E263" t="str">
            <v>Other Insurance Expense</v>
          </cell>
          <cell r="G263" t="str">
            <v>I25ISBE1038</v>
          </cell>
          <cell r="H263" t="str">
            <v>Transfer to Separate Account</v>
          </cell>
          <cell r="I263" t="str">
            <v>Not used currently</v>
          </cell>
        </row>
        <row r="264">
          <cell r="B264">
            <v>4903000</v>
          </cell>
          <cell r="D264" t="str">
            <v>InsExp</v>
          </cell>
          <cell r="E264" t="str">
            <v>Other Insurance Expense</v>
          </cell>
          <cell r="G264" t="str">
            <v>I25ISBE1040</v>
          </cell>
          <cell r="H264" t="str">
            <v>Surplus Charges</v>
          </cell>
          <cell r="I264" t="str">
            <v>Any direct charges to surplus possibly as a result of prior year adjustments.</v>
          </cell>
        </row>
        <row r="265">
          <cell r="B265">
            <v>4920000</v>
          </cell>
          <cell r="D265" t="str">
            <v>Admin</v>
          </cell>
          <cell r="E265" t="str">
            <v>Administrative Expense</v>
          </cell>
          <cell r="F265" t="str">
            <v>Equipment &amp; Depreciation</v>
          </cell>
          <cell r="G265" t="str">
            <v>I40ISBE1100</v>
          </cell>
          <cell r="H265" t="str">
            <v>Deferred Software Accum Amortization</v>
          </cell>
          <cell r="I265" t="str">
            <v>Amortization of GBS costs, according to SOP 98-3.</v>
          </cell>
        </row>
        <row r="266">
          <cell r="B266">
            <v>4930000</v>
          </cell>
          <cell r="D266" t="str">
            <v>InsExp</v>
          </cell>
          <cell r="E266" t="str">
            <v>Other Insurance Expense</v>
          </cell>
          <cell r="G266" t="str">
            <v>I25ISBE1042</v>
          </cell>
          <cell r="H266" t="str">
            <v>Change in Surplus Reserves</v>
          </cell>
          <cell r="I266" t="str">
            <v>See reserve account 2930000</v>
          </cell>
        </row>
        <row r="267">
          <cell r="B267">
            <v>4990000</v>
          </cell>
          <cell r="D267" t="str">
            <v>InsExp</v>
          </cell>
          <cell r="E267" t="str">
            <v>Other Insurance Expense</v>
          </cell>
          <cell r="G267" t="str">
            <v>I25ISBE1044</v>
          </cell>
          <cell r="H267" t="str">
            <v>Change in Misc. Reserves</v>
          </cell>
          <cell r="I267" t="str">
            <v>#N/A   (change in miscellaneous reserve claims)</v>
          </cell>
        </row>
        <row r="268">
          <cell r="B268">
            <v>5210000</v>
          </cell>
          <cell r="D268" t="str">
            <v>RealGainLoss</v>
          </cell>
          <cell r="E268" t="str">
            <v>Realized Gain or (Loss) on Investments</v>
          </cell>
          <cell r="G268" t="str">
            <v>I06ISR1150</v>
          </cell>
          <cell r="H268" t="str">
            <v>Bonds Gain on Sale</v>
          </cell>
          <cell r="I268" t="str">
            <v>Realized gain on the sale of Bonds</v>
          </cell>
        </row>
        <row r="269">
          <cell r="B269">
            <v>5221000</v>
          </cell>
          <cell r="D269" t="str">
            <v>RealGainLoss</v>
          </cell>
          <cell r="E269" t="str">
            <v>Realized Gain or (Loss) on Investments</v>
          </cell>
          <cell r="G269" t="str">
            <v>I06ISR1152</v>
          </cell>
          <cell r="H269" t="str">
            <v>Common Stock Gain on Sale</v>
          </cell>
          <cell r="I269" t="str">
            <v>Realized gain on the sale of Common Stocks</v>
          </cell>
        </row>
        <row r="270">
          <cell r="B270">
            <v>5222000</v>
          </cell>
          <cell r="D270" t="str">
            <v>RealGainLoss</v>
          </cell>
          <cell r="E270" t="str">
            <v>Realized Gain or (Loss) on Investments</v>
          </cell>
          <cell r="G270" t="str">
            <v>I06ISR1154</v>
          </cell>
          <cell r="H270" t="str">
            <v>Preferred Stock Gain on Sale</v>
          </cell>
          <cell r="I270" t="str">
            <v>Realized gain on the sale of Preferred Stock</v>
          </cell>
        </row>
        <row r="271">
          <cell r="B271">
            <v>5230000</v>
          </cell>
          <cell r="D271" t="str">
            <v>RealGainLoss</v>
          </cell>
          <cell r="E271" t="str">
            <v>Realized Gain or (Loss) on Investments</v>
          </cell>
          <cell r="G271" t="str">
            <v>I06ISR1156</v>
          </cell>
          <cell r="H271" t="str">
            <v>Mortgage Loan Gain on Sale</v>
          </cell>
          <cell r="I271" t="str">
            <v>Realized gain on the sale of Mortgage Loan</v>
          </cell>
        </row>
        <row r="272">
          <cell r="B272">
            <v>5240000</v>
          </cell>
          <cell r="D272" t="str">
            <v>RealGainLoss</v>
          </cell>
          <cell r="E272" t="str">
            <v>Realized Gain or (Loss) on Investments</v>
          </cell>
          <cell r="G272" t="str">
            <v>I06ISR1158</v>
          </cell>
          <cell r="H272" t="str">
            <v>Real Estate Gain on Sale</v>
          </cell>
          <cell r="I272" t="str">
            <v>Realized gain on the sale of Real Estate</v>
          </cell>
        </row>
        <row r="273">
          <cell r="B273">
            <v>5260000</v>
          </cell>
          <cell r="D273" t="str">
            <v>RealGainLoss</v>
          </cell>
          <cell r="E273" t="str">
            <v>Realized Gain or (Loss) on Investments</v>
          </cell>
          <cell r="G273" t="str">
            <v>I06ISR1160</v>
          </cell>
          <cell r="H273" t="str">
            <v>Other Assets Gain on Sale</v>
          </cell>
          <cell r="I273" t="str">
            <v>Realized gain on the sale of Other Assets</v>
          </cell>
        </row>
        <row r="274">
          <cell r="B274">
            <v>5270000</v>
          </cell>
          <cell r="D274" t="str">
            <v>RealGainLoss</v>
          </cell>
          <cell r="E274" t="str">
            <v>Realized Gain or (Loss) on Investments</v>
          </cell>
          <cell r="G274" t="str">
            <v>I06ISR1162</v>
          </cell>
          <cell r="H274" t="str">
            <v>Derivatives Gain on Sale</v>
          </cell>
          <cell r="I274" t="str">
            <v>Realized gain on the sale of Derivatives</v>
          </cell>
        </row>
        <row r="275">
          <cell r="B275">
            <v>5410000</v>
          </cell>
          <cell r="D275" t="str">
            <v>RealGainLoss</v>
          </cell>
          <cell r="E275" t="str">
            <v>Realized Gain or (Loss) on Investments</v>
          </cell>
          <cell r="G275" t="str">
            <v>I06ISR1164</v>
          </cell>
          <cell r="H275" t="str">
            <v>Bonds Loss on Sale</v>
          </cell>
          <cell r="I275" t="str">
            <v>Realized loss on the sale of Bonds</v>
          </cell>
        </row>
        <row r="276">
          <cell r="B276">
            <v>5421000</v>
          </cell>
          <cell r="D276" t="str">
            <v>RealGainLoss</v>
          </cell>
          <cell r="E276" t="str">
            <v>Realized Gain or (Loss) on Investments</v>
          </cell>
          <cell r="G276" t="str">
            <v>I06ISR1166</v>
          </cell>
          <cell r="H276" t="str">
            <v>Common Stock Loss on Sale</v>
          </cell>
          <cell r="I276" t="str">
            <v>Realized loss on the sale of Common Stocks</v>
          </cell>
        </row>
        <row r="277">
          <cell r="B277">
            <v>5422000</v>
          </cell>
          <cell r="D277" t="str">
            <v>RealGainLoss</v>
          </cell>
          <cell r="E277" t="str">
            <v>Realized Gain or (Loss) on Investments</v>
          </cell>
          <cell r="G277" t="str">
            <v>I06ISR1168</v>
          </cell>
          <cell r="H277" t="str">
            <v>Preferred Stock Loss on Sale</v>
          </cell>
          <cell r="I277" t="str">
            <v>Realized loss on the sale of Preferred Stock</v>
          </cell>
        </row>
        <row r="278">
          <cell r="B278">
            <v>5430000</v>
          </cell>
          <cell r="D278" t="str">
            <v>RealGainLoss</v>
          </cell>
          <cell r="E278" t="str">
            <v>Realized Gain or (Loss) on Investments</v>
          </cell>
          <cell r="G278" t="str">
            <v>I06ISR1170</v>
          </cell>
          <cell r="H278" t="str">
            <v>Mortgage Loan Loss on Sale</v>
          </cell>
          <cell r="I278" t="str">
            <v>Realized loss on the sale of Mortgage Loan</v>
          </cell>
        </row>
        <row r="279">
          <cell r="B279">
            <v>5440000</v>
          </cell>
          <cell r="D279" t="str">
            <v>RealGainLoss</v>
          </cell>
          <cell r="E279" t="str">
            <v>Realized Gain or (Loss) on Investments</v>
          </cell>
          <cell r="G279" t="str">
            <v>I06ISR1172</v>
          </cell>
          <cell r="H279" t="str">
            <v>Real Estate Loss on Sale</v>
          </cell>
          <cell r="I279" t="str">
            <v>Realized loss on the sale of Real Estate</v>
          </cell>
        </row>
        <row r="280">
          <cell r="B280">
            <v>5460000</v>
          </cell>
          <cell r="D280" t="str">
            <v>RealGainLoss</v>
          </cell>
          <cell r="E280" t="str">
            <v>Realized Gain or (Loss) on Investments</v>
          </cell>
          <cell r="G280" t="str">
            <v>I06ISR1174</v>
          </cell>
          <cell r="H280" t="str">
            <v>Other Assets Loss on Sale</v>
          </cell>
          <cell r="I280" t="str">
            <v>Realized loss on the sale of Other Invesetment Assets</v>
          </cell>
        </row>
        <row r="281">
          <cell r="B281">
            <v>5470000</v>
          </cell>
          <cell r="D281" t="str">
            <v>RealGainLoss</v>
          </cell>
          <cell r="E281" t="str">
            <v>Realized Gain or (Loss) on Investments</v>
          </cell>
          <cell r="G281" t="str">
            <v>I06ISR1176</v>
          </cell>
          <cell r="H281" t="str">
            <v>Derivatives Loss on Sale</v>
          </cell>
          <cell r="I281" t="str">
            <v>Realized loss on the sale of Derivatives</v>
          </cell>
        </row>
        <row r="282">
          <cell r="B282">
            <v>5480000</v>
          </cell>
          <cell r="D282" t="str">
            <v>RealGainLoss</v>
          </cell>
          <cell r="E282" t="str">
            <v>Realized Gain or (Loss) on Investments</v>
          </cell>
          <cell r="G282" t="str">
            <v>I06ISR1178</v>
          </cell>
          <cell r="H282" t="str">
            <v>Foreign Exchange Gain or (Loss)</v>
          </cell>
          <cell r="I282" t="str">
            <v>Cummulative transaction adjustments for currency translations related to subsidiary holdings.</v>
          </cell>
        </row>
        <row r="283">
          <cell r="B283">
            <v>5481000</v>
          </cell>
          <cell r="D283" t="str">
            <v>RealGainLoss</v>
          </cell>
          <cell r="E283" t="str">
            <v>Realized Gain or (Loss) on Investments</v>
          </cell>
          <cell r="G283" t="str">
            <v>I06ISR1178</v>
          </cell>
          <cell r="H283" t="str">
            <v>Remeasurement Gain or loss</v>
          </cell>
          <cell r="I283" t="str">
            <v>Restatement adjustments arising from remeasurement from local currency to functional currency.</v>
          </cell>
        </row>
        <row r="284">
          <cell r="B284">
            <v>5490000</v>
          </cell>
          <cell r="D284" t="str">
            <v>RealGainLoss</v>
          </cell>
          <cell r="E284" t="str">
            <v>Realized Gain or (Loss) on Investments</v>
          </cell>
          <cell r="G284" t="str">
            <v>I06ISR1180</v>
          </cell>
          <cell r="H284" t="str">
            <v>Misc. Gain(Loss) on Sale</v>
          </cell>
          <cell r="I284" t="str">
            <v>Realized loss on the sale of Miscellaneous assets</v>
          </cell>
        </row>
        <row r="285">
          <cell r="B285">
            <v>5601000</v>
          </cell>
          <cell r="D285" t="str">
            <v>FedTax</v>
          </cell>
          <cell r="E285" t="str">
            <v>Income Tax</v>
          </cell>
          <cell r="G285" t="str">
            <v>I90ISF1005</v>
          </cell>
          <cell r="H285" t="str">
            <v>Federal Income Tax Paid</v>
          </cell>
          <cell r="I285" t="str">
            <v>Local country federal tax liability</v>
          </cell>
        </row>
        <row r="286">
          <cell r="B286">
            <v>5602000</v>
          </cell>
          <cell r="D286" t="str">
            <v>FedTax</v>
          </cell>
          <cell r="E286" t="str">
            <v>Income Tax</v>
          </cell>
          <cell r="G286" t="str">
            <v>I90ISF1010</v>
          </cell>
          <cell r="H286" t="str">
            <v>Federal Income Tax Cap Gains Paid</v>
          </cell>
          <cell r="I286" t="str">
            <v>Local country capital gains tax paid</v>
          </cell>
        </row>
        <row r="287">
          <cell r="B287">
            <v>5603000</v>
          </cell>
          <cell r="D287" t="str">
            <v>FedTax</v>
          </cell>
          <cell r="E287" t="str">
            <v>Income Tax</v>
          </cell>
          <cell r="G287" t="str">
            <v>I90ISF1015</v>
          </cell>
          <cell r="H287" t="str">
            <v>Federal income Tax Prior Years</v>
          </cell>
          <cell r="I287" t="str">
            <v>Federal income tax payments related to prior years activity</v>
          </cell>
        </row>
        <row r="288">
          <cell r="B288">
            <v>5604000</v>
          </cell>
          <cell r="D288" t="str">
            <v>CapTax</v>
          </cell>
          <cell r="E288" t="str">
            <v>Capital Tax</v>
          </cell>
          <cell r="G288" t="str">
            <v>I90ISF1030</v>
          </cell>
          <cell r="H288" t="str">
            <v>Tax on Capital</v>
          </cell>
          <cell r="I288" t="str">
            <v>Local country tax on equity or capital contributions.</v>
          </cell>
        </row>
        <row r="289">
          <cell r="B289">
            <v>5800000</v>
          </cell>
          <cell r="D289" t="str">
            <v>RealGainLoss</v>
          </cell>
          <cell r="E289" t="str">
            <v>Realized Gain or (Loss) on Investments</v>
          </cell>
          <cell r="G289" t="str">
            <v>I06ISR1182</v>
          </cell>
          <cell r="H289" t="str">
            <v>Dividend to Stockholders Paid</v>
          </cell>
          <cell r="I289" t="str">
            <v>Dividends payable to NMIC, parent.</v>
          </cell>
        </row>
        <row r="290">
          <cell r="B290">
            <v>5900000</v>
          </cell>
          <cell r="D290" t="str">
            <v>InsExp</v>
          </cell>
          <cell r="E290" t="str">
            <v>Other Insurance Expense</v>
          </cell>
          <cell r="H290" t="str">
            <v>Extraordinary Gain (loss)</v>
          </cell>
          <cell r="I290" t="str">
            <v>A material expense or revenue item characterized both by its unusual nature and infrequency of occurrence that is shown along with its income tax effects separately from ordinary income (a loss from an earthquake would probably be clasified as an extraord</v>
          </cell>
        </row>
        <row r="291">
          <cell r="B291">
            <v>5990000</v>
          </cell>
          <cell r="D291" t="str">
            <v>InsExp</v>
          </cell>
          <cell r="E291" t="str">
            <v>Other Insurance Expense</v>
          </cell>
          <cell r="H291" t="str">
            <v>Interest Expense</v>
          </cell>
        </row>
        <row r="292">
          <cell r="B292">
            <v>6050000</v>
          </cell>
          <cell r="D292" t="str">
            <v>Admin</v>
          </cell>
          <cell r="E292" t="str">
            <v>Administrative Expense</v>
          </cell>
          <cell r="F292" t="str">
            <v>Misc Expense</v>
          </cell>
          <cell r="G292" t="str">
            <v>I40ISBE1236</v>
          </cell>
          <cell r="H292" t="str">
            <v>Misc. Expense</v>
          </cell>
          <cell r="I292" t="str">
            <v>Misc. Admin Expense</v>
          </cell>
        </row>
        <row r="293">
          <cell r="B293">
            <v>6105000</v>
          </cell>
          <cell r="D293" t="str">
            <v>Admin</v>
          </cell>
          <cell r="E293" t="str">
            <v>Administrative Expense</v>
          </cell>
          <cell r="F293" t="str">
            <v>Advertising</v>
          </cell>
          <cell r="G293" t="str">
            <v>I40ISBE1180</v>
          </cell>
          <cell r="H293" t="str">
            <v>Advertising General</v>
          </cell>
          <cell r="I293" t="str">
            <v>All advertising costs for print, news and TV media, internet, sales materials and sponsor/endorser relationships</v>
          </cell>
        </row>
        <row r="294">
          <cell r="B294">
            <v>6106000</v>
          </cell>
          <cell r="D294" t="str">
            <v>Admin</v>
          </cell>
          <cell r="E294" t="str">
            <v>Administrative Expense</v>
          </cell>
          <cell r="F294" t="str">
            <v>Misc Expense</v>
          </cell>
          <cell r="G294" t="str">
            <v>I40ISBE1182</v>
          </cell>
          <cell r="H294" t="str">
            <v xml:space="preserve">Internet Site </v>
          </cell>
          <cell r="I294" t="str">
            <v>All expneses associated with the development of internet deployment</v>
          </cell>
        </row>
        <row r="295">
          <cell r="B295">
            <v>6170000</v>
          </cell>
          <cell r="D295" t="str">
            <v>Admin</v>
          </cell>
          <cell r="E295" t="str">
            <v>Administrative Expense</v>
          </cell>
          <cell r="F295" t="str">
            <v>Underwriting Fees</v>
          </cell>
          <cell r="H295" t="str">
            <v>Underwriting Fees</v>
          </cell>
          <cell r="I295" t="str">
            <v>All underwriting costs including medical fees, blood tests, or investigation.</v>
          </cell>
        </row>
        <row r="296">
          <cell r="B296">
            <v>6201000</v>
          </cell>
          <cell r="D296" t="str">
            <v>Admin</v>
          </cell>
          <cell r="E296" t="str">
            <v>Administrative Expense</v>
          </cell>
          <cell r="F296" t="str">
            <v>Salaries</v>
          </cell>
          <cell r="G296" t="str">
            <v>I40ISBE1105</v>
          </cell>
          <cell r="H296" t="str">
            <v>Salaries-Regular</v>
          </cell>
          <cell r="I296" t="str">
            <v>All salaries for normal work week.  Include employee bonus payments (EVCP) and payments made for entering military service.</v>
          </cell>
        </row>
        <row r="297">
          <cell r="B297">
            <v>6202000</v>
          </cell>
          <cell r="D297" t="str">
            <v>Admin</v>
          </cell>
          <cell r="E297" t="str">
            <v>Administrative Expense</v>
          </cell>
          <cell r="F297" t="str">
            <v>Salaries</v>
          </cell>
          <cell r="G297" t="str">
            <v>I40ISBE1107</v>
          </cell>
          <cell r="H297" t="str">
            <v>Salaries-Overtime</v>
          </cell>
          <cell r="I297" t="str">
            <v>All salaries of work in excess of normal work week.</v>
          </cell>
        </row>
        <row r="298">
          <cell r="B298">
            <v>6203000</v>
          </cell>
          <cell r="D298" t="str">
            <v>Admin</v>
          </cell>
          <cell r="E298" t="str">
            <v>Administrative Expense</v>
          </cell>
          <cell r="F298" t="str">
            <v>Salaries</v>
          </cell>
          <cell r="G298" t="str">
            <v>I40ISBE1109</v>
          </cell>
          <cell r="H298" t="str">
            <v>Salaries-Incentive Mgmt</v>
          </cell>
          <cell r="I298" t="str">
            <v>Incentive payments to management</v>
          </cell>
        </row>
        <row r="299">
          <cell r="B299">
            <v>6204000</v>
          </cell>
          <cell r="D299" t="str">
            <v>Admin</v>
          </cell>
          <cell r="E299" t="str">
            <v>Administrative Expense</v>
          </cell>
          <cell r="F299" t="str">
            <v>Benefits</v>
          </cell>
          <cell r="G299" t="str">
            <v>I40ISBE1115</v>
          </cell>
          <cell r="H299" t="str">
            <v>Employee Benefits</v>
          </cell>
          <cell r="I299" t="str">
            <v>All benefits related to active employees including federal and local tax withholding, pension and OPEB funding, vacation and matching savings plans.</v>
          </cell>
        </row>
        <row r="300">
          <cell r="B300">
            <v>6250000</v>
          </cell>
          <cell r="D300" t="str">
            <v>Admin</v>
          </cell>
          <cell r="E300" t="str">
            <v>Administrative Expense</v>
          </cell>
          <cell r="F300" t="str">
            <v>Employee Relations &amp; Welfare</v>
          </cell>
          <cell r="G300" t="str">
            <v>I40ISBE1200</v>
          </cell>
          <cell r="H300" t="str">
            <v>Employee Welfare</v>
          </cell>
          <cell r="I300" t="str">
            <v>All training, educaiton, company physicals, subsidies (caf?, service awards, clubs and other employee associations, automobile insurance, and awards to agents Union Dues</v>
          </cell>
        </row>
        <row r="301">
          <cell r="B301">
            <v>6271000</v>
          </cell>
          <cell r="D301" t="str">
            <v>Admin</v>
          </cell>
          <cell r="E301" t="str">
            <v>Administrative Expense</v>
          </cell>
          <cell r="F301" t="str">
            <v>Travel Exp-All Other</v>
          </cell>
          <cell r="H301" t="str">
            <v>Marketing / Sales Consulting</v>
          </cell>
          <cell r="I301" t="str">
            <v>Marketing expenses related to conference recognitions and marketing consulting.</v>
          </cell>
        </row>
        <row r="302">
          <cell r="B302">
            <v>6301000</v>
          </cell>
          <cell r="D302" t="str">
            <v>Admin</v>
          </cell>
          <cell r="E302" t="str">
            <v>Administrative Expense</v>
          </cell>
          <cell r="F302" t="str">
            <v>Employee Relations &amp; Welfare</v>
          </cell>
          <cell r="G302" t="str">
            <v>I40ISBE1202</v>
          </cell>
          <cell r="H302" t="str">
            <v>Dues&amp;Subscrip-Professional Grp</v>
          </cell>
          <cell r="I302" t="str">
            <v>Professional memberships of the company and individuals</v>
          </cell>
        </row>
        <row r="303">
          <cell r="B303">
            <v>6302000</v>
          </cell>
          <cell r="D303" t="str">
            <v>Admin</v>
          </cell>
          <cell r="E303" t="str">
            <v>Administrative Expense</v>
          </cell>
          <cell r="F303" t="str">
            <v>Relocation</v>
          </cell>
          <cell r="G303" t="str">
            <v>I40ISBE1190</v>
          </cell>
          <cell r="H303" t="str">
            <v>Employee Relocation</v>
          </cell>
          <cell r="I303" t="str">
            <v>Cost of employee relocation</v>
          </cell>
        </row>
        <row r="304">
          <cell r="B304">
            <v>6303000</v>
          </cell>
          <cell r="D304" t="str">
            <v>Admin</v>
          </cell>
          <cell r="E304" t="str">
            <v>Administrative Expense</v>
          </cell>
          <cell r="F304" t="str">
            <v>Travel</v>
          </cell>
          <cell r="G304" t="str">
            <v>I40ISBE1120</v>
          </cell>
          <cell r="H304" t="str">
            <v>Travel Exp-Transportation</v>
          </cell>
          <cell r="I304" t="str">
            <v>Transportation cost related to travel…include air, car, train, rental, fuel and insurance</v>
          </cell>
        </row>
        <row r="305">
          <cell r="B305">
            <v>6304000</v>
          </cell>
          <cell r="D305" t="str">
            <v>Admin</v>
          </cell>
          <cell r="E305" t="str">
            <v>Administrative Expense</v>
          </cell>
          <cell r="F305" t="str">
            <v>Travel</v>
          </cell>
          <cell r="G305" t="str">
            <v>I40ISBE1122</v>
          </cell>
          <cell r="H305" t="str">
            <v>Travel Exp-Meals</v>
          </cell>
          <cell r="I305" t="str">
            <v>Transportation cost related to meals.</v>
          </cell>
        </row>
        <row r="306">
          <cell r="B306">
            <v>6305000</v>
          </cell>
          <cell r="D306" t="str">
            <v>Admin</v>
          </cell>
          <cell r="E306" t="str">
            <v>Administrative Expense</v>
          </cell>
          <cell r="F306" t="str">
            <v>Travel</v>
          </cell>
          <cell r="G306" t="str">
            <v>I40ISBE1124</v>
          </cell>
          <cell r="H306" t="str">
            <v>Travel Exp-Lodging</v>
          </cell>
          <cell r="I306" t="str">
            <v>Transportation cost related to lodging</v>
          </cell>
        </row>
        <row r="307">
          <cell r="B307">
            <v>6306000</v>
          </cell>
          <cell r="D307" t="str">
            <v>Admin</v>
          </cell>
          <cell r="E307" t="str">
            <v>Administrative Expense</v>
          </cell>
          <cell r="F307" t="str">
            <v>Travel</v>
          </cell>
          <cell r="G307" t="str">
            <v>I40ISBE1126</v>
          </cell>
          <cell r="H307" t="str">
            <v>Travel Exp-Other</v>
          </cell>
          <cell r="I307" t="str">
            <v>Transportation cost related to other</v>
          </cell>
        </row>
        <row r="308">
          <cell r="B308">
            <v>6351000</v>
          </cell>
          <cell r="D308" t="str">
            <v>Admin</v>
          </cell>
          <cell r="E308" t="str">
            <v>Administrative Expense</v>
          </cell>
          <cell r="F308" t="str">
            <v>Rent</v>
          </cell>
          <cell r="G308" t="str">
            <v>I40ISBE1130</v>
          </cell>
          <cell r="H308" t="str">
            <v>Rent Expense</v>
          </cell>
          <cell r="I308" t="str">
            <v>Rent/lease of regional and local offices.  Company owned Real Estate should also have rent cost developed and recorded to offset loss of asset revenue.</v>
          </cell>
        </row>
        <row r="309">
          <cell r="B309">
            <v>6352000</v>
          </cell>
          <cell r="D309" t="str">
            <v>Admin</v>
          </cell>
          <cell r="E309" t="str">
            <v>Administrative Expense</v>
          </cell>
          <cell r="F309" t="str">
            <v>Maintenace</v>
          </cell>
          <cell r="G309" t="str">
            <v>I40ISBE1234</v>
          </cell>
          <cell r="H309" t="str">
            <v>Office Maintenance</v>
          </cell>
          <cell r="I309" t="str">
            <v>Include all maintenance related to company occupied offices. Including repairs and minor (&lt; $ 100) in renovations</v>
          </cell>
        </row>
        <row r="310">
          <cell r="B310">
            <v>6401000</v>
          </cell>
          <cell r="D310" t="str">
            <v>Admin</v>
          </cell>
          <cell r="E310" t="str">
            <v>Administrative Expense</v>
          </cell>
          <cell r="F310" t="str">
            <v>Equipment &amp; Depreciation</v>
          </cell>
          <cell r="G310" t="str">
            <v>I40ISBE1150</v>
          </cell>
          <cell r="H310" t="str">
            <v>Equipment</v>
          </cell>
          <cell r="I310" t="str">
            <v>Include purchases (under $500) of office equipment and supplies</v>
          </cell>
        </row>
        <row r="311">
          <cell r="B311">
            <v>6402000</v>
          </cell>
          <cell r="D311" t="str">
            <v>Admin</v>
          </cell>
          <cell r="E311" t="str">
            <v>Administrative Expense</v>
          </cell>
          <cell r="F311" t="str">
            <v>Equipment &amp; Depreciation</v>
          </cell>
          <cell r="G311" t="str">
            <v>I40ISBE1160</v>
          </cell>
          <cell r="H311" t="str">
            <v>Equipment/Furniture Depreciation</v>
          </cell>
          <cell r="I311" t="str">
            <v>Depreciation on captialized pc’s, office equipment and furniture.</v>
          </cell>
        </row>
        <row r="312">
          <cell r="B312">
            <v>6406000</v>
          </cell>
          <cell r="D312" t="str">
            <v>Admin</v>
          </cell>
          <cell r="E312" t="str">
            <v>Administrative Expense</v>
          </cell>
          <cell r="F312" t="str">
            <v>Misc Expense</v>
          </cell>
          <cell r="G312" t="str">
            <v>I40ISBE1236</v>
          </cell>
          <cell r="H312" t="str">
            <v>Data Processing Services</v>
          </cell>
          <cell r="I312" t="str">
            <v>Externally procurred IT resources</v>
          </cell>
        </row>
        <row r="313">
          <cell r="B313">
            <v>6451000</v>
          </cell>
          <cell r="D313" t="str">
            <v>Admin</v>
          </cell>
          <cell r="E313" t="str">
            <v>Administrative Expense</v>
          </cell>
          <cell r="F313" t="str">
            <v>Employee Relations &amp; Welfare</v>
          </cell>
          <cell r="G313" t="str">
            <v>I40ISBE1204</v>
          </cell>
          <cell r="H313" t="str">
            <v>Books/Newspapers &amp; Periodicals</v>
          </cell>
          <cell r="I313" t="str">
            <v>Cost of externally purchased periodicals regardless of media (paper, CD, Web access or Lnotes database access)</v>
          </cell>
        </row>
        <row r="314">
          <cell r="B314">
            <v>6454000</v>
          </cell>
          <cell r="D314" t="str">
            <v>Admin</v>
          </cell>
          <cell r="E314" t="str">
            <v>Administrative Expense</v>
          </cell>
          <cell r="F314" t="str">
            <v>Printing &amp; Supplies</v>
          </cell>
          <cell r="G314" t="str">
            <v>I40ISBE1170</v>
          </cell>
          <cell r="H314" t="str">
            <v>Printing Expense</v>
          </cell>
          <cell r="I314" t="str">
            <v>Printing</v>
          </cell>
        </row>
        <row r="315">
          <cell r="B315">
            <v>6456000</v>
          </cell>
          <cell r="D315" t="str">
            <v>Admin</v>
          </cell>
          <cell r="E315" t="str">
            <v>Administrative Expense</v>
          </cell>
          <cell r="F315" t="str">
            <v>Printing &amp; Supplies</v>
          </cell>
          <cell r="G315" t="str">
            <v>I40ISBE1175</v>
          </cell>
          <cell r="H315" t="str">
            <v>Supplies Expense</v>
          </cell>
          <cell r="I315" t="str">
            <v>Supplies</v>
          </cell>
        </row>
        <row r="316">
          <cell r="B316">
            <v>6501000</v>
          </cell>
          <cell r="D316" t="str">
            <v>Admin</v>
          </cell>
          <cell r="E316" t="str">
            <v>Administrative Expense</v>
          </cell>
          <cell r="F316" t="str">
            <v>Postage</v>
          </cell>
          <cell r="G316" t="str">
            <v>I40ISBE1140</v>
          </cell>
          <cell r="H316" t="str">
            <v>Postage</v>
          </cell>
          <cell r="I316" t="str">
            <v>Postage (including Express or overnight postage)</v>
          </cell>
        </row>
        <row r="317">
          <cell r="B317">
            <v>6502000</v>
          </cell>
          <cell r="D317" t="str">
            <v>Admin</v>
          </cell>
          <cell r="E317" t="str">
            <v>Administrative Expense</v>
          </cell>
          <cell r="F317" t="str">
            <v>Telephone</v>
          </cell>
          <cell r="G317" t="str">
            <v>I40ISBE1135</v>
          </cell>
          <cell r="H317" t="str">
            <v>Telephone Usage and Repair</v>
          </cell>
          <cell r="I317" t="str">
            <v>Telephone costs related to base service, usage, and maintenance.</v>
          </cell>
        </row>
        <row r="318">
          <cell r="B318">
            <v>6506000</v>
          </cell>
          <cell r="D318" t="str">
            <v>Admin</v>
          </cell>
          <cell r="E318" t="str">
            <v>Administrative Expense</v>
          </cell>
          <cell r="F318" t="str">
            <v>Fees &amp; Bank Charges</v>
          </cell>
          <cell r="G318" t="str">
            <v>I40ISBE1226</v>
          </cell>
          <cell r="H318" t="str">
            <v>Bank Charges</v>
          </cell>
          <cell r="I318" t="str">
            <v>Bank charges for services including, wires, escrow accounts, custody, operating and consulting.</v>
          </cell>
        </row>
        <row r="319">
          <cell r="B319">
            <v>6551000</v>
          </cell>
          <cell r="D319" t="str">
            <v>Admin</v>
          </cell>
          <cell r="E319" t="str">
            <v>Administrative Expense</v>
          </cell>
          <cell r="F319" t="str">
            <v>Consulting</v>
          </cell>
          <cell r="G319" t="str">
            <v>I40ISBE1210</v>
          </cell>
          <cell r="H319" t="str">
            <v>Legal Fees</v>
          </cell>
          <cell r="I319" t="str">
            <v xml:space="preserve">Legal fee including internal retainer, court costs, </v>
          </cell>
        </row>
        <row r="320">
          <cell r="B320">
            <v>6552000</v>
          </cell>
          <cell r="D320" t="str">
            <v>Admin</v>
          </cell>
          <cell r="E320" t="str">
            <v>Administrative Expense</v>
          </cell>
          <cell r="F320" t="str">
            <v>Consulting</v>
          </cell>
          <cell r="G320" t="str">
            <v>I40ISBE1212</v>
          </cell>
          <cell r="H320" t="str">
            <v>Consulting Firm &amp;Auditing Fees</v>
          </cell>
          <cell r="I320" t="str">
            <v>All consulting and auditing fees including normal projects, system development and mergers and acquisitions.</v>
          </cell>
        </row>
        <row r="321">
          <cell r="B321">
            <v>6601000</v>
          </cell>
          <cell r="D321" t="str">
            <v>Admin</v>
          </cell>
          <cell r="E321" t="str">
            <v>Administrative Expense</v>
          </cell>
          <cell r="F321" t="str">
            <v>Fees &amp; Bank Charges</v>
          </cell>
          <cell r="G321" t="str">
            <v>I40ISBE1220</v>
          </cell>
          <cell r="H321" t="str">
            <v>Ins Dept / Regulatory Lic/Fee</v>
          </cell>
          <cell r="I321" t="str">
            <v>All fees orignating from a Regulatory source.</v>
          </cell>
        </row>
        <row r="322">
          <cell r="B322">
            <v>6602000</v>
          </cell>
          <cell r="D322" t="str">
            <v>Admin</v>
          </cell>
          <cell r="E322" t="str">
            <v>Administrative Expense</v>
          </cell>
          <cell r="F322" t="str">
            <v>Misc Expense</v>
          </cell>
          <cell r="G322" t="str">
            <v>I40ISBE1222</v>
          </cell>
          <cell r="H322" t="str">
            <v>Premium Tax</v>
          </cell>
          <cell r="I322" t="str">
            <v>Premium taxes, guarantee funds, or franchise taxes paid on premium collected.  Do not net administrative fees dessigned to offset this expense.</v>
          </cell>
        </row>
        <row r="323">
          <cell r="B323">
            <v>6603000</v>
          </cell>
          <cell r="D323" t="str">
            <v>Admin</v>
          </cell>
          <cell r="E323" t="str">
            <v>Administrative Expense</v>
          </cell>
          <cell r="F323" t="str">
            <v>Misc Expense</v>
          </cell>
          <cell r="G323" t="str">
            <v>I40ISBE1240</v>
          </cell>
          <cell r="H323" t="str">
            <v>Local (Non Result type taxes)</v>
          </cell>
          <cell r="I323" t="str">
            <v>Local fees and taxes levied by regulatory bodies (includes real estate tax)</v>
          </cell>
        </row>
        <row r="324">
          <cell r="B324">
            <v>6701000</v>
          </cell>
          <cell r="D324" t="str">
            <v>Admin</v>
          </cell>
          <cell r="E324" t="str">
            <v>Administrative Expense</v>
          </cell>
          <cell r="F324" t="str">
            <v>Consulting</v>
          </cell>
          <cell r="G324" t="str">
            <v>I40ISBE1214</v>
          </cell>
          <cell r="H324" t="str">
            <v>Outsourcing Expense, Clerical, IT processing</v>
          </cell>
          <cell r="I324" t="str">
            <v>Outsourced or internally allocated charges</v>
          </cell>
        </row>
        <row r="325">
          <cell r="B325">
            <v>6702000</v>
          </cell>
          <cell r="D325" t="str">
            <v>Admin</v>
          </cell>
          <cell r="E325" t="str">
            <v>Administrative Expense</v>
          </cell>
          <cell r="F325" t="str">
            <v>Misc Expense</v>
          </cell>
          <cell r="G325" t="str">
            <v>I40ISBE1230</v>
          </cell>
          <cell r="H325" t="str">
            <v>Computer Processing-Outside</v>
          </cell>
          <cell r="I325" t="str">
            <v>External (third party) administrative processing.</v>
          </cell>
        </row>
        <row r="326">
          <cell r="B326">
            <v>6703000</v>
          </cell>
          <cell r="D326" t="str">
            <v>Admin</v>
          </cell>
          <cell r="E326" t="str">
            <v>Administrative Expense</v>
          </cell>
          <cell r="F326" t="str">
            <v>Misc Expense</v>
          </cell>
          <cell r="H326" t="str">
            <v>Donations</v>
          </cell>
          <cell r="I326" t="str">
            <v>All forms of cash or "in-kind" contributions to charities.</v>
          </cell>
        </row>
        <row r="327">
          <cell r="B327">
            <v>6710000</v>
          </cell>
          <cell r="D327" t="str">
            <v>Admin</v>
          </cell>
          <cell r="E327" t="str">
            <v>Administrative Expense</v>
          </cell>
          <cell r="F327" t="str">
            <v>Misc Expense</v>
          </cell>
          <cell r="G327" t="str">
            <v>I40ISBE1232</v>
          </cell>
          <cell r="H327" t="str">
            <v>Expense Reimbursements</v>
          </cell>
          <cell r="I327" t="str">
            <v>Charge backs from other business units or entities.</v>
          </cell>
        </row>
        <row r="328">
          <cell r="B328">
            <v>7100000</v>
          </cell>
          <cell r="D328" t="str">
            <v>CommStock</v>
          </cell>
          <cell r="E328" t="str">
            <v>Common Stock</v>
          </cell>
          <cell r="G328" t="str">
            <v>B40BSEC2000</v>
          </cell>
          <cell r="H328" t="str">
            <v>Capital Stock</v>
          </cell>
          <cell r="I328" t="str">
            <v>Value of capital shares originally issued by the company.</v>
          </cell>
        </row>
        <row r="329">
          <cell r="B329">
            <v>7200000</v>
          </cell>
          <cell r="D329" t="str">
            <v>Paidin</v>
          </cell>
          <cell r="E329" t="str">
            <v>Paid In Capital</v>
          </cell>
          <cell r="G329" t="str">
            <v>B42BSEA2000</v>
          </cell>
          <cell r="H329" t="str">
            <v>Paid in Capital</v>
          </cell>
          <cell r="I329" t="str">
            <v xml:space="preserve">Include premium on issue of capital stock and subsequent capital infusions by the company. </v>
          </cell>
        </row>
        <row r="330">
          <cell r="B330">
            <v>7210000</v>
          </cell>
          <cell r="D330" t="str">
            <v>Paidin</v>
          </cell>
          <cell r="E330" t="str">
            <v>Paid In Capital</v>
          </cell>
          <cell r="G330" t="str">
            <v>B42BSEA2002</v>
          </cell>
          <cell r="H330" t="str">
            <v>Premium on Capital Stock</v>
          </cell>
          <cell r="I330" t="str">
            <v>Excess of amount paid over the par value of Stock</v>
          </cell>
        </row>
        <row r="331">
          <cell r="B331">
            <v>7300000</v>
          </cell>
          <cell r="D331" t="str">
            <v>Retained</v>
          </cell>
          <cell r="E331" t="str">
            <v>Retained Earnings</v>
          </cell>
          <cell r="G331" t="str">
            <v>B45BSER2000</v>
          </cell>
          <cell r="H331" t="str">
            <v>Retained Earnings</v>
          </cell>
          <cell r="I331" t="str">
            <v>Include cummulative earnings (credit) /deficit (debit) of company.  Exclude unrealized capital gains.</v>
          </cell>
        </row>
        <row r="332">
          <cell r="B332">
            <v>7800000</v>
          </cell>
          <cell r="D332" t="str">
            <v>OthCompInc</v>
          </cell>
          <cell r="E332" t="str">
            <v>Other Comprehensive Income</v>
          </cell>
          <cell r="G332" t="str">
            <v>B48BSEO2100</v>
          </cell>
          <cell r="H332" t="str">
            <v>Legal Reserve</v>
          </cell>
          <cell r="I332" t="str">
            <v>Include regulatory required reserves that are presented as part of appropriated surplus.</v>
          </cell>
        </row>
        <row r="333">
          <cell r="B333">
            <v>7800001</v>
          </cell>
          <cell r="D333" t="str">
            <v>CTA</v>
          </cell>
          <cell r="E333" t="str">
            <v>Cummulative Translation Adjustment</v>
          </cell>
          <cell r="G333" t="str">
            <v>B50BSE02001</v>
          </cell>
          <cell r="H333" t="str">
            <v>Cumulative translation Lux S.A</v>
          </cell>
        </row>
        <row r="334">
          <cell r="B334">
            <v>7800002</v>
          </cell>
          <cell r="D334" t="str">
            <v>CTA</v>
          </cell>
          <cell r="E334" t="str">
            <v>Cummulative Translation Adjustment</v>
          </cell>
          <cell r="G334" t="str">
            <v>B50BSE02002</v>
          </cell>
          <cell r="H334" t="str">
            <v>Cumulative translation PEL</v>
          </cell>
        </row>
        <row r="335">
          <cell r="B335">
            <v>7800003</v>
          </cell>
          <cell r="D335" t="str">
            <v>CTA</v>
          </cell>
          <cell r="E335" t="str">
            <v>Cummulative Translation Adjustment</v>
          </cell>
          <cell r="G335" t="str">
            <v>B50BSE02003</v>
          </cell>
          <cell r="H335" t="str">
            <v>Cumulative translation Brazil Participacoes</v>
          </cell>
        </row>
        <row r="336">
          <cell r="B336">
            <v>7800004</v>
          </cell>
          <cell r="D336" t="str">
            <v>CTA</v>
          </cell>
          <cell r="E336" t="str">
            <v>Cummulative Translation Adjustment</v>
          </cell>
          <cell r="G336" t="str">
            <v>B50BSE02004</v>
          </cell>
          <cell r="H336" t="str">
            <v>Cumulative translation Brazil Sequradora</v>
          </cell>
        </row>
        <row r="337">
          <cell r="B337">
            <v>7800005</v>
          </cell>
          <cell r="D337" t="str">
            <v>CTA</v>
          </cell>
          <cell r="E337" t="str">
            <v>Cummulative Translation Adjustment</v>
          </cell>
          <cell r="G337" t="str">
            <v>B50BSE02005</v>
          </cell>
          <cell r="H337" t="str">
            <v>Cumulative translation Hong Kong</v>
          </cell>
        </row>
        <row r="338">
          <cell r="B338">
            <v>7800006</v>
          </cell>
          <cell r="D338" t="str">
            <v>CTA</v>
          </cell>
          <cell r="E338" t="str">
            <v>Cummulative Translation Adjustment</v>
          </cell>
          <cell r="G338" t="str">
            <v>B50BSE02006</v>
          </cell>
          <cell r="H338" t="str">
            <v>Cumulative translation Shanghai</v>
          </cell>
        </row>
        <row r="339">
          <cell r="B339">
            <v>7800007</v>
          </cell>
          <cell r="D339" t="str">
            <v>CTA</v>
          </cell>
          <cell r="E339" t="str">
            <v>Cummulative Translation Adjustment</v>
          </cell>
          <cell r="G339" t="str">
            <v>B50BSE02007</v>
          </cell>
          <cell r="H339" t="str">
            <v>Cumulative translation NW Svcs Z. oo.</v>
          </cell>
        </row>
        <row r="340">
          <cell r="B340">
            <v>7800008</v>
          </cell>
          <cell r="D340" t="str">
            <v>CTA</v>
          </cell>
          <cell r="E340" t="str">
            <v>Cummulative Translation Adjustment</v>
          </cell>
          <cell r="G340" t="str">
            <v>B50BSE02008</v>
          </cell>
          <cell r="H340" t="str">
            <v>Cumulative translation Lux Branch</v>
          </cell>
        </row>
        <row r="341">
          <cell r="B341">
            <v>7800009</v>
          </cell>
          <cell r="D341" t="str">
            <v>CTA</v>
          </cell>
          <cell r="E341" t="str">
            <v>Cummulative Translation Adjustment</v>
          </cell>
          <cell r="G341" t="str">
            <v>B50BSE02009</v>
          </cell>
          <cell r="H341" t="str">
            <v>Cumulative translation UK</v>
          </cell>
        </row>
        <row r="342">
          <cell r="B342">
            <v>7800010</v>
          </cell>
          <cell r="D342" t="str">
            <v>CTA</v>
          </cell>
          <cell r="E342" t="str">
            <v>Cummulative Translation Adjustment</v>
          </cell>
          <cell r="G342" t="str">
            <v>B50BSE02010</v>
          </cell>
          <cell r="H342" t="str">
            <v>Cumulative translation Netherlands</v>
          </cell>
        </row>
        <row r="343">
          <cell r="B343">
            <v>7800011</v>
          </cell>
          <cell r="D343" t="str">
            <v>CTA</v>
          </cell>
          <cell r="E343" t="str">
            <v>Cummulative Translation Adjustment</v>
          </cell>
          <cell r="G343" t="str">
            <v>B50BSE02011</v>
          </cell>
          <cell r="H343" t="str">
            <v>Cumulative translation Poland Newco</v>
          </cell>
        </row>
        <row r="344">
          <cell r="B344">
            <v>7800012</v>
          </cell>
          <cell r="D344" t="str">
            <v>CTA</v>
          </cell>
          <cell r="E344" t="str">
            <v>Cummulative Translation Adjustment</v>
          </cell>
          <cell r="G344" t="str">
            <v>B50BSE02012</v>
          </cell>
          <cell r="H344" t="str">
            <v>Cumulative translation Poland Disco</v>
          </cell>
        </row>
        <row r="345">
          <cell r="B345">
            <v>7800013</v>
          </cell>
          <cell r="D345" t="str">
            <v>CTA</v>
          </cell>
          <cell r="E345" t="str">
            <v>Cummulative Translation Adjustment</v>
          </cell>
          <cell r="G345" t="str">
            <v>B50BSE02013</v>
          </cell>
          <cell r="H345" t="str">
            <v>Cumulative translation Thai Prasit</v>
          </cell>
        </row>
        <row r="346">
          <cell r="B346">
            <v>7800014</v>
          </cell>
          <cell r="D346" t="str">
            <v>CTA</v>
          </cell>
          <cell r="E346" t="str">
            <v>Cummulative Translation Adjustment</v>
          </cell>
          <cell r="G346" t="str">
            <v>B50BSE02014</v>
          </cell>
          <cell r="H346" t="str">
            <v>Cumulative translation Poland Disco</v>
          </cell>
        </row>
        <row r="347">
          <cell r="B347">
            <v>7800015</v>
          </cell>
          <cell r="D347" t="str">
            <v>CTA</v>
          </cell>
          <cell r="E347" t="str">
            <v>Cummulative Translation Adjustment</v>
          </cell>
          <cell r="G347" t="str">
            <v>B50BSE02015</v>
          </cell>
          <cell r="H347" t="str">
            <v>Cumulative translation Japan</v>
          </cell>
        </row>
        <row r="348">
          <cell r="B348">
            <v>7800016</v>
          </cell>
          <cell r="D348" t="str">
            <v>CTA</v>
          </cell>
          <cell r="E348" t="str">
            <v>Cummulative Translation Adjustment</v>
          </cell>
          <cell r="G348" t="str">
            <v>B50BSE02016</v>
          </cell>
          <cell r="H348" t="str">
            <v>Cumulative translation Delco</v>
          </cell>
        </row>
        <row r="349">
          <cell r="B349">
            <v>7800017</v>
          </cell>
          <cell r="D349" t="str">
            <v>CTA</v>
          </cell>
          <cell r="E349" t="str">
            <v>Cummulative Translation Adjustment</v>
          </cell>
          <cell r="G349" t="str">
            <v>B50BSE02017</v>
          </cell>
          <cell r="H349" t="str">
            <v>Cumulative translation NGH Finance</v>
          </cell>
        </row>
        <row r="350">
          <cell r="B350">
            <v>7800018</v>
          </cell>
          <cell r="D350" t="str">
            <v>CTA</v>
          </cell>
          <cell r="E350" t="str">
            <v>Cummulative Translation Adjustment</v>
          </cell>
          <cell r="G350" t="str">
            <v>B50BSE02018</v>
          </cell>
          <cell r="H350" t="str">
            <v>Cumulative translation Poland Pension</v>
          </cell>
        </row>
        <row r="351">
          <cell r="B351">
            <v>7800019</v>
          </cell>
          <cell r="D351" t="str">
            <v>CTA</v>
          </cell>
          <cell r="E351" t="str">
            <v>Cummulative Translation Adjustment</v>
          </cell>
          <cell r="G351" t="str">
            <v>B50BSE02019</v>
          </cell>
          <cell r="H351" t="str">
            <v>Cumulative translation NGH</v>
          </cell>
        </row>
        <row r="352">
          <cell r="B352">
            <v>7810000</v>
          </cell>
          <cell r="D352" t="str">
            <v>OthCompInc</v>
          </cell>
          <cell r="E352" t="str">
            <v>Other Comprehensive Income</v>
          </cell>
          <cell r="G352" t="str">
            <v>B48BSEO2110</v>
          </cell>
          <cell r="H352" t="str">
            <v>Other Appropriated Surplus</v>
          </cell>
          <cell r="I352" t="str">
            <v>All other appropriated surplus</v>
          </cell>
        </row>
        <row r="353">
          <cell r="B353" t="str">
            <v>MemoBen</v>
          </cell>
          <cell r="D353" t="str">
            <v>Reserve</v>
          </cell>
          <cell r="E353" t="str">
            <v>Reserve</v>
          </cell>
          <cell r="H353" t="str">
            <v>Reserve</v>
          </cell>
        </row>
        <row r="354">
          <cell r="B354" t="str">
            <v>MemoRev</v>
          </cell>
          <cell r="D354" t="str">
            <v>Premium &amp; Deposits</v>
          </cell>
          <cell r="E354" t="e">
            <v>#N/A</v>
          </cell>
          <cell r="H354" t="str">
            <v>Premium &amp; Deposits</v>
          </cell>
        </row>
        <row r="355">
          <cell r="B355" t="str">
            <v>Variance</v>
          </cell>
          <cell r="D355" t="str">
            <v>Variance</v>
          </cell>
          <cell r="E355" t="str">
            <v>Variance</v>
          </cell>
          <cell r="H355" t="str">
            <v>Variance</v>
          </cell>
          <cell r="I355" t="str">
            <v>Not Sure right now</v>
          </cell>
        </row>
        <row r="356">
          <cell r="B356" t="str">
            <v>ART</v>
          </cell>
          <cell r="D356" t="str">
            <v>ART</v>
          </cell>
          <cell r="E356" t="str">
            <v>ART</v>
          </cell>
          <cell r="H356" t="str">
            <v>ART</v>
          </cell>
          <cell r="I356" t="str">
            <v>Used for Review and balancing back to detail</v>
          </cell>
        </row>
        <row r="357">
          <cell r="B357" t="str">
            <v>ControlAcct</v>
          </cell>
          <cell r="D357" t="str">
            <v>ControlAcct</v>
          </cell>
          <cell r="E357" t="str">
            <v>ControlAcct</v>
          </cell>
          <cell r="H357" t="str">
            <v>ControlAcct</v>
          </cell>
          <cell r="I357" t="str">
            <v>Internal Summary accounts</v>
          </cell>
        </row>
      </sheetData>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ing"/>
      <sheetName val="Library Procedures"/>
      <sheetName val="ToC Template"/>
      <sheetName val="Workdone"/>
      <sheetName val="Results 2019"/>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Master ToC Template US"/>
      <sheetName val="Master Testing Table"/>
      <sheetName val="Testing Table"/>
      <sheetName val="Master Testing Table US"/>
      <sheetName val="Master Update"/>
      <sheetName val="Master PAE_Manual"/>
      <sheetName val="Master PAE_Automated"/>
      <sheetName val="Master PAE_Benchmark"/>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fety"/>
      <sheetName val="P&amp;L"/>
      <sheetName val="EBIT GRAPHS"/>
      <sheetName val="CASH GRAPHS"/>
      <sheetName val="Dollar DOI"/>
      <sheetName val="CAPEX and H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s>
    <sheetDataSet>
      <sheetData sheetId="0"/>
      <sheetData sheetId="1">
        <row r="1">
          <cell r="B1">
            <v>0</v>
          </cell>
          <cell r="D1" t="b">
            <v>1</v>
          </cell>
          <cell r="F1" t="b">
            <v>1</v>
          </cell>
          <cell r="H1" t="b">
            <v>1</v>
          </cell>
          <cell r="J1" t="b">
            <v>1</v>
          </cell>
          <cell r="L1" t="b">
            <v>1</v>
          </cell>
          <cell r="N1" t="b">
            <v>1</v>
          </cell>
          <cell r="P1" t="b">
            <v>1</v>
          </cell>
          <cell r="R1" t="b">
            <v>1</v>
          </cell>
        </row>
        <row r="2">
          <cell r="B2">
            <v>0</v>
          </cell>
          <cell r="D2" t="b">
            <v>1</v>
          </cell>
          <cell r="F2" t="b">
            <v>1</v>
          </cell>
        </row>
        <row r="3">
          <cell r="B3">
            <v>3</v>
          </cell>
          <cell r="F3" t="b">
            <v>1</v>
          </cell>
        </row>
        <row r="5">
          <cell r="B5" t="str">
            <v>???</v>
          </cell>
        </row>
        <row r="6">
          <cell r="B6">
            <v>0</v>
          </cell>
        </row>
        <row r="7">
          <cell r="B7" t="str">
            <v>???</v>
          </cell>
          <cell r="P7" t="b">
            <v>1</v>
          </cell>
        </row>
        <row r="8">
          <cell r="B8">
            <v>0</v>
          </cell>
        </row>
        <row r="9">
          <cell r="B9">
            <v>155</v>
          </cell>
        </row>
        <row r="10">
          <cell r="B10">
            <v>1</v>
          </cell>
          <cell r="D10" t="b">
            <v>1</v>
          </cell>
          <cell r="F10" t="str">
            <v>SET.VALUE(RepTypeSel,(Language-1)*4+1)</v>
          </cell>
        </row>
        <row r="11">
          <cell r="B11">
            <v>2</v>
          </cell>
        </row>
        <row r="12">
          <cell r="A12" t="str">
            <v>ทุก เดือน</v>
          </cell>
          <cell r="N12" t="b">
            <v>1</v>
          </cell>
        </row>
        <row r="13">
          <cell r="A13" t="str">
            <v>ทุก 6 เดือน</v>
          </cell>
          <cell r="B13" t="str">
            <v>6Month</v>
          </cell>
        </row>
        <row r="14">
          <cell r="A14" t="str">
            <v>เปลี่ยนประเภทกองทุน</v>
          </cell>
          <cell r="B14" t="str">
            <v>Switch</v>
          </cell>
          <cell r="P14" t="b">
            <v>1</v>
          </cell>
        </row>
        <row r="15">
          <cell r="A15" t="str">
            <v>ทุก เดือน ภาษาอังกฤษ</v>
          </cell>
          <cell r="B15" t="str">
            <v>Eng1</v>
          </cell>
        </row>
        <row r="16">
          <cell r="A16" t="str">
            <v>ทุก 6 เดือน ภาษาอังกฤษ</v>
          </cell>
          <cell r="B16" t="str">
            <v>Eng2</v>
          </cell>
        </row>
        <row r="17">
          <cell r="A17" t="str">
            <v>งบประกอบ</v>
          </cell>
          <cell r="B17" t="str">
            <v>Detail</v>
          </cell>
        </row>
        <row r="18">
          <cell r="A18" t="str">
            <v>งบประกอบ ภาษาอังกฤษ</v>
          </cell>
          <cell r="B18" t="str">
            <v>DetailENG</v>
          </cell>
        </row>
        <row r="19">
          <cell r="D19" t="b">
            <v>1</v>
          </cell>
          <cell r="F19" t="b">
            <v>1</v>
          </cell>
        </row>
        <row r="24">
          <cell r="P24" t="b">
            <v>1</v>
          </cell>
        </row>
        <row r="26">
          <cell r="L26" t="b">
            <v>1</v>
          </cell>
        </row>
        <row r="28">
          <cell r="D28" t="b">
            <v>1</v>
          </cell>
          <cell r="H28" t="b">
            <v>1</v>
          </cell>
        </row>
        <row r="33">
          <cell r="P33" t="b">
            <v>1</v>
          </cell>
        </row>
        <row r="38">
          <cell r="D38" t="b">
            <v>1</v>
          </cell>
        </row>
        <row r="39">
          <cell r="L39" t="b">
            <v>1</v>
          </cell>
        </row>
        <row r="41">
          <cell r="B41" t="e">
            <v>#VALUE!</v>
          </cell>
          <cell r="F41" t="b">
            <v>1</v>
          </cell>
        </row>
        <row r="50">
          <cell r="D50" t="b">
            <v>1</v>
          </cell>
          <cell r="H50" t="b">
            <v>1</v>
          </cell>
          <cell r="P50" t="b">
            <v>1</v>
          </cell>
        </row>
        <row r="52">
          <cell r="L52" t="b">
            <v>1</v>
          </cell>
        </row>
        <row r="53">
          <cell r="B53" t="b">
            <v>1</v>
          </cell>
        </row>
        <row r="63">
          <cell r="B63" t="e">
            <v>#VALUE!</v>
          </cell>
        </row>
        <row r="64">
          <cell r="P64" t="b">
            <v>1</v>
          </cell>
        </row>
        <row r="66">
          <cell r="D66" t="b">
            <v>1</v>
          </cell>
        </row>
        <row r="73">
          <cell r="H73" t="b">
            <v>1</v>
          </cell>
        </row>
        <row r="83">
          <cell r="D83" t="b">
            <v>1</v>
          </cell>
          <cell r="H83" t="b">
            <v>0</v>
          </cell>
        </row>
        <row r="93">
          <cell r="D93" t="b">
            <v>1</v>
          </cell>
          <cell r="H93" t="b">
            <v>1</v>
          </cell>
        </row>
        <row r="172">
          <cell r="J172" t="b">
            <v>1</v>
          </cell>
        </row>
        <row r="213">
          <cell r="J213" t="b">
            <v>1</v>
          </cell>
        </row>
        <row r="228">
          <cell r="J228" t="b">
            <v>1</v>
          </cell>
        </row>
      </sheetData>
      <sheetData sheetId="2">
        <row r="1">
          <cell r="A1" t="str">
            <v>AsAt</v>
          </cell>
          <cell r="B1">
            <v>37164</v>
          </cell>
          <cell r="C1" t="str">
            <v xml:space="preserve">6Month         </v>
          </cell>
        </row>
        <row r="2">
          <cell r="A2" t="str">
            <v>Report Head</v>
          </cell>
          <cell r="B2" t="str">
            <v>EQUITY</v>
          </cell>
        </row>
        <row r="3">
          <cell r="A3" t="str">
            <v>Sheet Name</v>
          </cell>
          <cell r="B3" t="str">
            <v>SCBPMO</v>
          </cell>
        </row>
        <row r="4">
          <cell r="A4" t="str">
            <v>LISTED</v>
          </cell>
        </row>
        <row r="5">
          <cell r="A5" t="str">
            <v xml:space="preserve">   </v>
          </cell>
          <cell r="B5" t="str">
            <v>BANKING</v>
          </cell>
        </row>
        <row r="6">
          <cell r="C6" t="str">
            <v>BBL</v>
          </cell>
          <cell r="D6">
            <v>31.25</v>
          </cell>
          <cell r="E6" t="str">
            <v>#,##0.00</v>
          </cell>
          <cell r="F6">
            <v>38100</v>
          </cell>
          <cell r="G6">
            <v>1190625</v>
          </cell>
          <cell r="H6"/>
          <cell r="I6">
            <v>1994888.45</v>
          </cell>
          <cell r="J6" t="str">
            <v xml:space="preserve">         </v>
          </cell>
          <cell r="K6" t="str">
            <v xml:space="preserve">     </v>
          </cell>
          <cell r="L6" t="str">
            <v xml:space="preserve">     </v>
          </cell>
        </row>
        <row r="7">
          <cell r="C7" t="str">
            <v>KTB</v>
          </cell>
          <cell r="D7">
            <v>8.6999999999999993</v>
          </cell>
          <cell r="E7" t="str">
            <v>#,##0.00</v>
          </cell>
          <cell r="F7">
            <v>67200</v>
          </cell>
          <cell r="G7">
            <v>584640</v>
          </cell>
          <cell r="H7"/>
          <cell r="I7">
            <v>798553.58</v>
          </cell>
          <cell r="J7" t="str">
            <v xml:space="preserve">         </v>
          </cell>
          <cell r="K7" t="str">
            <v xml:space="preserve">     </v>
          </cell>
          <cell r="L7" t="str">
            <v xml:space="preserve">     </v>
          </cell>
        </row>
        <row r="8">
          <cell r="C8" t="str">
            <v>TFB</v>
          </cell>
          <cell r="D8">
            <v>14.5</v>
          </cell>
          <cell r="E8" t="str">
            <v>#,##0.00</v>
          </cell>
          <cell r="F8">
            <v>73500</v>
          </cell>
          <cell r="G8">
            <v>1065750</v>
          </cell>
          <cell r="H8"/>
          <cell r="I8">
            <v>2903528.86</v>
          </cell>
          <cell r="J8" t="str">
            <v xml:space="preserve">         </v>
          </cell>
          <cell r="K8" t="str">
            <v xml:space="preserve">     </v>
          </cell>
          <cell r="L8" t="str">
            <v xml:space="preserve">     </v>
          </cell>
        </row>
        <row r="9">
          <cell r="A9" t="str">
            <v xml:space="preserve">   </v>
          </cell>
          <cell r="B9" t="str">
            <v>BUILDING</v>
          </cell>
        </row>
        <row r="10">
          <cell r="C10" t="str">
            <v>SCC</v>
          </cell>
          <cell r="D10">
            <v>408</v>
          </cell>
          <cell r="E10" t="str">
            <v>#,##0.00</v>
          </cell>
          <cell r="F10">
            <v>4100</v>
          </cell>
          <cell r="G10">
            <v>1672800</v>
          </cell>
          <cell r="H10"/>
          <cell r="I10">
            <v>2768551.14</v>
          </cell>
          <cell r="J10" t="str">
            <v xml:space="preserve">         </v>
          </cell>
          <cell r="K10" t="str">
            <v xml:space="preserve">     </v>
          </cell>
          <cell r="L10" t="str">
            <v xml:space="preserve">     </v>
          </cell>
        </row>
        <row r="11">
          <cell r="A11" t="str">
            <v xml:space="preserve">   </v>
          </cell>
          <cell r="B11" t="str">
            <v>CHEMICALS</v>
          </cell>
        </row>
        <row r="12">
          <cell r="C12" t="str">
            <v>NPC</v>
          </cell>
          <cell r="D12">
            <v>30</v>
          </cell>
          <cell r="E12" t="str">
            <v>#,##0.00</v>
          </cell>
          <cell r="F12">
            <v>16900</v>
          </cell>
          <cell r="G12">
            <v>507000</v>
          </cell>
          <cell r="H12"/>
          <cell r="I12">
            <v>631317.94999999995</v>
          </cell>
          <cell r="J12" t="str">
            <v xml:space="preserve">         </v>
          </cell>
          <cell r="K12" t="str">
            <v xml:space="preserve">     </v>
          </cell>
          <cell r="L12" t="str">
            <v xml:space="preserve">     </v>
          </cell>
        </row>
        <row r="13">
          <cell r="C13" t="str">
            <v>VNT</v>
          </cell>
          <cell r="D13">
            <v>3.2</v>
          </cell>
          <cell r="E13" t="str">
            <v>#,##0.00</v>
          </cell>
          <cell r="F13">
            <v>37600</v>
          </cell>
          <cell r="G13">
            <v>120320</v>
          </cell>
          <cell r="H13"/>
          <cell r="I13">
            <v>411010.3</v>
          </cell>
          <cell r="J13" t="str">
            <v xml:space="preserve">         </v>
          </cell>
          <cell r="K13" t="str">
            <v xml:space="preserve">     </v>
          </cell>
          <cell r="L13" t="str">
            <v xml:space="preserve">     </v>
          </cell>
        </row>
        <row r="14">
          <cell r="A14" t="str">
            <v xml:space="preserve">   </v>
          </cell>
          <cell r="B14" t="str">
            <v>COMMERCE</v>
          </cell>
        </row>
        <row r="15">
          <cell r="C15" t="str">
            <v>BIGC</v>
          </cell>
          <cell r="D15">
            <v>19.75</v>
          </cell>
          <cell r="E15" t="str">
            <v>#,##0.00</v>
          </cell>
          <cell r="F15">
            <v>17000</v>
          </cell>
          <cell r="G15">
            <v>335750</v>
          </cell>
          <cell r="H15"/>
          <cell r="I15">
            <v>424043.58</v>
          </cell>
          <cell r="J15" t="str">
            <v xml:space="preserve">         </v>
          </cell>
          <cell r="K15" t="str">
            <v xml:space="preserve">     </v>
          </cell>
          <cell r="L15" t="str">
            <v xml:space="preserve">     </v>
          </cell>
        </row>
        <row r="16">
          <cell r="A16" t="str">
            <v xml:space="preserve">   </v>
          </cell>
          <cell r="B16" t="str">
            <v>COMMUNICATION</v>
          </cell>
        </row>
        <row r="17">
          <cell r="C17" t="str">
            <v>ADVANC</v>
          </cell>
          <cell r="D17">
            <v>460</v>
          </cell>
          <cell r="E17" t="str">
            <v>#,##0.00</v>
          </cell>
          <cell r="F17">
            <v>11600</v>
          </cell>
          <cell r="G17">
            <v>5336000</v>
          </cell>
          <cell r="H17"/>
          <cell r="I17">
            <v>3287233.13</v>
          </cell>
          <cell r="J17" t="str">
            <v xml:space="preserve">         </v>
          </cell>
          <cell r="K17" t="str">
            <v xml:space="preserve">     </v>
          </cell>
          <cell r="L17" t="str">
            <v xml:space="preserve">     </v>
          </cell>
        </row>
        <row r="18">
          <cell r="C18" t="str">
            <v>SATTEL</v>
          </cell>
          <cell r="D18">
            <v>27</v>
          </cell>
          <cell r="E18" t="str">
            <v>#,##0.00</v>
          </cell>
          <cell r="F18">
            <v>35900</v>
          </cell>
          <cell r="G18">
            <v>969300</v>
          </cell>
          <cell r="H18"/>
          <cell r="I18">
            <v>912724.47</v>
          </cell>
          <cell r="J18" t="str">
            <v xml:space="preserve">         </v>
          </cell>
          <cell r="K18" t="str">
            <v xml:space="preserve">     </v>
          </cell>
          <cell r="L18" t="str">
            <v xml:space="preserve">     </v>
          </cell>
        </row>
        <row r="19">
          <cell r="C19" t="str">
            <v>SHIN</v>
          </cell>
          <cell r="D19">
            <v>16</v>
          </cell>
          <cell r="E19" t="str">
            <v>#,##0.00</v>
          </cell>
          <cell r="F19">
            <v>90000</v>
          </cell>
          <cell r="G19">
            <v>1440000</v>
          </cell>
          <cell r="H19"/>
          <cell r="I19">
            <v>1512686.34</v>
          </cell>
          <cell r="J19" t="str">
            <v xml:space="preserve">         </v>
          </cell>
          <cell r="K19" t="str">
            <v xml:space="preserve">     </v>
          </cell>
          <cell r="L19" t="str">
            <v xml:space="preserve">     </v>
          </cell>
        </row>
        <row r="20">
          <cell r="C20" t="str">
            <v>TA</v>
          </cell>
          <cell r="D20">
            <v>9.1999999999999993</v>
          </cell>
          <cell r="E20" t="str">
            <v>#,##0.00</v>
          </cell>
          <cell r="F20">
            <v>45400</v>
          </cell>
          <cell r="G20">
            <v>417680</v>
          </cell>
          <cell r="H20"/>
          <cell r="I20">
            <v>1900812.19</v>
          </cell>
          <cell r="J20" t="str">
            <v xml:space="preserve">         </v>
          </cell>
          <cell r="K20" t="str">
            <v xml:space="preserve">     </v>
          </cell>
          <cell r="L20" t="str">
            <v xml:space="preserve">     </v>
          </cell>
        </row>
        <row r="21">
          <cell r="A21" t="str">
            <v xml:space="preserve">   </v>
          </cell>
          <cell r="B21" t="str">
            <v>ELECTRONIC</v>
          </cell>
        </row>
        <row r="22">
          <cell r="C22" t="str">
            <v>DELTA</v>
          </cell>
          <cell r="D22">
            <v>169</v>
          </cell>
          <cell r="E22" t="str">
            <v>#,##0.00</v>
          </cell>
          <cell r="F22">
            <v>2365</v>
          </cell>
          <cell r="G22">
            <v>399685</v>
          </cell>
          <cell r="H22"/>
          <cell r="I22">
            <v>770449.55</v>
          </cell>
          <cell r="J22" t="str">
            <v xml:space="preserve">         </v>
          </cell>
          <cell r="K22" t="str">
            <v xml:space="preserve">     </v>
          </cell>
          <cell r="L22" t="str">
            <v xml:space="preserve">     </v>
          </cell>
        </row>
        <row r="23">
          <cell r="C23" t="str">
            <v>KCE</v>
          </cell>
          <cell r="D23">
            <v>41</v>
          </cell>
          <cell r="E23" t="str">
            <v>#,##0.00</v>
          </cell>
          <cell r="F23">
            <v>2700</v>
          </cell>
          <cell r="G23">
            <v>110700</v>
          </cell>
          <cell r="H23"/>
          <cell r="I23">
            <v>350662.23</v>
          </cell>
          <cell r="J23" t="str">
            <v xml:space="preserve">         </v>
          </cell>
          <cell r="K23" t="str">
            <v xml:space="preserve">     </v>
          </cell>
          <cell r="L23" t="str">
            <v xml:space="preserve">     </v>
          </cell>
        </row>
        <row r="24">
          <cell r="A24" t="str">
            <v xml:space="preserve">   </v>
          </cell>
          <cell r="B24" t="str">
            <v>ENERGY</v>
          </cell>
        </row>
        <row r="25">
          <cell r="C25" t="str">
            <v>BANPU</v>
          </cell>
          <cell r="D25">
            <v>23.75</v>
          </cell>
          <cell r="E25" t="str">
            <v>#,##0.00</v>
          </cell>
          <cell r="F25">
            <v>44000</v>
          </cell>
          <cell r="G25">
            <v>1045000</v>
          </cell>
          <cell r="H25"/>
          <cell r="I25">
            <v>1243525</v>
          </cell>
          <cell r="J25" t="str">
            <v xml:space="preserve">         </v>
          </cell>
          <cell r="K25" t="str">
            <v xml:space="preserve">     </v>
          </cell>
          <cell r="L25" t="str">
            <v xml:space="preserve">     </v>
          </cell>
        </row>
        <row r="26">
          <cell r="C26" t="str">
            <v>PTTEP</v>
          </cell>
          <cell r="D26">
            <v>109</v>
          </cell>
          <cell r="E26" t="str">
            <v>#,##0.00</v>
          </cell>
          <cell r="F26">
            <v>26200</v>
          </cell>
          <cell r="G26">
            <v>2855800</v>
          </cell>
          <cell r="H26"/>
          <cell r="I26">
            <v>3921920.66</v>
          </cell>
          <cell r="J26" t="str">
            <v xml:space="preserve">         </v>
          </cell>
          <cell r="K26" t="str">
            <v xml:space="preserve">     </v>
          </cell>
          <cell r="L26" t="str">
            <v xml:space="preserve">     </v>
          </cell>
        </row>
        <row r="27">
          <cell r="C27" t="str">
            <v>RATCH</v>
          </cell>
          <cell r="D27">
            <v>16</v>
          </cell>
          <cell r="E27" t="str">
            <v>#,##0.00</v>
          </cell>
          <cell r="F27">
            <v>15900</v>
          </cell>
          <cell r="G27">
            <v>254400</v>
          </cell>
          <cell r="H27"/>
          <cell r="I27">
            <v>206700</v>
          </cell>
          <cell r="J27" t="str">
            <v xml:space="preserve">         </v>
          </cell>
          <cell r="K27" t="str">
            <v xml:space="preserve">     </v>
          </cell>
          <cell r="L27" t="str">
            <v xml:space="preserve">     </v>
          </cell>
        </row>
        <row r="28">
          <cell r="A28" t="str">
            <v xml:space="preserve">   </v>
          </cell>
          <cell r="B28" t="str">
            <v>ENTERTAINMENT</v>
          </cell>
        </row>
        <row r="29">
          <cell r="C29" t="str">
            <v>BEC</v>
          </cell>
          <cell r="D29">
            <v>226</v>
          </cell>
          <cell r="E29" t="str">
            <v>#,##0.00</v>
          </cell>
          <cell r="F29">
            <v>7100</v>
          </cell>
          <cell r="G29">
            <v>1604600</v>
          </cell>
          <cell r="H29"/>
          <cell r="I29">
            <v>1582612.38</v>
          </cell>
          <cell r="J29" t="str">
            <v xml:space="preserve">         </v>
          </cell>
          <cell r="K29" t="str">
            <v xml:space="preserve">     </v>
          </cell>
          <cell r="L29" t="str">
            <v xml:space="preserve">     </v>
          </cell>
        </row>
        <row r="30">
          <cell r="C30" t="str">
            <v>GRAMMY</v>
          </cell>
          <cell r="D30">
            <v>69</v>
          </cell>
          <cell r="E30" t="str">
            <v>#,##0.00</v>
          </cell>
          <cell r="F30">
            <v>2600</v>
          </cell>
          <cell r="G30">
            <v>179400</v>
          </cell>
          <cell r="H30"/>
          <cell r="I30">
            <v>403650.14</v>
          </cell>
          <cell r="J30" t="str">
            <v xml:space="preserve">         </v>
          </cell>
          <cell r="K30" t="str">
            <v xml:space="preserve">     </v>
          </cell>
          <cell r="L30" t="str">
            <v xml:space="preserve">     </v>
          </cell>
        </row>
        <row r="31">
          <cell r="A31" t="str">
            <v xml:space="preserve">   </v>
          </cell>
          <cell r="B31" t="str">
            <v>FIN &amp; SEC.</v>
          </cell>
        </row>
        <row r="32">
          <cell r="C32" t="str">
            <v>NFS</v>
          </cell>
          <cell r="D32">
            <v>7.3</v>
          </cell>
          <cell r="E32" t="str">
            <v>#,##0.00</v>
          </cell>
          <cell r="F32">
            <v>91900</v>
          </cell>
          <cell r="G32">
            <v>670870</v>
          </cell>
          <cell r="H32"/>
          <cell r="I32">
            <v>1481748.75</v>
          </cell>
          <cell r="J32" t="str">
            <v xml:space="preserve">         </v>
          </cell>
          <cell r="K32" t="str">
            <v xml:space="preserve">     </v>
          </cell>
          <cell r="L32" t="str">
            <v xml:space="preserve">     </v>
          </cell>
        </row>
        <row r="33">
          <cell r="A33" t="str">
            <v xml:space="preserve">   </v>
          </cell>
          <cell r="B33" t="str">
            <v>PREFERRED</v>
          </cell>
        </row>
        <row r="34">
          <cell r="C34" t="str">
            <v>SCB</v>
          </cell>
          <cell r="D34">
            <v>14.5</v>
          </cell>
          <cell r="E34" t="str">
            <v>#,##0.00</v>
          </cell>
          <cell r="F34">
            <v>129200</v>
          </cell>
          <cell r="G34">
            <v>1873400</v>
          </cell>
          <cell r="H34"/>
          <cell r="I34">
            <v>5027480.68</v>
          </cell>
          <cell r="J34" t="str">
            <v xml:space="preserve">         </v>
          </cell>
          <cell r="K34" t="str">
            <v xml:space="preserve">     </v>
          </cell>
          <cell r="L34" t="str">
            <v xml:space="preserve">     </v>
          </cell>
        </row>
        <row r="35">
          <cell r="A35" t="str">
            <v xml:space="preserve">   </v>
          </cell>
          <cell r="B35" t="str">
            <v>PROPERTY</v>
          </cell>
        </row>
        <row r="36">
          <cell r="C36" t="str">
            <v>LH</v>
          </cell>
          <cell r="D36">
            <v>31.5</v>
          </cell>
          <cell r="E36" t="str">
            <v>#,##0.00</v>
          </cell>
          <cell r="F36">
            <v>43400</v>
          </cell>
          <cell r="G36">
            <v>1367100</v>
          </cell>
          <cell r="H36"/>
          <cell r="I36">
            <v>932892.03</v>
          </cell>
          <cell r="J36" t="str">
            <v xml:space="preserve">         </v>
          </cell>
          <cell r="K36" t="str">
            <v xml:space="preserve">     </v>
          </cell>
          <cell r="L36" t="str">
            <v xml:space="preserve">     </v>
          </cell>
        </row>
        <row r="37">
          <cell r="C37" t="str">
            <v>MBK-PD</v>
          </cell>
          <cell r="D37">
            <v>22.75</v>
          </cell>
          <cell r="E37" t="str">
            <v>#,##0.00</v>
          </cell>
          <cell r="F37">
            <v>20000</v>
          </cell>
          <cell r="G37">
            <v>455000</v>
          </cell>
          <cell r="H37"/>
          <cell r="I37">
            <v>385422.95</v>
          </cell>
          <cell r="J37" t="str">
            <v xml:space="preserve">         </v>
          </cell>
          <cell r="K37" t="str">
            <v xml:space="preserve">     </v>
          </cell>
          <cell r="L37" t="str">
            <v xml:space="preserve">     </v>
          </cell>
        </row>
        <row r="38">
          <cell r="A38" t="str">
            <v xml:space="preserve">   </v>
          </cell>
          <cell r="B38" t="str">
            <v>TRANSPORTATION</v>
          </cell>
        </row>
        <row r="39">
          <cell r="C39" t="str">
            <v>BECL</v>
          </cell>
          <cell r="D39">
            <v>8.9</v>
          </cell>
          <cell r="E39" t="str">
            <v>#,##0.00</v>
          </cell>
          <cell r="F39">
            <v>86300</v>
          </cell>
          <cell r="G39">
            <v>768070</v>
          </cell>
          <cell r="H39"/>
          <cell r="I39">
            <v>3348839.8</v>
          </cell>
          <cell r="J39" t="str">
            <v xml:space="preserve">         </v>
          </cell>
          <cell r="K39" t="str">
            <v xml:space="preserve">     </v>
          </cell>
          <cell r="L39" t="str">
            <v xml:space="preserve">     </v>
          </cell>
        </row>
        <row r="40">
          <cell r="C40" t="str">
            <v>RCL</v>
          </cell>
          <cell r="D40">
            <v>29.5</v>
          </cell>
          <cell r="E40" t="str">
            <v>#,##0.00</v>
          </cell>
          <cell r="F40">
            <v>9600</v>
          </cell>
          <cell r="G40">
            <v>283200</v>
          </cell>
          <cell r="H40"/>
          <cell r="I40">
            <v>524779.15</v>
          </cell>
          <cell r="J40" t="str">
            <v xml:space="preserve">         </v>
          </cell>
          <cell r="K40" t="str">
            <v xml:space="preserve">     </v>
          </cell>
          <cell r="L40" t="str">
            <v xml:space="preserve">     </v>
          </cell>
        </row>
        <row r="41">
          <cell r="A41" t="str">
            <v xml:space="preserve">   </v>
          </cell>
          <cell r="B41" t="str">
            <v>WARRANT</v>
          </cell>
        </row>
        <row r="42">
          <cell r="C42" t="str">
            <v>DTDB</v>
          </cell>
          <cell r="D42">
            <v>1.6</v>
          </cell>
          <cell r="E42" t="str">
            <v>#,##0.00</v>
          </cell>
          <cell r="F42">
            <v>99800</v>
          </cell>
          <cell r="G42">
            <v>159680</v>
          </cell>
          <cell r="H42"/>
          <cell r="I42">
            <v>332361.45</v>
          </cell>
          <cell r="J42" t="str">
            <v xml:space="preserve">         </v>
          </cell>
          <cell r="K42" t="str">
            <v xml:space="preserve">     </v>
          </cell>
          <cell r="L42" t="str">
            <v xml:space="preserve">     </v>
          </cell>
        </row>
        <row r="43">
          <cell r="C43" t="str">
            <v>LH-W</v>
          </cell>
          <cell r="D43">
            <v>12.25</v>
          </cell>
          <cell r="E43" t="str">
            <v>#,##0.00</v>
          </cell>
          <cell r="F43">
            <v>11200</v>
          </cell>
          <cell r="G43">
            <v>137200</v>
          </cell>
          <cell r="H43"/>
          <cell r="I43">
            <v>0</v>
          </cell>
          <cell r="J43" t="str">
            <v xml:space="preserve">         </v>
          </cell>
          <cell r="K43" t="str">
            <v xml:space="preserve">     </v>
          </cell>
          <cell r="L43" t="str">
            <v xml:space="preserve">     </v>
          </cell>
        </row>
        <row r="44">
          <cell r="C44" t="str">
            <v>RGR</v>
          </cell>
          <cell r="D44">
            <v>2.7</v>
          </cell>
          <cell r="E44" t="str">
            <v>#,##0.00</v>
          </cell>
          <cell r="F44">
            <v>12510</v>
          </cell>
          <cell r="G44">
            <v>33777</v>
          </cell>
          <cell r="H44"/>
          <cell r="I44">
            <v>0</v>
          </cell>
          <cell r="J44" t="str">
            <v xml:space="preserve">         </v>
          </cell>
          <cell r="K44" t="str">
            <v xml:space="preserve">     </v>
          </cell>
          <cell r="L44" t="str">
            <v xml:space="preserve">     </v>
          </cell>
        </row>
        <row r="45">
          <cell r="A45" t="str">
            <v>UN-LISTED</v>
          </cell>
        </row>
        <row r="46">
          <cell r="A46" t="str">
            <v xml:space="preserve">   </v>
          </cell>
          <cell r="B46" t="str">
            <v>COVERED WARRANT</v>
          </cell>
        </row>
        <row r="47">
          <cell r="C47" t="str">
            <v>KfW-TA</v>
          </cell>
          <cell r="D47">
            <v>0</v>
          </cell>
          <cell r="E47" t="str">
            <v>#,##0.00</v>
          </cell>
          <cell r="F47">
            <v>14336</v>
          </cell>
          <cell r="G47">
            <v>0</v>
          </cell>
          <cell r="H47"/>
          <cell r="I47">
            <v>318818.01</v>
          </cell>
          <cell r="J47" t="str">
            <v xml:space="preserve">         </v>
          </cell>
          <cell r="K47" t="str">
            <v xml:space="preserve">     </v>
          </cell>
          <cell r="L47" t="str">
            <v xml:space="preserve">     </v>
          </cell>
        </row>
        <row r="48">
          <cell r="A48" t="str">
            <v xml:space="preserve">   </v>
          </cell>
          <cell r="B48" t="str">
            <v>TRANSPORTATION</v>
          </cell>
        </row>
        <row r="49">
          <cell r="C49" t="str">
            <v>BTSC</v>
          </cell>
          <cell r="D49">
            <v>6.89</v>
          </cell>
          <cell r="E49" t="str">
            <v>#,##0.00</v>
          </cell>
          <cell r="F49">
            <v>40300</v>
          </cell>
          <cell r="G49">
            <v>277667</v>
          </cell>
          <cell r="H49"/>
          <cell r="I49">
            <v>503750</v>
          </cell>
          <cell r="J49" t="str">
            <v xml:space="preserve">         </v>
          </cell>
          <cell r="K49" t="str">
            <v xml:space="preserve">     </v>
          </cell>
          <cell r="L49" t="str">
            <v xml:space="preserve">     </v>
          </cell>
        </row>
        <row r="50">
          <cell r="A50" t="str">
            <v>DEBENTURE GRP</v>
          </cell>
        </row>
        <row r="51">
          <cell r="A51" t="str">
            <v xml:space="preserve">   </v>
          </cell>
          <cell r="B51" t="str">
            <v>DEBENTURE</v>
          </cell>
        </row>
        <row r="52">
          <cell r="C52" t="str">
            <v>DNK#1</v>
          </cell>
          <cell r="D52">
            <v>0</v>
          </cell>
          <cell r="E52" t="str">
            <v>#,##0.000000</v>
          </cell>
          <cell r="F52">
            <v>5000</v>
          </cell>
          <cell r="G52">
            <v>0</v>
          </cell>
          <cell r="H52"/>
          <cell r="I52">
            <v>0</v>
          </cell>
          <cell r="J52">
            <v>-1</v>
          </cell>
          <cell r="K52">
            <v>12</v>
          </cell>
          <cell r="L52">
            <v>37377</v>
          </cell>
        </row>
        <row r="53">
          <cell r="A53" t="str">
            <v>Report Head</v>
          </cell>
          <cell r="B53" t="str">
            <v>FIXED INCOME</v>
          </cell>
        </row>
        <row r="54">
          <cell r="A54" t="str">
            <v>Sheet Name</v>
          </cell>
          <cell r="B54" t="str">
            <v>SCBFI</v>
          </cell>
        </row>
        <row r="55">
          <cell r="A55" t="str">
            <v>DEBENTURE GRP</v>
          </cell>
        </row>
        <row r="56">
          <cell r="A56" t="str">
            <v xml:space="preserve">   </v>
          </cell>
          <cell r="B56" t="str">
            <v>DEBENTURE</v>
          </cell>
        </row>
        <row r="57">
          <cell r="C57" t="str">
            <v>AIS#10</v>
          </cell>
          <cell r="D57">
            <v>768.75550999999996</v>
          </cell>
          <cell r="E57" t="str">
            <v>#,##0.000000</v>
          </cell>
          <cell r="F57">
            <v>3000</v>
          </cell>
          <cell r="G57">
            <v>2306266.5299999998</v>
          </cell>
          <cell r="H57"/>
          <cell r="I57">
            <v>2250000</v>
          </cell>
          <cell r="J57">
            <v>3.855</v>
          </cell>
          <cell r="K57">
            <v>6.5</v>
          </cell>
          <cell r="L57">
            <v>37700</v>
          </cell>
        </row>
        <row r="58">
          <cell r="C58" t="str">
            <v>CATHAY#1</v>
          </cell>
          <cell r="D58">
            <v>0</v>
          </cell>
          <cell r="E58" t="str">
            <v>#,##0.000000</v>
          </cell>
          <cell r="F58">
            <v>28000</v>
          </cell>
          <cell r="G58">
            <v>0</v>
          </cell>
          <cell r="H58"/>
          <cell r="I58">
            <v>0</v>
          </cell>
          <cell r="J58">
            <v>-1</v>
          </cell>
          <cell r="K58">
            <v>11.38</v>
          </cell>
          <cell r="L58">
            <v>37289</v>
          </cell>
        </row>
        <row r="59">
          <cell r="C59" t="str">
            <v>EGCOMP#1</v>
          </cell>
          <cell r="D59">
            <v>928.89715999999999</v>
          </cell>
          <cell r="E59" t="str">
            <v>#,##0.000000</v>
          </cell>
          <cell r="F59">
            <v>10700</v>
          </cell>
          <cell r="G59">
            <v>9939199.6099999994</v>
          </cell>
          <cell r="H59"/>
          <cell r="I59">
            <v>9938997.4600000009</v>
          </cell>
          <cell r="J59">
            <v>5.233333</v>
          </cell>
          <cell r="K59">
            <v>8</v>
          </cell>
          <cell r="L59">
            <v>38281</v>
          </cell>
        </row>
        <row r="60">
          <cell r="C60" t="str">
            <v>KEGCO#1</v>
          </cell>
          <cell r="D60">
            <v>10050.749599999999</v>
          </cell>
          <cell r="E60" t="str">
            <v>#,##0.000000</v>
          </cell>
          <cell r="F60">
            <v>1000</v>
          </cell>
          <cell r="G60">
            <v>10050749.6</v>
          </cell>
          <cell r="H60"/>
          <cell r="I60">
            <v>10206104.01</v>
          </cell>
          <cell r="J60">
            <v>6.9</v>
          </cell>
          <cell r="K60">
            <v>11.56</v>
          </cell>
          <cell r="L60">
            <v>40708</v>
          </cell>
        </row>
        <row r="61">
          <cell r="C61" t="str">
            <v>REGCO#3</v>
          </cell>
          <cell r="D61">
            <v>11497.629000000001</v>
          </cell>
          <cell r="E61" t="str">
            <v>#,##0.000000</v>
          </cell>
          <cell r="F61">
            <v>250</v>
          </cell>
          <cell r="G61">
            <v>2874407.25</v>
          </cell>
          <cell r="H61"/>
          <cell r="I61">
            <v>2526722.25</v>
          </cell>
          <cell r="J61">
            <v>6</v>
          </cell>
          <cell r="K61">
            <v>11.25</v>
          </cell>
          <cell r="L61">
            <v>38328</v>
          </cell>
        </row>
        <row r="62">
          <cell r="C62" t="str">
            <v>REGCO#7</v>
          </cell>
          <cell r="D62">
            <v>114612.575</v>
          </cell>
          <cell r="E62" t="str">
            <v>#,##0.000000</v>
          </cell>
          <cell r="F62">
            <v>30</v>
          </cell>
          <cell r="G62">
            <v>3438377.25</v>
          </cell>
          <cell r="H62"/>
          <cell r="I62">
            <v>3429590.73</v>
          </cell>
          <cell r="J62">
            <v>6.1166669999999996</v>
          </cell>
          <cell r="K62">
            <v>11.25</v>
          </cell>
          <cell r="L62">
            <v>38328</v>
          </cell>
        </row>
        <row r="63">
          <cell r="C63" t="str">
            <v>REGCO#8</v>
          </cell>
          <cell r="D63">
            <v>117187.965</v>
          </cell>
          <cell r="E63" t="str">
            <v>#,##0.000000</v>
          </cell>
          <cell r="F63">
            <v>33</v>
          </cell>
          <cell r="G63">
            <v>3867202.85</v>
          </cell>
          <cell r="H63"/>
          <cell r="I63">
            <v>3838775.78</v>
          </cell>
          <cell r="J63">
            <v>6.483333</v>
          </cell>
          <cell r="K63">
            <v>11.25</v>
          </cell>
          <cell r="L63">
            <v>38693</v>
          </cell>
        </row>
        <row r="64">
          <cell r="C64" t="str">
            <v>REGCO#9</v>
          </cell>
          <cell r="D64">
            <v>119373.068</v>
          </cell>
          <cell r="E64" t="str">
            <v>#,##0.000000</v>
          </cell>
          <cell r="F64">
            <v>33</v>
          </cell>
          <cell r="G64">
            <v>3939311.24</v>
          </cell>
          <cell r="H64"/>
          <cell r="I64">
            <v>3934589.19</v>
          </cell>
          <cell r="J64">
            <v>6.75</v>
          </cell>
          <cell r="K64">
            <v>11.25</v>
          </cell>
          <cell r="L64">
            <v>39058</v>
          </cell>
        </row>
        <row r="65">
          <cell r="C65" t="str">
            <v>ROBINS#1</v>
          </cell>
          <cell r="D65">
            <v>0</v>
          </cell>
          <cell r="E65" t="str">
            <v>#,##0.000000</v>
          </cell>
          <cell r="F65">
            <v>40000</v>
          </cell>
          <cell r="G65">
            <v>0</v>
          </cell>
          <cell r="H65"/>
          <cell r="I65">
            <v>0</v>
          </cell>
          <cell r="J65">
            <v>159.12</v>
          </cell>
          <cell r="K65">
            <v>12.5</v>
          </cell>
          <cell r="L65">
            <v>36367</v>
          </cell>
        </row>
        <row r="66">
          <cell r="C66" t="str">
            <v>SCCC#1</v>
          </cell>
          <cell r="D66">
            <v>1036.6927599999999</v>
          </cell>
          <cell r="E66" t="str">
            <v>#,##0.000000</v>
          </cell>
          <cell r="F66">
            <v>5000</v>
          </cell>
          <cell r="G66">
            <v>5183463.8</v>
          </cell>
          <cell r="H66"/>
          <cell r="I66">
            <v>5183430.3499999996</v>
          </cell>
          <cell r="J66">
            <v>4.3600000000000003</v>
          </cell>
          <cell r="K66">
            <v>7.63</v>
          </cell>
          <cell r="L66">
            <v>37590</v>
          </cell>
        </row>
        <row r="67">
          <cell r="C67" t="str">
            <v>SCCF#1</v>
          </cell>
          <cell r="D67">
            <v>0</v>
          </cell>
          <cell r="E67" t="str">
            <v>#,##0.000000</v>
          </cell>
          <cell r="F67">
            <v>20000</v>
          </cell>
          <cell r="G67">
            <v>0</v>
          </cell>
          <cell r="H67"/>
          <cell r="I67">
            <v>0</v>
          </cell>
          <cell r="J67">
            <v>-1</v>
          </cell>
          <cell r="K67">
            <v>12.38</v>
          </cell>
          <cell r="L67">
            <v>37174</v>
          </cell>
        </row>
        <row r="68">
          <cell r="C68" t="str">
            <v>SPL055A</v>
          </cell>
          <cell r="D68">
            <v>991.80463999999995</v>
          </cell>
          <cell r="E68" t="str">
            <v>#,##0.000000</v>
          </cell>
          <cell r="F68">
            <v>5000</v>
          </cell>
          <cell r="G68">
            <v>4959023.2</v>
          </cell>
          <cell r="H68"/>
          <cell r="I68">
            <v>5000000</v>
          </cell>
          <cell r="J68">
            <v>6.4850000000000003</v>
          </cell>
          <cell r="K68">
            <v>6.2</v>
          </cell>
          <cell r="L68">
            <v>38496</v>
          </cell>
        </row>
        <row r="69">
          <cell r="C69" t="str">
            <v>TFB#1</v>
          </cell>
          <cell r="D69">
            <v>1002.1012899999999</v>
          </cell>
          <cell r="E69" t="str">
            <v>#,##0.000000</v>
          </cell>
          <cell r="F69">
            <v>10819</v>
          </cell>
          <cell r="G69">
            <v>10842735.970000001</v>
          </cell>
          <cell r="H69"/>
          <cell r="I69">
            <v>10840062.060000001</v>
          </cell>
          <cell r="J69">
            <v>2.9249999999999998</v>
          </cell>
          <cell r="K69">
            <v>9.8800000000000008</v>
          </cell>
          <cell r="L69">
            <v>37176</v>
          </cell>
        </row>
        <row r="70">
          <cell r="A70" t="str">
            <v>GVBOND</v>
          </cell>
        </row>
        <row r="71">
          <cell r="A71" t="str">
            <v xml:space="preserve">   </v>
          </cell>
          <cell r="B71" t="str">
            <v>GOVERNMENT</v>
          </cell>
        </row>
        <row r="72">
          <cell r="C72" t="str">
            <v>LB06DA</v>
          </cell>
          <cell r="D72">
            <v>1132.66671</v>
          </cell>
          <cell r="E72" t="str">
            <v>#,##0.000000</v>
          </cell>
          <cell r="F72">
            <v>10000</v>
          </cell>
          <cell r="G72">
            <v>11326667.1</v>
          </cell>
          <cell r="H72"/>
          <cell r="I72">
            <v>12383191.51</v>
          </cell>
          <cell r="J72">
            <v>5.0549999999999997</v>
          </cell>
          <cell r="K72">
            <v>8</v>
          </cell>
          <cell r="L72">
            <v>39059</v>
          </cell>
        </row>
        <row r="73">
          <cell r="C73" t="str">
            <v>SB046A</v>
          </cell>
          <cell r="D73">
            <v>1068.48981</v>
          </cell>
          <cell r="E73" t="str">
            <v>#,##0.000000</v>
          </cell>
          <cell r="F73">
            <v>5000</v>
          </cell>
          <cell r="G73">
            <v>5342449.05</v>
          </cell>
          <cell r="H73"/>
          <cell r="I73">
            <v>5285364.5199999996</v>
          </cell>
          <cell r="J73">
            <v>4.01</v>
          </cell>
          <cell r="K73">
            <v>6.75</v>
          </cell>
          <cell r="L73">
            <v>38139</v>
          </cell>
        </row>
        <row r="74">
          <cell r="A74" t="str">
            <v xml:space="preserve">   </v>
          </cell>
          <cell r="B74" t="str">
            <v>MOF</v>
          </cell>
        </row>
        <row r="75">
          <cell r="C75" t="str">
            <v>PTT04OA</v>
          </cell>
          <cell r="D75">
            <v>1262.9918500000001</v>
          </cell>
          <cell r="E75" t="str">
            <v>#,##0.000000</v>
          </cell>
          <cell r="F75">
            <v>5000</v>
          </cell>
          <cell r="G75">
            <v>6314959.25</v>
          </cell>
          <cell r="H75" t="str">
            <v>M.O.F</v>
          </cell>
          <cell r="I75">
            <v>6082705.2800000003</v>
          </cell>
          <cell r="J75">
            <v>4.3133330000000001</v>
          </cell>
          <cell r="K75">
            <v>13.55</v>
          </cell>
          <cell r="L75">
            <v>38288</v>
          </cell>
        </row>
        <row r="76">
          <cell r="A76" t="str">
            <v>N.C.D.</v>
          </cell>
        </row>
        <row r="77">
          <cell r="A77" t="str">
            <v xml:space="preserve">   </v>
          </cell>
          <cell r="B77"/>
        </row>
        <row r="78">
          <cell r="C78" t="str">
            <v>KTB</v>
          </cell>
          <cell r="D78">
            <v>0</v>
          </cell>
          <cell r="E78" t="str">
            <v xml:space="preserve">  </v>
          </cell>
          <cell r="F78">
            <v>0</v>
          </cell>
          <cell r="G78">
            <v>19270798.600000001</v>
          </cell>
          <cell r="H78" t="str">
            <v>FIDF</v>
          </cell>
          <cell r="I78">
            <v>20088769.030000001</v>
          </cell>
          <cell r="J78" t="str">
            <v xml:space="preserve">     </v>
          </cell>
          <cell r="K78">
            <v>2</v>
          </cell>
          <cell r="L78">
            <v>37675</v>
          </cell>
        </row>
        <row r="79">
          <cell r="A79" t="str">
            <v>PROMISSORY NOTE</v>
          </cell>
        </row>
        <row r="80">
          <cell r="A80" t="str">
            <v xml:space="preserve">   </v>
          </cell>
          <cell r="B80"/>
        </row>
        <row r="81">
          <cell r="C81" t="str">
            <v>EFS</v>
          </cell>
          <cell r="D81">
            <v>0</v>
          </cell>
          <cell r="E81" t="str">
            <v xml:space="preserve">  </v>
          </cell>
          <cell r="F81">
            <v>0</v>
          </cell>
          <cell r="G81">
            <v>5000000</v>
          </cell>
          <cell r="H81"/>
          <cell r="I81">
            <v>5000000</v>
          </cell>
          <cell r="J81" t="str">
            <v xml:space="preserve">     </v>
          </cell>
          <cell r="K81">
            <v>2.75</v>
          </cell>
          <cell r="L81">
            <v>37175</v>
          </cell>
        </row>
        <row r="82">
          <cell r="C82" t="str">
            <v>EFS</v>
          </cell>
          <cell r="D82">
            <v>0</v>
          </cell>
          <cell r="E82" t="str">
            <v xml:space="preserve">  </v>
          </cell>
          <cell r="F82">
            <v>0</v>
          </cell>
          <cell r="G82">
            <v>5000000</v>
          </cell>
          <cell r="H82"/>
          <cell r="I82">
            <v>5000000</v>
          </cell>
          <cell r="J82" t="str">
            <v xml:space="preserve">     </v>
          </cell>
          <cell r="K82">
            <v>2.5</v>
          </cell>
          <cell r="L82">
            <v>37181</v>
          </cell>
        </row>
        <row r="83">
          <cell r="C83" t="str">
            <v>EFS</v>
          </cell>
          <cell r="D83">
            <v>0</v>
          </cell>
          <cell r="E83" t="str">
            <v xml:space="preserve">  </v>
          </cell>
          <cell r="F83">
            <v>0</v>
          </cell>
          <cell r="G83">
            <v>5000000</v>
          </cell>
          <cell r="H83"/>
          <cell r="I83">
            <v>5000000</v>
          </cell>
          <cell r="J83" t="str">
            <v xml:space="preserve">     </v>
          </cell>
          <cell r="K83">
            <v>2.75</v>
          </cell>
          <cell r="L83">
            <v>37183</v>
          </cell>
        </row>
        <row r="84">
          <cell r="C84" t="str">
            <v>NFS</v>
          </cell>
          <cell r="D84">
            <v>0</v>
          </cell>
          <cell r="E84" t="str">
            <v xml:space="preserve">  </v>
          </cell>
          <cell r="F84">
            <v>0</v>
          </cell>
          <cell r="G84">
            <v>10000000</v>
          </cell>
          <cell r="H84"/>
          <cell r="I84">
            <v>10000000</v>
          </cell>
          <cell r="J84" t="str">
            <v xml:space="preserve">     </v>
          </cell>
          <cell r="K84">
            <v>2.25</v>
          </cell>
          <cell r="L84">
            <v>38717</v>
          </cell>
        </row>
        <row r="85">
          <cell r="A85" t="str">
            <v>Sheet Name</v>
          </cell>
          <cell r="B85" t="str">
            <v>SCBWS</v>
          </cell>
        </row>
        <row r="86">
          <cell r="A86" t="str">
            <v>DEBENTURE GRP</v>
          </cell>
        </row>
        <row r="87">
          <cell r="A87" t="str">
            <v xml:space="preserve">   </v>
          </cell>
          <cell r="B87" t="str">
            <v>DEBENTURE</v>
          </cell>
        </row>
        <row r="88">
          <cell r="C88" t="str">
            <v>AIS#10</v>
          </cell>
          <cell r="D88">
            <v>768.75550999999996</v>
          </cell>
          <cell r="E88" t="str">
            <v>#,##0.000000</v>
          </cell>
          <cell r="F88">
            <v>10000</v>
          </cell>
          <cell r="G88">
            <v>7687555.0999999996</v>
          </cell>
          <cell r="H88"/>
          <cell r="I88">
            <v>7500000</v>
          </cell>
          <cell r="J88">
            <v>3.855</v>
          </cell>
          <cell r="K88">
            <v>6.5</v>
          </cell>
          <cell r="L88">
            <v>37700</v>
          </cell>
        </row>
        <row r="89">
          <cell r="C89" t="str">
            <v>CATHAY#1</v>
          </cell>
          <cell r="D89">
            <v>0</v>
          </cell>
          <cell r="E89" t="str">
            <v>#,##0.000000</v>
          </cell>
          <cell r="F89">
            <v>2000</v>
          </cell>
          <cell r="G89">
            <v>0</v>
          </cell>
          <cell r="H89"/>
          <cell r="I89">
            <v>0</v>
          </cell>
          <cell r="J89">
            <v>-1</v>
          </cell>
          <cell r="K89">
            <v>11.38</v>
          </cell>
          <cell r="L89">
            <v>37289</v>
          </cell>
        </row>
        <row r="90">
          <cell r="C90" t="str">
            <v>ITD#1</v>
          </cell>
          <cell r="D90">
            <v>0</v>
          </cell>
          <cell r="E90" t="str">
            <v>#,##0.000000</v>
          </cell>
          <cell r="F90">
            <v>10000</v>
          </cell>
          <cell r="G90">
            <v>0</v>
          </cell>
          <cell r="H90"/>
          <cell r="I90">
            <v>0</v>
          </cell>
          <cell r="J90">
            <v>13</v>
          </cell>
          <cell r="K90">
            <v>12.5</v>
          </cell>
          <cell r="L90">
            <v>38636</v>
          </cell>
        </row>
        <row r="91">
          <cell r="C91" t="str">
            <v>KEGCO#1</v>
          </cell>
          <cell r="D91">
            <v>10050.749599999999</v>
          </cell>
          <cell r="E91" t="str">
            <v>#,##0.000000</v>
          </cell>
          <cell r="F91">
            <v>5000</v>
          </cell>
          <cell r="G91">
            <v>50253748</v>
          </cell>
          <cell r="H91"/>
          <cell r="I91">
            <v>49794432.049999997</v>
          </cell>
          <cell r="J91">
            <v>6.9</v>
          </cell>
          <cell r="K91">
            <v>11.56</v>
          </cell>
          <cell r="L91">
            <v>40708</v>
          </cell>
        </row>
        <row r="92">
          <cell r="C92" t="str">
            <v>NF#2</v>
          </cell>
          <cell r="D92">
            <v>993.80417999999997</v>
          </cell>
          <cell r="E92" t="str">
            <v>#,##0.000000</v>
          </cell>
          <cell r="F92">
            <v>10000</v>
          </cell>
          <cell r="G92">
            <v>9938041.8000000007</v>
          </cell>
          <cell r="H92"/>
          <cell r="I92">
            <v>10000000</v>
          </cell>
          <cell r="J92">
            <v>5.75</v>
          </cell>
          <cell r="K92">
            <v>5.31</v>
          </cell>
          <cell r="L92">
            <v>37710</v>
          </cell>
        </row>
        <row r="93">
          <cell r="C93" t="str">
            <v>PTTEP#1</v>
          </cell>
          <cell r="D93">
            <v>1009.90525</v>
          </cell>
          <cell r="E93" t="str">
            <v>#,##0.000000</v>
          </cell>
          <cell r="F93">
            <v>80000</v>
          </cell>
          <cell r="G93">
            <v>80792420</v>
          </cell>
          <cell r="H93"/>
          <cell r="I93">
            <v>80193392.260000005</v>
          </cell>
          <cell r="J93">
            <v>3.42</v>
          </cell>
          <cell r="K93">
            <v>6.5</v>
          </cell>
          <cell r="L93">
            <v>37288</v>
          </cell>
        </row>
        <row r="94">
          <cell r="C94" t="str">
            <v>ROBINS#1</v>
          </cell>
          <cell r="D94">
            <v>0</v>
          </cell>
          <cell r="E94" t="str">
            <v>#,##0.000000</v>
          </cell>
          <cell r="F94">
            <v>20000</v>
          </cell>
          <cell r="G94">
            <v>0</v>
          </cell>
          <cell r="H94"/>
          <cell r="I94">
            <v>0</v>
          </cell>
          <cell r="J94">
            <v>159.12</v>
          </cell>
          <cell r="K94">
            <v>12.5</v>
          </cell>
          <cell r="L94">
            <v>36367</v>
          </cell>
        </row>
        <row r="95">
          <cell r="C95" t="str">
            <v>SCC#6</v>
          </cell>
          <cell r="D95">
            <v>1080.6091899999999</v>
          </cell>
          <cell r="E95" t="str">
            <v>#,##0.000000</v>
          </cell>
          <cell r="F95">
            <v>20000</v>
          </cell>
          <cell r="G95">
            <v>21612183.800000001</v>
          </cell>
          <cell r="H95"/>
          <cell r="I95">
            <v>21530545.199999999</v>
          </cell>
          <cell r="J95">
            <v>5.8666669999999996</v>
          </cell>
          <cell r="K95">
            <v>8.75</v>
          </cell>
          <cell r="L95">
            <v>38292</v>
          </cell>
        </row>
        <row r="96">
          <cell r="C96" t="str">
            <v>SCCF#1</v>
          </cell>
          <cell r="D96">
            <v>0</v>
          </cell>
          <cell r="E96" t="str">
            <v>#,##0.000000</v>
          </cell>
          <cell r="F96">
            <v>5000</v>
          </cell>
          <cell r="G96">
            <v>0</v>
          </cell>
          <cell r="H96"/>
          <cell r="I96">
            <v>0</v>
          </cell>
          <cell r="J96">
            <v>-1</v>
          </cell>
          <cell r="K96">
            <v>12.38</v>
          </cell>
          <cell r="L96">
            <v>37174</v>
          </cell>
        </row>
        <row r="97">
          <cell r="C97" t="str">
            <v>SITCA#1</v>
          </cell>
          <cell r="D97">
            <v>0</v>
          </cell>
          <cell r="E97" t="str">
            <v>#,##0.000000</v>
          </cell>
          <cell r="F97">
            <v>10000</v>
          </cell>
          <cell r="G97">
            <v>0</v>
          </cell>
          <cell r="H97"/>
          <cell r="I97">
            <v>0</v>
          </cell>
          <cell r="J97">
            <v>-1</v>
          </cell>
          <cell r="K97">
            <v>5</v>
          </cell>
          <cell r="L97">
            <v>36654</v>
          </cell>
        </row>
        <row r="98">
          <cell r="C98" t="str">
            <v>T-RONG#1</v>
          </cell>
          <cell r="D98">
            <v>0</v>
          </cell>
          <cell r="E98" t="str">
            <v>#,##0.000000</v>
          </cell>
          <cell r="F98">
            <v>10000</v>
          </cell>
          <cell r="G98">
            <v>0</v>
          </cell>
          <cell r="H98"/>
          <cell r="I98">
            <v>0</v>
          </cell>
          <cell r="J98">
            <v>-1</v>
          </cell>
          <cell r="K98">
            <v>12</v>
          </cell>
          <cell r="L98">
            <v>37104</v>
          </cell>
        </row>
        <row r="99">
          <cell r="C99" t="str">
            <v>TFB#1</v>
          </cell>
          <cell r="D99">
            <v>1002.1012899999999</v>
          </cell>
          <cell r="E99" t="str">
            <v>#,##0.000000</v>
          </cell>
          <cell r="F99">
            <v>40000</v>
          </cell>
          <cell r="G99">
            <v>40084051.600000001</v>
          </cell>
          <cell r="H99"/>
          <cell r="I99">
            <v>40020725.93</v>
          </cell>
          <cell r="J99">
            <v>2.9249999999999998</v>
          </cell>
          <cell r="K99">
            <v>9.8800000000000008</v>
          </cell>
          <cell r="L99">
            <v>37176</v>
          </cell>
        </row>
        <row r="100">
          <cell r="C100" t="str">
            <v>UNITED#1</v>
          </cell>
          <cell r="D100">
            <v>0</v>
          </cell>
          <cell r="E100" t="str">
            <v>#,##0.000000</v>
          </cell>
          <cell r="F100">
            <v>20000</v>
          </cell>
          <cell r="G100">
            <v>0</v>
          </cell>
          <cell r="H100"/>
          <cell r="I100">
            <v>0</v>
          </cell>
          <cell r="J100">
            <v>-1</v>
          </cell>
          <cell r="K100">
            <v>11.25</v>
          </cell>
          <cell r="L100">
            <v>37246</v>
          </cell>
        </row>
        <row r="101">
          <cell r="A101" t="str">
            <v>GVBOND</v>
          </cell>
        </row>
        <row r="102">
          <cell r="A102" t="str">
            <v xml:space="preserve">   </v>
          </cell>
          <cell r="B102" t="str">
            <v>GOVERNMENT</v>
          </cell>
        </row>
        <row r="103">
          <cell r="C103" t="str">
            <v>LB024A</v>
          </cell>
          <cell r="D103">
            <v>1016.58948</v>
          </cell>
          <cell r="E103" t="str">
            <v>#,##0.000000</v>
          </cell>
          <cell r="F103">
            <v>70001</v>
          </cell>
          <cell r="G103">
            <v>71161263.609999999</v>
          </cell>
          <cell r="H103"/>
          <cell r="I103">
            <v>70494963.209999993</v>
          </cell>
          <cell r="J103">
            <v>2.93</v>
          </cell>
          <cell r="K103">
            <v>6.13</v>
          </cell>
          <cell r="L103">
            <v>37358</v>
          </cell>
        </row>
        <row r="104">
          <cell r="C104" t="str">
            <v>LB03OA</v>
          </cell>
          <cell r="D104">
            <v>1092.82466</v>
          </cell>
          <cell r="E104" t="str">
            <v>#,##0.000000</v>
          </cell>
          <cell r="F104">
            <v>40000</v>
          </cell>
          <cell r="G104">
            <v>43712986.399999999</v>
          </cell>
          <cell r="H104"/>
          <cell r="I104">
            <v>42327484.609999999</v>
          </cell>
          <cell r="J104">
            <v>3.48</v>
          </cell>
          <cell r="K104">
            <v>8.25</v>
          </cell>
          <cell r="L104">
            <v>37908</v>
          </cell>
        </row>
        <row r="105">
          <cell r="C105" t="str">
            <v>LB053A</v>
          </cell>
          <cell r="D105">
            <v>1060.3423600000001</v>
          </cell>
          <cell r="E105" t="str">
            <v>#,##0.000000</v>
          </cell>
          <cell r="F105">
            <v>20000</v>
          </cell>
          <cell r="G105">
            <v>21206847.199999999</v>
          </cell>
          <cell r="H105"/>
          <cell r="I105">
            <v>20029556.379999999</v>
          </cell>
          <cell r="J105">
            <v>4.0999999999999996</v>
          </cell>
          <cell r="K105">
            <v>6</v>
          </cell>
          <cell r="L105">
            <v>38416</v>
          </cell>
        </row>
        <row r="106">
          <cell r="A106" t="str">
            <v xml:space="preserve">   </v>
          </cell>
          <cell r="B106" t="str">
            <v>MOF</v>
          </cell>
        </row>
        <row r="107">
          <cell r="C107" t="str">
            <v>EXIM025A</v>
          </cell>
          <cell r="D107">
            <v>1015.50989</v>
          </cell>
          <cell r="E107" t="str">
            <v>#,##0.000000</v>
          </cell>
          <cell r="F107">
            <v>15000</v>
          </cell>
          <cell r="G107">
            <v>15232648.35</v>
          </cell>
          <cell r="H107"/>
          <cell r="I107">
            <v>15000000</v>
          </cell>
          <cell r="J107">
            <v>3.3133330000000001</v>
          </cell>
          <cell r="K107">
            <v>6</v>
          </cell>
          <cell r="L107">
            <v>37382</v>
          </cell>
        </row>
        <row r="108">
          <cell r="C108" t="str">
            <v>MWA024A</v>
          </cell>
          <cell r="D108">
            <v>1037.53343</v>
          </cell>
          <cell r="E108" t="str">
            <v>#,##0.000000</v>
          </cell>
          <cell r="F108">
            <v>42000</v>
          </cell>
          <cell r="G108">
            <v>43576404.060000002</v>
          </cell>
          <cell r="H108" t="str">
            <v>M.O.F</v>
          </cell>
          <cell r="I108">
            <v>41172830.840000004</v>
          </cell>
          <cell r="J108">
            <v>3.25</v>
          </cell>
          <cell r="K108">
            <v>10</v>
          </cell>
          <cell r="L108">
            <v>37372</v>
          </cell>
        </row>
        <row r="109">
          <cell r="A109" t="str">
            <v>PROMISSORY NOTE</v>
          </cell>
        </row>
        <row r="110">
          <cell r="A110" t="str">
            <v xml:space="preserve">   </v>
          </cell>
          <cell r="B110"/>
        </row>
        <row r="111">
          <cell r="C111" t="str">
            <v>AMC</v>
          </cell>
          <cell r="D111">
            <v>0</v>
          </cell>
          <cell r="E111" t="str">
            <v xml:space="preserve">  </v>
          </cell>
          <cell r="F111">
            <v>0</v>
          </cell>
          <cell r="G111">
            <v>129255.09</v>
          </cell>
          <cell r="H111"/>
          <cell r="I111">
            <v>129255.09</v>
          </cell>
          <cell r="J111" t="str">
            <v xml:space="preserve">    </v>
          </cell>
          <cell r="K111">
            <v>10.81</v>
          </cell>
          <cell r="L111">
            <v>37711</v>
          </cell>
        </row>
        <row r="112">
          <cell r="C112" t="str">
            <v>AMC</v>
          </cell>
          <cell r="D112">
            <v>0</v>
          </cell>
          <cell r="E112" t="str">
            <v xml:space="preserve">  </v>
          </cell>
          <cell r="F112">
            <v>0</v>
          </cell>
          <cell r="G112">
            <v>129255.09</v>
          </cell>
          <cell r="H112"/>
          <cell r="I112">
            <v>129255.09</v>
          </cell>
          <cell r="J112" t="str">
            <v xml:space="preserve">    </v>
          </cell>
          <cell r="K112">
            <v>11.16</v>
          </cell>
          <cell r="L112">
            <v>38077</v>
          </cell>
        </row>
        <row r="113">
          <cell r="C113" t="str">
            <v>EFS</v>
          </cell>
          <cell r="D113">
            <v>0</v>
          </cell>
          <cell r="E113" t="str">
            <v xml:space="preserve">  </v>
          </cell>
          <cell r="F113">
            <v>0</v>
          </cell>
          <cell r="G113">
            <v>17000000</v>
          </cell>
          <cell r="H113"/>
          <cell r="I113">
            <v>17000000</v>
          </cell>
          <cell r="J113" t="str">
            <v xml:space="preserve">     </v>
          </cell>
          <cell r="K113">
            <v>2.75</v>
          </cell>
          <cell r="L113">
            <v>37383</v>
          </cell>
        </row>
        <row r="114">
          <cell r="C114" t="str">
            <v>EFS</v>
          </cell>
          <cell r="D114">
            <v>0</v>
          </cell>
          <cell r="E114" t="str">
            <v xml:space="preserve">  </v>
          </cell>
          <cell r="F114">
            <v>0</v>
          </cell>
          <cell r="G114">
            <v>30000000</v>
          </cell>
          <cell r="H114"/>
          <cell r="I114">
            <v>30000000</v>
          </cell>
          <cell r="J114" t="str">
            <v xml:space="preserve">     </v>
          </cell>
          <cell r="K114">
            <v>3.25</v>
          </cell>
          <cell r="L114">
            <v>37456</v>
          </cell>
        </row>
        <row r="115">
          <cell r="C115" t="str">
            <v>EFS</v>
          </cell>
          <cell r="D115">
            <v>0</v>
          </cell>
          <cell r="E115" t="str">
            <v xml:space="preserve">  </v>
          </cell>
          <cell r="F115">
            <v>0</v>
          </cell>
          <cell r="G115">
            <v>17000000</v>
          </cell>
          <cell r="H115"/>
          <cell r="I115">
            <v>17000000</v>
          </cell>
          <cell r="J115" t="str">
            <v xml:space="preserve">     </v>
          </cell>
          <cell r="K115">
            <v>3.5</v>
          </cell>
          <cell r="L115">
            <v>37456</v>
          </cell>
        </row>
        <row r="116">
          <cell r="C116" t="str">
            <v>NFS</v>
          </cell>
          <cell r="D116">
            <v>0</v>
          </cell>
          <cell r="E116" t="str">
            <v xml:space="preserve">  </v>
          </cell>
          <cell r="F116">
            <v>0</v>
          </cell>
          <cell r="G116">
            <v>30000000</v>
          </cell>
          <cell r="H116"/>
          <cell r="I116">
            <v>30000000</v>
          </cell>
          <cell r="J116" t="str">
            <v xml:space="preserve">     </v>
          </cell>
          <cell r="K116">
            <v>4</v>
          </cell>
          <cell r="L116">
            <v>37455</v>
          </cell>
        </row>
        <row r="117">
          <cell r="C117" t="str">
            <v>NFS</v>
          </cell>
          <cell r="D117">
            <v>0</v>
          </cell>
          <cell r="E117" t="str">
            <v xml:space="preserve">  </v>
          </cell>
          <cell r="F117">
            <v>0</v>
          </cell>
          <cell r="G117">
            <v>50000000</v>
          </cell>
          <cell r="H117"/>
          <cell r="I117">
            <v>50000000</v>
          </cell>
          <cell r="J117" t="str">
            <v xml:space="preserve">     </v>
          </cell>
          <cell r="K117">
            <v>4</v>
          </cell>
          <cell r="L117">
            <v>37456</v>
          </cell>
        </row>
        <row r="118">
          <cell r="C118" t="str">
            <v>NFS</v>
          </cell>
          <cell r="D118">
            <v>0</v>
          </cell>
          <cell r="E118" t="str">
            <v xml:space="preserve">  </v>
          </cell>
          <cell r="F118">
            <v>0</v>
          </cell>
          <cell r="G118">
            <v>18000000</v>
          </cell>
          <cell r="H118"/>
          <cell r="I118">
            <v>18000000</v>
          </cell>
          <cell r="J118" t="str">
            <v xml:space="preserve">     </v>
          </cell>
          <cell r="K118">
            <v>5.25</v>
          </cell>
          <cell r="L118">
            <v>37456</v>
          </cell>
        </row>
        <row r="119">
          <cell r="C119" t="str">
            <v>NFS</v>
          </cell>
          <cell r="D119">
            <v>0</v>
          </cell>
          <cell r="E119" t="str">
            <v xml:space="preserve">  </v>
          </cell>
          <cell r="F119">
            <v>0</v>
          </cell>
          <cell r="G119">
            <v>10000000</v>
          </cell>
          <cell r="H119"/>
          <cell r="I119">
            <v>10000000</v>
          </cell>
          <cell r="J119" t="str">
            <v xml:space="preserve">     </v>
          </cell>
          <cell r="K119">
            <v>2.25</v>
          </cell>
          <cell r="L119">
            <v>38717</v>
          </cell>
        </row>
        <row r="120">
          <cell r="A120" t="str">
            <v>Report Head</v>
          </cell>
          <cell r="B120" t="str">
            <v>SPECIALIST</v>
          </cell>
        </row>
        <row r="121">
          <cell r="A121" t="str">
            <v>Sheet Name</v>
          </cell>
          <cell r="B121" t="str">
            <v>SCBRP</v>
          </cell>
        </row>
        <row r="122">
          <cell r="A122" t="str">
            <v>DEBENTURE GRP</v>
          </cell>
        </row>
        <row r="123">
          <cell r="A123" t="str">
            <v xml:space="preserve">   </v>
          </cell>
          <cell r="B123" t="str">
            <v>CD</v>
          </cell>
        </row>
        <row r="124">
          <cell r="C124" t="str">
            <v>SCB@2</v>
          </cell>
          <cell r="D124">
            <v>838.88184000000001</v>
          </cell>
          <cell r="E124" t="str">
            <v>#,##0.000000</v>
          </cell>
          <cell r="F124">
            <v>30000</v>
          </cell>
          <cell r="G124">
            <v>25166455.199999999</v>
          </cell>
          <cell r="H124"/>
          <cell r="I124">
            <v>25387168.32</v>
          </cell>
          <cell r="J124" t="str">
            <v xml:space="preserve">     </v>
          </cell>
          <cell r="K124">
            <v>3.75</v>
          </cell>
          <cell r="L124">
            <v>38641</v>
          </cell>
        </row>
        <row r="125">
          <cell r="A125" t="str">
            <v xml:space="preserve">   </v>
          </cell>
          <cell r="B125" t="str">
            <v>DEBENTURE</v>
          </cell>
        </row>
        <row r="126">
          <cell r="C126" t="str">
            <v>IFCT056A</v>
          </cell>
          <cell r="D126">
            <v>992.03358000000003</v>
          </cell>
          <cell r="E126" t="str">
            <v>#,##0.000000</v>
          </cell>
          <cell r="F126">
            <v>16000</v>
          </cell>
          <cell r="G126">
            <v>15872537.279999999</v>
          </cell>
          <cell r="H126"/>
          <cell r="I126">
            <v>15883681.630000001</v>
          </cell>
          <cell r="J126">
            <v>5.55</v>
          </cell>
          <cell r="K126">
            <v>5.31</v>
          </cell>
          <cell r="L126">
            <v>38509</v>
          </cell>
        </row>
        <row r="127">
          <cell r="C127" t="str">
            <v>KEGCO#1</v>
          </cell>
          <cell r="D127">
            <v>10050.749599999999</v>
          </cell>
          <cell r="E127" t="str">
            <v>#,##0.000000</v>
          </cell>
          <cell r="F127">
            <v>1000</v>
          </cell>
          <cell r="G127">
            <v>10050749.6</v>
          </cell>
          <cell r="H127"/>
          <cell r="I127">
            <v>10205859.619999999</v>
          </cell>
          <cell r="J127">
            <v>6.9</v>
          </cell>
          <cell r="K127">
            <v>11.56</v>
          </cell>
          <cell r="L127">
            <v>40708</v>
          </cell>
        </row>
        <row r="128">
          <cell r="C128" t="str">
            <v>NF#2</v>
          </cell>
          <cell r="D128">
            <v>993.80417999999997</v>
          </cell>
          <cell r="E128" t="str">
            <v>#,##0.000000</v>
          </cell>
          <cell r="F128">
            <v>20000</v>
          </cell>
          <cell r="G128">
            <v>19876083.600000001</v>
          </cell>
          <cell r="H128"/>
          <cell r="I128">
            <v>20000342.91</v>
          </cell>
          <cell r="J128">
            <v>5.75</v>
          </cell>
          <cell r="K128">
            <v>5.31</v>
          </cell>
          <cell r="L128">
            <v>37710</v>
          </cell>
        </row>
        <row r="129">
          <cell r="C129" t="str">
            <v>SCC#1</v>
          </cell>
          <cell r="D129">
            <v>1025.4507000000001</v>
          </cell>
          <cell r="E129" t="str">
            <v>#,##0.000000</v>
          </cell>
          <cell r="F129">
            <v>20000</v>
          </cell>
          <cell r="G129">
            <v>20509014</v>
          </cell>
          <cell r="H129"/>
          <cell r="I129">
            <v>20469126.289999999</v>
          </cell>
          <cell r="J129">
            <v>5.4</v>
          </cell>
          <cell r="K129">
            <v>6.5</v>
          </cell>
          <cell r="L129">
            <v>38078</v>
          </cell>
        </row>
        <row r="130">
          <cell r="C130" t="str">
            <v>SCC#5</v>
          </cell>
          <cell r="D130">
            <v>1052.7693200000001</v>
          </cell>
          <cell r="E130" t="str">
            <v>#,##0.000000</v>
          </cell>
          <cell r="F130">
            <v>15000</v>
          </cell>
          <cell r="G130">
            <v>15791539.800000001</v>
          </cell>
          <cell r="H130"/>
          <cell r="I130">
            <v>15506922.689999999</v>
          </cell>
          <cell r="J130">
            <v>5.3</v>
          </cell>
          <cell r="K130">
            <v>8</v>
          </cell>
          <cell r="L130">
            <v>37926</v>
          </cell>
        </row>
        <row r="131">
          <cell r="C131" t="str">
            <v>TMB#4</v>
          </cell>
          <cell r="D131">
            <v>1195.41526</v>
          </cell>
          <cell r="E131" t="str">
            <v>#,##0.000000</v>
          </cell>
          <cell r="F131">
            <v>20000</v>
          </cell>
          <cell r="G131">
            <v>23908305.199999999</v>
          </cell>
          <cell r="H131"/>
          <cell r="I131">
            <v>22302720.91</v>
          </cell>
          <cell r="J131">
            <v>7</v>
          </cell>
          <cell r="K131">
            <v>12.5</v>
          </cell>
          <cell r="L131">
            <v>38673</v>
          </cell>
        </row>
        <row r="132">
          <cell r="A132" t="str">
            <v>N.C.D.</v>
          </cell>
        </row>
        <row r="133">
          <cell r="A133" t="str">
            <v xml:space="preserve">   </v>
          </cell>
          <cell r="B133"/>
        </row>
        <row r="134">
          <cell r="C134" t="str">
            <v>KTB</v>
          </cell>
          <cell r="D134">
            <v>0</v>
          </cell>
          <cell r="E134" t="str">
            <v xml:space="preserve">  </v>
          </cell>
          <cell r="F134">
            <v>0</v>
          </cell>
          <cell r="G134">
            <v>50104076.359999999</v>
          </cell>
          <cell r="H134" t="str">
            <v>FIDF</v>
          </cell>
          <cell r="I134">
            <v>49535973.310000002</v>
          </cell>
          <cell r="J134" t="str">
            <v xml:space="preserve">     </v>
          </cell>
          <cell r="K134">
            <v>2</v>
          </cell>
          <cell r="L134">
            <v>37675</v>
          </cell>
        </row>
        <row r="135">
          <cell r="A135" t="str">
            <v>PROMISSORY NOTE</v>
          </cell>
        </row>
        <row r="136">
          <cell r="A136" t="str">
            <v xml:space="preserve">   </v>
          </cell>
          <cell r="B136"/>
        </row>
      </sheetData>
      <sheetData sheetId="3">
        <row r="1">
          <cell r="A1" t="str">
            <v>PFBRC</v>
          </cell>
          <cell r="B1" t="str">
            <v>30/09/01 542.500000</v>
          </cell>
        </row>
        <row r="2">
          <cell r="A2" t="str">
            <v>PFDRO</v>
          </cell>
          <cell r="B2" t="str">
            <v>30/09/01 865.240000</v>
          </cell>
        </row>
        <row r="3">
          <cell r="A3" t="str">
            <v>PVDRF1</v>
          </cell>
          <cell r="B3">
            <v>37164</v>
          </cell>
          <cell r="C3">
            <v>10.132300000000001</v>
          </cell>
        </row>
        <row r="4">
          <cell r="A4" t="str">
            <v>PVDSCB</v>
          </cell>
          <cell r="B4">
            <v>37164</v>
          </cell>
          <cell r="C4">
            <v>10.1464</v>
          </cell>
        </row>
        <row r="5">
          <cell r="A5" t="str">
            <v>PVDSSD</v>
          </cell>
          <cell r="B5">
            <v>37164</v>
          </cell>
          <cell r="C5">
            <v>10.106</v>
          </cell>
        </row>
        <row r="6">
          <cell r="A6" t="str">
            <v>SCBAR</v>
          </cell>
          <cell r="B6">
            <v>37164</v>
          </cell>
          <cell r="C6">
            <v>8.8878000000000004</v>
          </cell>
        </row>
        <row r="7">
          <cell r="A7" t="str">
            <v>SCBBA</v>
          </cell>
          <cell r="B7">
            <v>37164</v>
          </cell>
          <cell r="C7">
            <v>5.4753999999999996</v>
          </cell>
        </row>
        <row r="8">
          <cell r="A8" t="str">
            <v>SCBCS</v>
          </cell>
          <cell r="B8">
            <v>37164</v>
          </cell>
          <cell r="C8">
            <v>10.1738</v>
          </cell>
        </row>
        <row r="9">
          <cell r="A9" t="str">
            <v>SCBDA</v>
          </cell>
          <cell r="B9">
            <v>37164</v>
          </cell>
          <cell r="C9">
            <v>1.2899</v>
          </cell>
        </row>
        <row r="10">
          <cell r="A10" t="str">
            <v>SCBFI</v>
          </cell>
          <cell r="B10">
            <v>37164</v>
          </cell>
          <cell r="C10">
            <v>8.6149000000000004</v>
          </cell>
        </row>
        <row r="11">
          <cell r="A11" t="str">
            <v>SCBGB</v>
          </cell>
          <cell r="B11">
            <v>37164</v>
          </cell>
          <cell r="C11">
            <v>16.981300000000001</v>
          </cell>
        </row>
        <row r="12">
          <cell r="A12" t="str">
            <v>SCBMF</v>
          </cell>
          <cell r="B12">
            <v>37164</v>
          </cell>
          <cell r="C12">
            <v>2.5933000000000002</v>
          </cell>
        </row>
        <row r="13">
          <cell r="A13" t="str">
            <v>SCBMF2</v>
          </cell>
          <cell r="B13">
            <v>37164</v>
          </cell>
          <cell r="C13">
            <v>2.0028999999999999</v>
          </cell>
        </row>
        <row r="14">
          <cell r="A14" t="str">
            <v>SCBMF3</v>
          </cell>
          <cell r="B14">
            <v>37164</v>
          </cell>
          <cell r="C14">
            <v>1.5221</v>
          </cell>
        </row>
        <row r="15">
          <cell r="A15" t="str">
            <v>SCBMF4</v>
          </cell>
          <cell r="B15">
            <v>37164</v>
          </cell>
          <cell r="C15">
            <v>1.4719</v>
          </cell>
        </row>
        <row r="16">
          <cell r="A16" t="str">
            <v>SCBMF5</v>
          </cell>
          <cell r="B16">
            <v>37164</v>
          </cell>
          <cell r="C16">
            <v>1.3625</v>
          </cell>
        </row>
        <row r="17">
          <cell r="A17" t="str">
            <v>SCBPF</v>
          </cell>
          <cell r="B17">
            <v>37164</v>
          </cell>
          <cell r="C17">
            <v>2.3717999999999999</v>
          </cell>
        </row>
        <row r="18">
          <cell r="A18" t="str">
            <v>SCBPG</v>
          </cell>
          <cell r="B18">
            <v>37164</v>
          </cell>
          <cell r="C18">
            <v>1.8492999999999999</v>
          </cell>
        </row>
        <row r="19">
          <cell r="A19" t="str">
            <v>SCBPMO</v>
          </cell>
          <cell r="B19">
            <v>37164</v>
          </cell>
          <cell r="C19">
            <v>2.0070999999999999</v>
          </cell>
        </row>
        <row r="20">
          <cell r="A20" t="str">
            <v>SCBRF</v>
          </cell>
          <cell r="B20">
            <v>37164</v>
          </cell>
          <cell r="C20">
            <v>13.522</v>
          </cell>
        </row>
        <row r="21">
          <cell r="A21" t="str">
            <v>SCBRP</v>
          </cell>
          <cell r="B21">
            <v>37164</v>
          </cell>
          <cell r="C21">
            <v>10.3805</v>
          </cell>
        </row>
        <row r="22">
          <cell r="A22" t="str">
            <v>SCBRT</v>
          </cell>
          <cell r="B22">
            <v>37164</v>
          </cell>
          <cell r="C22">
            <v>2.1720999999999999</v>
          </cell>
        </row>
        <row r="23">
          <cell r="A23" t="str">
            <v>SCBSET</v>
          </cell>
          <cell r="B23">
            <v>37164</v>
          </cell>
          <cell r="C23">
            <v>2.4940000000000002</v>
          </cell>
        </row>
        <row r="24">
          <cell r="A24" t="str">
            <v>SCBSFF</v>
          </cell>
          <cell r="B24">
            <v>37164</v>
          </cell>
          <cell r="C24">
            <v>14.772600000000001</v>
          </cell>
        </row>
        <row r="25">
          <cell r="A25" t="str">
            <v>SCBSOF</v>
          </cell>
          <cell r="B25">
            <v>37164</v>
          </cell>
          <cell r="C25">
            <v>11.513400000000001</v>
          </cell>
        </row>
        <row r="26">
          <cell r="A26" t="str">
            <v>SCBSOF3</v>
          </cell>
          <cell r="B26">
            <v>37164</v>
          </cell>
          <cell r="C26">
            <v>10.0352</v>
          </cell>
        </row>
        <row r="27">
          <cell r="A27" t="str">
            <v>SCBTF</v>
          </cell>
          <cell r="B27">
            <v>37164</v>
          </cell>
          <cell r="C27">
            <v>4.3580000000000001E-2</v>
          </cell>
        </row>
        <row r="28">
          <cell r="A28" t="str">
            <v>SCBTN</v>
          </cell>
          <cell r="B28">
            <v>37164</v>
          </cell>
          <cell r="C28">
            <v>10.052</v>
          </cell>
        </row>
        <row r="29">
          <cell r="A29" t="str">
            <v>SCBTS</v>
          </cell>
          <cell r="B29">
            <v>37164</v>
          </cell>
          <cell r="C29">
            <v>1.9319999999999999</v>
          </cell>
        </row>
        <row r="30">
          <cell r="A30" t="str">
            <v>SCBTS2</v>
          </cell>
          <cell r="B30">
            <v>37164</v>
          </cell>
          <cell r="C30">
            <v>2.04</v>
          </cell>
        </row>
        <row r="31">
          <cell r="A31" t="str">
            <v>SCBTS3</v>
          </cell>
          <cell r="B31">
            <v>37164</v>
          </cell>
          <cell r="C31">
            <v>2.2963</v>
          </cell>
        </row>
      </sheetData>
      <sheetData sheetId="4">
        <row r="1">
          <cell r="A1" t="str">
            <v>SCBMF2</v>
          </cell>
          <cell r="B1">
            <v>3366683.76</v>
          </cell>
          <cell r="C1">
            <v>644824.06999999995</v>
          </cell>
        </row>
        <row r="2">
          <cell r="A2" t="str">
            <v>SCBMF3</v>
          </cell>
          <cell r="B2">
            <v>856269.67</v>
          </cell>
          <cell r="C2">
            <v>247102.35</v>
          </cell>
        </row>
        <row r="3">
          <cell r="A3" t="str">
            <v>SCBMF4</v>
          </cell>
          <cell r="B3">
            <v>2371311.59</v>
          </cell>
          <cell r="C3">
            <v>566229.78</v>
          </cell>
        </row>
        <row r="4">
          <cell r="A4" t="str">
            <v>SCBMF5</v>
          </cell>
          <cell r="B4">
            <v>800015.18</v>
          </cell>
          <cell r="C4">
            <v>197298.8</v>
          </cell>
        </row>
        <row r="5">
          <cell r="A5" t="str">
            <v>SCBTS</v>
          </cell>
          <cell r="B5">
            <v>3748368.32</v>
          </cell>
          <cell r="C5">
            <v>1113243.6100000001</v>
          </cell>
        </row>
        <row r="6">
          <cell r="A6" t="str">
            <v>SCBTS2</v>
          </cell>
          <cell r="B6">
            <v>3571950.76</v>
          </cell>
          <cell r="C6">
            <v>738244.53</v>
          </cell>
        </row>
        <row r="7">
          <cell r="A7" t="str">
            <v>SCBTS3</v>
          </cell>
          <cell r="B7">
            <v>4654085.0599999996</v>
          </cell>
          <cell r="C7">
            <v>1231000.3899999999</v>
          </cell>
        </row>
        <row r="8">
          <cell r="A8" t="str">
            <v>SCBPF</v>
          </cell>
          <cell r="B8">
            <v>357694.08</v>
          </cell>
          <cell r="C8">
            <v>280225.15999999997</v>
          </cell>
        </row>
        <row r="9">
          <cell r="A9" t="str">
            <v>SCBPG</v>
          </cell>
          <cell r="B9">
            <v>2260508.09</v>
          </cell>
          <cell r="C9">
            <v>332541.45</v>
          </cell>
        </row>
        <row r="10">
          <cell r="A10" t="str">
            <v>SCBWS</v>
          </cell>
          <cell r="B10">
            <v>13630824.599999998</v>
          </cell>
          <cell r="C10">
            <v>345612.18</v>
          </cell>
        </row>
        <row r="11">
          <cell r="A11" t="str">
            <v>SCBBA</v>
          </cell>
          <cell r="B11">
            <v>128077.49</v>
          </cell>
          <cell r="C11">
            <v>1998226.9500000153</v>
          </cell>
        </row>
        <row r="12">
          <cell r="A12" t="str">
            <v>SCBDA</v>
          </cell>
          <cell r="B12">
            <v>872536.88</v>
          </cell>
          <cell r="C12">
            <v>215973.52</v>
          </cell>
        </row>
        <row r="13">
          <cell r="A13" t="str">
            <v>SCBMF</v>
          </cell>
          <cell r="B13">
            <v>1951865.5700000592</v>
          </cell>
          <cell r="C13">
            <v>439000.56</v>
          </cell>
        </row>
        <row r="14">
          <cell r="A14" t="str">
            <v>SCBPMO</v>
          </cell>
          <cell r="B14">
            <v>351294.77</v>
          </cell>
          <cell r="C14">
            <v>123669.77</v>
          </cell>
        </row>
        <row r="15">
          <cell r="A15" t="str">
            <v>SCBRT</v>
          </cell>
          <cell r="B15">
            <v>990413.65</v>
          </cell>
          <cell r="C15">
            <v>368050.68</v>
          </cell>
        </row>
        <row r="16">
          <cell r="A16" t="str">
            <v>SCBSET</v>
          </cell>
          <cell r="B16">
            <v>145301.07</v>
          </cell>
          <cell r="C16">
            <v>210371.18</v>
          </cell>
        </row>
        <row r="17">
          <cell r="A17" t="str">
            <v>SCBAR</v>
          </cell>
          <cell r="B17">
            <v>3160985.1600000151</v>
          </cell>
          <cell r="C17">
            <v>335333.45000002242</v>
          </cell>
        </row>
        <row r="18">
          <cell r="A18" t="str">
            <v>SCBFI</v>
          </cell>
          <cell r="B18">
            <v>2623018.4040000103</v>
          </cell>
          <cell r="C18">
            <v>199391.78</v>
          </cell>
        </row>
        <row r="19">
          <cell r="A19" t="str">
            <v>SCBTN</v>
          </cell>
          <cell r="B19">
            <v>4477179.0599999996</v>
          </cell>
          <cell r="C19">
            <v>189802.42</v>
          </cell>
        </row>
        <row r="20">
          <cell r="A20" t="str">
            <v>SCBSFF</v>
          </cell>
          <cell r="B20">
            <v>19156988.259999998</v>
          </cell>
          <cell r="C20">
            <v>1151041.6100000001</v>
          </cell>
        </row>
        <row r="21">
          <cell r="A21" t="str">
            <v>SCBRF</v>
          </cell>
          <cell r="B21">
            <v>5843739.0100000044</v>
          </cell>
          <cell r="C21">
            <v>523823.55</v>
          </cell>
        </row>
        <row r="22">
          <cell r="A22" t="str">
            <v>SCBGB</v>
          </cell>
          <cell r="B22">
            <v>6002408.2999999998</v>
          </cell>
          <cell r="C22">
            <v>812368.04</v>
          </cell>
        </row>
        <row r="23">
          <cell r="A23" t="str">
            <v>SCBTV</v>
          </cell>
          <cell r="B23">
            <v>806409.24000000185</v>
          </cell>
          <cell r="C23">
            <v>107236.67</v>
          </cell>
        </row>
        <row r="24">
          <cell r="A24" t="str">
            <v>SCBSOF</v>
          </cell>
          <cell r="B24">
            <v>5749043.9399999995</v>
          </cell>
          <cell r="C24">
            <v>330437.93</v>
          </cell>
        </row>
        <row r="25">
          <cell r="A25" t="str">
            <v>SCBSOF3</v>
          </cell>
          <cell r="B25">
            <v>2474378.83</v>
          </cell>
          <cell r="C25">
            <v>233690.7</v>
          </cell>
        </row>
        <row r="26">
          <cell r="A26" t="str">
            <v>SCBCS</v>
          </cell>
          <cell r="B26">
            <v>20637238.91</v>
          </cell>
          <cell r="C26">
            <v>2898023.84</v>
          </cell>
        </row>
        <row r="27">
          <cell r="A27" t="str">
            <v>SCBRP</v>
          </cell>
          <cell r="B27">
            <v>2499054.15</v>
          </cell>
          <cell r="C27">
            <v>124361.98</v>
          </cell>
        </row>
      </sheetData>
      <sheetData sheetId="5">
        <row r="1">
          <cell r="A1" t="str">
            <v>SCBAM</v>
          </cell>
          <cell r="B1" t="str">
            <v>ไทยพาณิชย์</v>
          </cell>
          <cell r="C1" t="str">
            <v>SCB ASSET MANAGEMENT CO.,LTD.</v>
          </cell>
        </row>
      </sheetData>
      <sheetData sheetId="6">
        <row r="1">
          <cell r="A1" t="str">
            <v>SCBAFS</v>
          </cell>
          <cell r="B1" t="str">
            <v>กองทุนเปิดไทยพาณิชย์เอเชียธนกิจ</v>
          </cell>
          <cell r="C1" t="str">
            <v>SCB ASIA FINANCIAL SYNDICATE OPEN-ENDED  FUND</v>
          </cell>
        </row>
        <row r="2">
          <cell r="A2" t="str">
            <v>SCBRF</v>
          </cell>
          <cell r="B2" t="str">
            <v>กองทุนเปิดไทยพาณิชย์เกษียณสุข (ตราสารหนี้)</v>
          </cell>
          <cell r="C2" t="str">
            <v>SCB RETIREMENT (FIXED INCOME) OPEN-ENDED FUND</v>
          </cell>
        </row>
        <row r="3">
          <cell r="A3" t="str">
            <v>SCBTV</v>
          </cell>
          <cell r="B3" t="str">
            <v>กองทุนเปิดไทยพาณิชย์ธนทวี</v>
          </cell>
          <cell r="C3" t="str">
            <v>SCB DHANATAVEE OPEN-ENDED  FUND</v>
          </cell>
        </row>
        <row r="4">
          <cell r="A4" t="str">
            <v>SCBTVD</v>
          </cell>
          <cell r="B4" t="str">
            <v>กองทุนเปิดไทยพาณิชย์ธนทวีปันผล</v>
          </cell>
          <cell r="C4" t="str">
            <v>SCB DHANATAVEE DIVIDEND OPEN-ENDED  FUND</v>
          </cell>
        </row>
        <row r="5">
          <cell r="A5" t="str">
            <v>SCBFI</v>
          </cell>
          <cell r="B5" t="str">
            <v>กองทุนเปิดไทยพาณิชย์ตราสารหนี้</v>
          </cell>
          <cell r="C5" t="str">
            <v>SCB FIXED-INCOME OPEN-ENDED  FUND</v>
          </cell>
        </row>
        <row r="6">
          <cell r="A6" t="str">
            <v>SCBAR</v>
          </cell>
          <cell r="B6" t="str">
            <v>กองทุนเปิดไทยพาณิชย์ตราสารหนี้คืนกำไร</v>
          </cell>
          <cell r="C6" t="str">
            <v>SCB AUTOMATIC RETURN INCOME OPEN-ENDED  FUND</v>
          </cell>
        </row>
        <row r="7">
          <cell r="A7" t="str">
            <v>SCBSP</v>
          </cell>
          <cell r="B7" t="str">
            <v>กองทุนเปิดไทยพาณิชย์สินเพิ่มพูน</v>
          </cell>
          <cell r="C7" t="str">
            <v>SCB SINPERMPOON OPEN-ENDED FUND</v>
          </cell>
        </row>
        <row r="8">
          <cell r="A8" t="str">
            <v>SCBSS</v>
          </cell>
          <cell r="B8" t="str">
            <v>กองทุนเปิดไทยพาณิชย์สินเพิ่มทรัพย์</v>
          </cell>
          <cell r="C8" t="str">
            <v>SCB SINPERMSUB OPEN-ENDED  FUND</v>
          </cell>
        </row>
        <row r="9">
          <cell r="A9" t="str">
            <v>SCBSD</v>
          </cell>
          <cell r="B9" t="str">
            <v>กองทุนเปิดไทยพาณิชย์สินเพิ่มทรัพย์ปันผล</v>
          </cell>
          <cell r="C9" t="str">
            <v>SCB SINPERMSUB DIVIDEND OPEN-ENDED  FUND</v>
          </cell>
        </row>
        <row r="10">
          <cell r="A10" t="str">
            <v>SCBSTD</v>
          </cell>
          <cell r="B10" t="str">
            <v>กองทุนเปิดไทยพาณิชย์สินทวีทรัพย์ปันผล</v>
          </cell>
          <cell r="C10" t="str">
            <v>SCB SINTAWEESUB DIVIDEND OPEN-ENDED  FUND</v>
          </cell>
        </row>
        <row r="11">
          <cell r="A11" t="str">
            <v>SCBSLD</v>
          </cell>
          <cell r="B11" t="str">
            <v>กองทุนเปิดไทยพาณิชย์สินทวีผลปันผล</v>
          </cell>
          <cell r="C11" t="str">
            <v>SCB SINTAWEEPOL DIVIDEND OPEN-ENDED  FUND</v>
          </cell>
        </row>
        <row r="12">
          <cell r="A12" t="str">
            <v>SCBSPD</v>
          </cell>
          <cell r="B12" t="str">
            <v>กองทุนเปิดไทยพาณิชย์สินพูนทรัพย์ปันผล</v>
          </cell>
          <cell r="C12" t="str">
            <v>SCB SINPOONSUB DIVIDEND OPEN-ENDED  FUND</v>
          </cell>
        </row>
        <row r="13">
          <cell r="A13" t="str">
            <v>SCBCM</v>
          </cell>
          <cell r="B13" t="str">
            <v>กองทุนเปิด เอส ซี บี แคช แมนเนจเม้นท์</v>
          </cell>
          <cell r="C13" t="str">
            <v>SCB CASH MANAGEMENT OPEN-ENDED  FUND</v>
          </cell>
        </row>
        <row r="14">
          <cell r="A14" t="str">
            <v>SCBEFS</v>
          </cell>
          <cell r="B14" t="str">
            <v>กองทุนเปิดไทยพาณิชย์เอกชาติตราสารหนี้</v>
          </cell>
          <cell r="C14" t="str">
            <v>SCB EKACHART FIXED INCOME OPEN-ENDED  FUND</v>
          </cell>
        </row>
        <row r="15">
          <cell r="A15" t="str">
            <v>SCBED</v>
          </cell>
          <cell r="B15" t="str">
            <v>กองทุนเปิดไทยพาณิชย์เอกชาติปันผล</v>
          </cell>
          <cell r="C15" t="str">
            <v>SCB  EKACHART DIVIDEND FUND</v>
          </cell>
        </row>
        <row r="16">
          <cell r="A16" t="str">
            <v>SCBDN</v>
          </cell>
          <cell r="B16" t="str">
            <v>กองทุนเปิดไทยพาณิชย์ธนนคร</v>
          </cell>
          <cell r="C16" t="str">
            <v>SCB DHANANAKORN FIXED INCOME OPEN-ENDED FUND</v>
          </cell>
        </row>
        <row r="17">
          <cell r="A17" t="str">
            <v>SCBBC</v>
          </cell>
          <cell r="B17" t="str">
            <v>กองทุนเปิดไทยพาณิชย์บุคคลัภย์ตราสารหนี้</v>
          </cell>
          <cell r="C17" t="str">
            <v>SCB BOOK CLUB FIXED INCOME OPEN-ENDED  FUND</v>
          </cell>
        </row>
        <row r="18">
          <cell r="A18" t="str">
            <v>SCBTSS</v>
          </cell>
          <cell r="B18" t="str">
            <v>กองทุนเปิดไทยพาณิชย์ไทยซัมมิทตราสารหนี้</v>
          </cell>
          <cell r="C18" t="str">
            <v>SCB THAI SUMMIT FIXED INCOME OPEN-ENDED  FUND</v>
          </cell>
        </row>
        <row r="19">
          <cell r="A19" t="str">
            <v>SCBPFF</v>
          </cell>
          <cell r="B19" t="str">
            <v>กองทุนเปิดไทยพาณิชย์แพ็คฟิน ตราสารหนี้</v>
          </cell>
          <cell r="C19" t="str">
            <v>SCB PACFIN FIXED INCOME OPEN-ENDED  FUND</v>
          </cell>
        </row>
        <row r="20">
          <cell r="A20" t="str">
            <v>SCBWSF</v>
          </cell>
          <cell r="B20" t="str">
            <v>กองทุนเปิดไทยพาณิชย์วอลล์สตรีทตราสารหนี้</v>
          </cell>
          <cell r="C20" t="str">
            <v>SCB WALL STREET FIXED INCOME OPEN-ENDED FUND</v>
          </cell>
        </row>
        <row r="21">
          <cell r="A21" t="str">
            <v>SCBDSF</v>
          </cell>
          <cell r="B21" t="str">
            <v>กองทุนเปิดไทยพาณิชย์ธนสยามตราสารหนี้</v>
          </cell>
          <cell r="C21" t="str">
            <v>SCB DHANA SIAM FIXED INCOME OPEN-ENDED FUND</v>
          </cell>
        </row>
        <row r="22">
          <cell r="A22" t="str">
            <v>SCBMF</v>
          </cell>
          <cell r="B22" t="str">
            <v>กองทุนเปิดไทยพาณิชย์มั่นคง</v>
          </cell>
          <cell r="C22" t="str">
            <v>SCB MUNKHONG OPEN-END FUND</v>
          </cell>
        </row>
        <row r="23">
          <cell r="A23" t="str">
            <v>SCBMF2</v>
          </cell>
          <cell r="B23" t="str">
            <v>กองทุนเปิดไทยพาณิชย์มั่นคง 2</v>
          </cell>
          <cell r="C23" t="str">
            <v>SCB MUNKHONG 2 OPEN-END FUND</v>
          </cell>
        </row>
        <row r="24">
          <cell r="A24" t="str">
            <v>SCBMF3</v>
          </cell>
          <cell r="B24" t="str">
            <v>กองทุนเปิดไทยพาณิชย์มั่นคง 3</v>
          </cell>
          <cell r="C24" t="str">
            <v>SCB MUNKHONG 3 OPEN-END FUND</v>
          </cell>
        </row>
        <row r="25">
          <cell r="A25" t="str">
            <v>SCBMF4</v>
          </cell>
          <cell r="B25" t="str">
            <v>กองทุนเปิดไทยพาณิชย์มั่นคง 4</v>
          </cell>
          <cell r="C25" t="str">
            <v>SCB MUNKHONG 4 OPEN-END FUND</v>
          </cell>
        </row>
        <row r="26">
          <cell r="A26" t="str">
            <v>SCBMF5</v>
          </cell>
          <cell r="B26" t="str">
            <v>กองทุนเปิดไทยพาณิชย์มั่นคง 5</v>
          </cell>
          <cell r="C26" t="str">
            <v>SCB MUNKHONG 5 OPEN-END FUND</v>
          </cell>
        </row>
        <row r="27">
          <cell r="A27" t="str">
            <v>SCBTS</v>
          </cell>
          <cell r="B27" t="str">
            <v>กองทุนเปิดไทยพาณิชย์ทวีทรัพย์</v>
          </cell>
          <cell r="C27" t="str">
            <v>SCB TAWEESUB OPEN-END FUND</v>
          </cell>
        </row>
        <row r="28">
          <cell r="A28" t="str">
            <v>SCBTS2</v>
          </cell>
          <cell r="B28" t="str">
            <v>กองทุนเปิดไทยพาณิชย์ทวีทรัพย์ 2</v>
          </cell>
          <cell r="C28" t="str">
            <v>SCB TAWEESUB 2 OPEN-END FUND</v>
          </cell>
        </row>
        <row r="29">
          <cell r="A29" t="str">
            <v>SCBTS3</v>
          </cell>
          <cell r="B29" t="str">
            <v>กองทุนเปิดไทยพาณิชย์ทวีทรัพย์ 3</v>
          </cell>
          <cell r="C29" t="str">
            <v>SCB TAWEESUB 3 OPEN-END FUND</v>
          </cell>
        </row>
        <row r="30">
          <cell r="A30" t="str">
            <v>SCBPF</v>
          </cell>
          <cell r="B30" t="str">
            <v>กองทุนเปิดปฐมไทยพาณิชย์</v>
          </cell>
          <cell r="C30" t="str">
            <v>SCB PRIME OPEN END FUND</v>
          </cell>
        </row>
        <row r="31">
          <cell r="A31" t="str">
            <v>SCBPG</v>
          </cell>
          <cell r="B31" t="str">
            <v>กองทุนเปิดไทยพาณิชย์ปฐมก้าวหน้า</v>
          </cell>
          <cell r="C31" t="str">
            <v>SCB PRIME GROWTH OPEN END FUND</v>
          </cell>
        </row>
        <row r="32">
          <cell r="A32" t="str">
            <v>SCBPMO</v>
          </cell>
          <cell r="B32" t="str">
            <v>กองทุนเปิดไทยพาณิชย์เพิ่มผลมั่นคง</v>
          </cell>
          <cell r="C32" t="str">
            <v>SCB PERMPOL MUNKHONG OPEN-ENDED FUND</v>
          </cell>
        </row>
        <row r="33">
          <cell r="A33" t="str">
            <v>SCBTF</v>
          </cell>
          <cell r="B33" t="str">
            <v>กองทุนรวมไทยพาณิชย์ทุนทวี</v>
          </cell>
          <cell r="C33" t="str">
            <v>SCB TUNTAWEE FUND</v>
          </cell>
        </row>
        <row r="34">
          <cell r="A34" t="str">
            <v>SCBTF2</v>
          </cell>
          <cell r="B34" t="str">
            <v>กองทุนรวมไทยพาณิชย์ทุนทวี 2</v>
          </cell>
          <cell r="C34" t="str">
            <v>SCB TUNTAWEE 2 FUND</v>
          </cell>
        </row>
        <row r="35">
          <cell r="A35" t="str">
            <v>SCBET3</v>
          </cell>
          <cell r="B35" t="str">
            <v>กองทุนรวมไทยพาณิชย์เอกชาติ-ทุนทวี 3</v>
          </cell>
          <cell r="C35" t="str">
            <v>SCB EKACHART-TUNTAWEE 3  FUND</v>
          </cell>
        </row>
        <row r="36">
          <cell r="A36" t="str">
            <v>SCBWS</v>
          </cell>
          <cell r="B36" t="str">
            <v>กองทุนรวมไทยพาณิชย์วอลล์สตรีท</v>
          </cell>
          <cell r="C36" t="str">
            <v>SCB WALL STREET FUND</v>
          </cell>
        </row>
        <row r="37">
          <cell r="A37" t="str">
            <v>SCBCS</v>
          </cell>
          <cell r="B37" t="str">
            <v>กองทุนรวมไทยพาณิชย์เสถียรทรัพย์</v>
          </cell>
          <cell r="C37" t="str">
            <v>SCB CAPITAL STABLE CLOSED END FUND</v>
          </cell>
        </row>
        <row r="38">
          <cell r="A38" t="str">
            <v>SCBPS</v>
          </cell>
          <cell r="B38" t="str">
            <v>กองทุนรวมไทยพาณิชย์สะสมทรัพย์ก้าวหน้า</v>
          </cell>
          <cell r="C38" t="str">
            <v>SCB PROGRESSIVE SAVING FUND</v>
          </cell>
        </row>
        <row r="39">
          <cell r="A39" t="str">
            <v>SCBRT</v>
          </cell>
          <cell r="B39" t="str">
            <v>กองทุนเปิดไทยพาณิชย์รวมทุน</v>
          </cell>
          <cell r="C39" t="str">
            <v>SCB RUAMTUN OPEN-ENDED  FUND</v>
          </cell>
        </row>
        <row r="40">
          <cell r="A40" t="str">
            <v>SCBSTK</v>
          </cell>
          <cell r="B40" t="str">
            <v>กองทุนเปิดไทยพาณิชย์สินทวีกำไร</v>
          </cell>
          <cell r="C40" t="str">
            <v>SCB SIN TAWEE KAMRAI OPEN-ENDED  FUND</v>
          </cell>
        </row>
        <row r="41">
          <cell r="A41" t="str">
            <v>SCBDF2</v>
          </cell>
          <cell r="B41" t="str">
            <v>กองทุนเปิดไทยพาณิชย์พัฒนา 2</v>
          </cell>
          <cell r="C41" t="str">
            <v>SCB DEVELOPMENT 2 OPEN-ENDED FUND</v>
          </cell>
        </row>
        <row r="42">
          <cell r="A42" t="str">
            <v>SCBSET</v>
          </cell>
          <cell r="B42" t="str">
            <v>กองทุนเปิดไทยพาณิชย์ เซ็ท อินเด็กซ์ ฟันด์</v>
          </cell>
          <cell r="C42" t="str">
            <v>SCB SET INDEX OPEN-ENDED  FUND</v>
          </cell>
        </row>
        <row r="43">
          <cell r="A43" t="str">
            <v>SCBRP</v>
          </cell>
          <cell r="B43" t="str">
            <v>กองทุนเปิดไทยพาณิชย์ร่มโพธิ์</v>
          </cell>
          <cell r="C43" t="str">
            <v>SCB  ROMPHO OPEN END FUND</v>
          </cell>
        </row>
        <row r="44">
          <cell r="A44" t="str">
            <v>SCBSC</v>
          </cell>
          <cell r="B44" t="str">
            <v>กองทุนเปิดไทยพาณิชย์สินอุตสาหกรรม</v>
          </cell>
          <cell r="C44" t="str">
            <v>SCB SICCO FLEXIBLE PORTFOLIO OPEN END FUND</v>
          </cell>
        </row>
        <row r="45">
          <cell r="A45" t="str">
            <v>SCBTN</v>
          </cell>
          <cell r="B45" t="str">
            <v>กองทุนเปิดไทยพาณิชย์ธนทรัพย์</v>
          </cell>
          <cell r="C45" t="str">
            <v>SCB TANASUB OPEN END FUND</v>
          </cell>
        </row>
        <row r="46">
          <cell r="A46" t="str">
            <v>SCBBA</v>
          </cell>
          <cell r="B46" t="str">
            <v>กองทุนเปิดไทยพาณิชย์พื้นฐานหุ้น</v>
          </cell>
          <cell r="C46" t="str">
            <v>SCB BASE STOCK OPEN ENDED FUND</v>
          </cell>
        </row>
        <row r="47">
          <cell r="A47" t="str">
            <v>SCBGB</v>
          </cell>
          <cell r="B47" t="str">
            <v>กองทุนเปิดไทยพาณิชย์พันธบัตรรัฐบาล</v>
          </cell>
          <cell r="C47" t="str">
            <v>SCB GOVERNMENT BOND OPEN ENDED FUND</v>
          </cell>
        </row>
        <row r="48">
          <cell r="A48" t="str">
            <v>SCBDA</v>
          </cell>
          <cell r="B48" t="str">
            <v>กองทุนเปิดไทยพาณิชย์ธนอนันต์</v>
          </cell>
          <cell r="C48" t="str">
            <v>SCB DHANA ANANTA OPEN-ENDED   FUND</v>
          </cell>
        </row>
        <row r="49">
          <cell r="A49" t="str">
            <v>SCBSOF</v>
          </cell>
          <cell r="B49" t="str">
            <v>กองทุนเปิดไทยพาณิชย์เฉพาะเจาะจง</v>
          </cell>
          <cell r="C49" t="str">
            <v>SCB SPECIFIC OPEN END  FUND</v>
          </cell>
        </row>
        <row r="50">
          <cell r="A50" t="str">
            <v>SCBSFF</v>
          </cell>
          <cell r="B50" t="str">
            <v>กองทุนเปิดไทยพาณิชย์สะสมทรัพย์ตราสารหนี้</v>
          </cell>
          <cell r="C50" t="str">
            <v>SCB SAVINGS FIXED INCOME OPEN END  FUND</v>
          </cell>
        </row>
        <row r="51">
          <cell r="A51" t="str">
            <v>SPTW</v>
          </cell>
          <cell r="B51" t="str">
            <v>กองทุนเปิดสินพูนทวี</v>
          </cell>
          <cell r="C51" t="str">
            <v>SINPOONTAWEE OPEN END  FUND</v>
          </cell>
        </row>
      </sheetData>
      <sheetData sheetId="7">
        <row r="1">
          <cell r="A1" t="str">
            <v>APEX PLASTIC</v>
          </cell>
          <cell r="B1" t="str">
            <v>บ.เอเพ็กซ์ พลาสติก จำกัด</v>
          </cell>
          <cell r="C1" t="str">
            <v>APEX PLASTIC CO.,LTD.</v>
          </cell>
        </row>
        <row r="2">
          <cell r="A2" t="str">
            <v>APEX PROPERTY</v>
          </cell>
          <cell r="B2" t="str">
            <v>บ.เอเพ็กซ์ พร็อพเพอร์ตี้ จำกัด</v>
          </cell>
          <cell r="C2" t="str">
            <v>APEX PROPERTY CO.,LTD.</v>
          </cell>
        </row>
        <row r="3">
          <cell r="A3" t="str">
            <v>ASIAN PROPERTY</v>
          </cell>
          <cell r="B3" t="str">
            <v>บ.เอเชี่ยนพร็อพเพอตี้ จำกัด</v>
          </cell>
          <cell r="C3" t="str">
            <v>ASIAN PROPERTY CO.,LTD.</v>
          </cell>
        </row>
        <row r="4">
          <cell r="A4" t="str">
            <v>ATIRAT SERVICE</v>
          </cell>
          <cell r="B4" t="str">
            <v>บ.อติรัตน์เซอร์วิส จำกัด</v>
          </cell>
          <cell r="C4" t="str">
            <v>ATIRAT SERVICE CO.,LTD.</v>
          </cell>
        </row>
        <row r="5">
          <cell r="A5" t="str">
            <v>ATLANTIS</v>
          </cell>
          <cell r="B5" t="str">
            <v>บ.แอตแลนติกส์ คอร์ปเรชั่น จำกัด</v>
          </cell>
          <cell r="C5" t="str">
            <v>ATLANTIS CORPORATION CO.,LTD.</v>
          </cell>
        </row>
        <row r="6">
          <cell r="A6" t="str">
            <v>B.K.K.</v>
          </cell>
          <cell r="B6" t="str">
            <v>บ.บี.เค.เค. (1985) จำกัด</v>
          </cell>
          <cell r="C6" t="str">
            <v>B.K.K.(1985)CO.,LTD.</v>
          </cell>
        </row>
        <row r="7">
          <cell r="A7" t="str">
            <v>BANGPAKONG INDU</v>
          </cell>
          <cell r="B7" t="str">
            <v>บ.บางปะกงอินด์ดัสตรี ปารค์ 2 จำกัด</v>
          </cell>
          <cell r="C7" t="str">
            <v>BANGPAKONG INDUSTRAIL PARK 2</v>
          </cell>
        </row>
        <row r="8">
          <cell r="A8" t="str">
            <v>BANSUANPHUN</v>
          </cell>
          <cell r="B8" t="str">
            <v>บ.บ้านสวนพรรณวดี จำกัด</v>
          </cell>
          <cell r="C8" t="str">
            <v>BANSUANPHUNVADEE CO.,LTD.</v>
          </cell>
        </row>
        <row r="9">
          <cell r="A9" t="str">
            <v>BANGKOK AIRPORT</v>
          </cell>
          <cell r="B9" t="str">
            <v>บ.บางกอกแอร์พอร์ท จำกัด</v>
          </cell>
          <cell r="C9" t="str">
            <v>BANGKOK AIRPORT INDUSTRIES CO.,LTD.</v>
          </cell>
        </row>
        <row r="10">
          <cell r="A10" t="str">
            <v>BENZ CDEE PATHO</v>
          </cell>
          <cell r="B10" t="str">
            <v>บ.เบนซ์โชคดีปฐมพร จำกัด</v>
          </cell>
          <cell r="C10" t="str">
            <v>BENZ CHOKEDEE PATHOMPORN CO.,LTD.</v>
          </cell>
        </row>
        <row r="11">
          <cell r="A11" t="str">
            <v>BENZ CDEE SURAT</v>
          </cell>
          <cell r="B11" t="str">
            <v>บ.เบนซ์โชคดีสุราษฎร์ จำกัด</v>
          </cell>
          <cell r="C11" t="str">
            <v>BENZ CHOKEDEE SURATTHANI CO.,LTD.</v>
          </cell>
        </row>
        <row r="12">
          <cell r="A12" t="str">
            <v>BENJAMAS</v>
          </cell>
          <cell r="B12" t="str">
            <v>บ.เบญจมาศ โฮลดิ้ง จำกัด</v>
          </cell>
          <cell r="C12" t="str">
            <v>BENJAMAS HOLDING CO.,LTD.</v>
          </cell>
        </row>
        <row r="13">
          <cell r="A13" t="str">
            <v>BFOOD</v>
          </cell>
          <cell r="B13" t="str">
            <v>บ.บีฟู้ดโปรดักอินเตอร์เนชั่นแนล จำกัด</v>
          </cell>
          <cell r="C13" t="str">
            <v>B.FOOD PRODUCT INTERNATIONAL CO.,LTD.</v>
          </cell>
        </row>
        <row r="14">
          <cell r="A14" t="str">
            <v>BHROM VIVAT</v>
          </cell>
          <cell r="B14" t="str">
            <v>บ.พรหมวิวัฒน์ จำกัด</v>
          </cell>
          <cell r="C14" t="str">
            <v>BHROM VIVAT CO.,LTD.</v>
          </cell>
        </row>
        <row r="15">
          <cell r="A15" t="str">
            <v>BRIGHT STAR</v>
          </cell>
          <cell r="B15" t="str">
            <v>บ.ไบร์สตาร์ จำกัด</v>
          </cell>
          <cell r="C15" t="str">
            <v>BRIGHT STAR KRABI HONDA CARS CO.,LTD.</v>
          </cell>
        </row>
        <row r="16">
          <cell r="A16" t="str">
            <v>CATHAY LEASE</v>
          </cell>
          <cell r="B16" t="str">
            <v>บ.ค่าเธ่ย์ ลีสแพลน จำกัด</v>
          </cell>
          <cell r="C16" t="str">
            <v>CATHAY LEASE PLANE CO., LTD.</v>
          </cell>
        </row>
        <row r="17">
          <cell r="A17" t="str">
            <v>CDC MOTOR</v>
          </cell>
          <cell r="B17" t="str">
            <v>บ.ซีดีซี มอเตอร์เวิร์ค (1996) จำกัด</v>
          </cell>
          <cell r="C17" t="str">
            <v>CDC MOTOR WORK(1996)CO.,LTD.</v>
          </cell>
        </row>
        <row r="18">
          <cell r="A18" t="str">
            <v>CEC ENGINEERING</v>
          </cell>
          <cell r="B18" t="str">
            <v>บ.ซีอีซี เอนจิเนียริ่ง แอนด์ คอนสตรีคชั่น จำกัด</v>
          </cell>
          <cell r="C18" t="str">
            <v>CEC ENGINEERING &amp; CONSTRUCTION CO.,LTD.</v>
          </cell>
        </row>
        <row r="19">
          <cell r="A19" t="str">
            <v>CEN LEASING</v>
          </cell>
          <cell r="B19" t="str">
            <v>บ.ซีอีเอ็นลีสซิ่ง จำกัด</v>
          </cell>
          <cell r="C19" t="str">
            <v>CEN LEASING CO., LTD.</v>
          </cell>
        </row>
        <row r="20">
          <cell r="A20" t="str">
            <v>CENTRAL CAPITAL</v>
          </cell>
          <cell r="B20" t="str">
            <v>บ.เซ็นทรัลแคปปิตอล จำกัด</v>
          </cell>
          <cell r="C20" t="str">
            <v>CENTRAL CAPITAL CO.,LTD.</v>
          </cell>
        </row>
        <row r="21">
          <cell r="A21" t="str">
            <v>CHERNG TALEA</v>
          </cell>
          <cell r="B21" t="str">
            <v>บ.เชิงทะเล จำกัด</v>
          </cell>
          <cell r="C21" t="str">
            <v>CHERNG TALEA CO.,LTD.</v>
          </cell>
        </row>
        <row r="22">
          <cell r="A22" t="str">
            <v>CHAROENTHONG</v>
          </cell>
          <cell r="B22" t="str">
            <v>บ.เจริญทอง (1982) จำกัด</v>
          </cell>
          <cell r="C22" t="str">
            <v>CHAROENTHONG (1982) CO.,LTD.</v>
          </cell>
        </row>
        <row r="23">
          <cell r="A23" t="str">
            <v>CHAROEN MUNKHON</v>
          </cell>
          <cell r="B23" t="str">
            <v>บ.เจริญมั่นคง จำกัด</v>
          </cell>
          <cell r="C23" t="str">
            <v>CHAROEN MUNKHONG CO.,LTD.</v>
          </cell>
        </row>
        <row r="24">
          <cell r="A24" t="str">
            <v>CHEE LEAN</v>
          </cell>
          <cell r="B24" t="str">
            <v>บ.จีลัง การประมง จำกัด</v>
          </cell>
          <cell r="C24" t="str">
            <v>CHEE LEAN FISHERY ENTERPRISE PHUKET CO.,LTD.</v>
          </cell>
        </row>
        <row r="25">
          <cell r="A25" t="str">
            <v>CHOKDEE CHA-AM</v>
          </cell>
          <cell r="B25" t="str">
            <v>หจก.โชคดี ชะอำ</v>
          </cell>
          <cell r="C25" t="str">
            <v>CHOKDEE CHA-AM PARTNERSHIP COMPANY</v>
          </cell>
        </row>
        <row r="26">
          <cell r="A26" t="str">
            <v>CHUMPORN HONDA</v>
          </cell>
          <cell r="B26" t="str">
            <v>บ.ชุมพรฮอนด้าคาร์ส จำกัด</v>
          </cell>
          <cell r="C26" t="str">
            <v>CHUMPORN HONDA CARS CO.,LTD.</v>
          </cell>
        </row>
        <row r="27">
          <cell r="A27" t="str">
            <v>CITI BANK</v>
          </cell>
          <cell r="B27" t="str">
            <v>ธนาคารซิตี้แบงค์ จำกัด</v>
          </cell>
          <cell r="C27" t="str">
            <v>CITI BANK CO.,LTD,</v>
          </cell>
        </row>
        <row r="28">
          <cell r="A28" t="str">
            <v>CITY PROP</v>
          </cell>
          <cell r="B28" t="str">
            <v>บ.ซิตี้ พร็อพเพอร์ตี้ จำกัด</v>
          </cell>
          <cell r="C28" t="str">
            <v>CITY PROP &amp; LAND CO., LTD.</v>
          </cell>
        </row>
        <row r="29">
          <cell r="A29" t="str">
            <v>COSMO OIL</v>
          </cell>
          <cell r="B29" t="str">
            <v>บ.คอสโมออยล์ จำกัด</v>
          </cell>
          <cell r="C29" t="str">
            <v>COSMO OIL CO.,LTD.</v>
          </cell>
        </row>
        <row r="30">
          <cell r="A30" t="str">
            <v>CONSTRUC</v>
          </cell>
          <cell r="B30" t="str">
            <v>บ.คอนสตรัคชั่น แอนด์ เอ็นจิเนียริ่ง เซอร์วิส จำกัด</v>
          </cell>
          <cell r="C30" t="str">
            <v>CONSTRUCTION&amp;ENGINEERING SERVICES CO.,LTD</v>
          </cell>
        </row>
        <row r="31">
          <cell r="A31" t="str">
            <v>CUSTODEAL</v>
          </cell>
          <cell r="B31" t="str">
            <v>บ.คัสโตดีล จำกัด</v>
          </cell>
          <cell r="C31" t="str">
            <v>CUSTODEAL CO.,LTD.</v>
          </cell>
        </row>
        <row r="32">
          <cell r="A32" t="str">
            <v>DIAGNOSTIC</v>
          </cell>
          <cell r="B32" t="str">
            <v>บ.ไดแอกโนสติก ไบโอเทคโนโลยี จำกัด</v>
          </cell>
          <cell r="C32" t="str">
            <v>DIAGNOSTIC BIOTECHNOLOGY CO., LTD.</v>
          </cell>
        </row>
        <row r="33">
          <cell r="A33" t="str">
            <v>DIETHELM</v>
          </cell>
          <cell r="B33" t="str">
            <v>บ.ดีสท์แฮม จำกัด</v>
          </cell>
          <cell r="C33" t="str">
            <v>DIETHELM TRADING CO., LTD.</v>
          </cell>
        </row>
        <row r="34">
          <cell r="A34" t="str">
            <v>EK-CHAI DISTRIB</v>
          </cell>
          <cell r="B34" t="str">
            <v>บ.เอกชัยดิสตริบิวชั่นซิสเต็ม จำกัด</v>
          </cell>
          <cell r="C34" t="str">
            <v>EK-CHAI DISTRIBUTION SYSTEM CO.,LTD.</v>
          </cell>
        </row>
        <row r="35">
          <cell r="A35" t="str">
            <v>EKARAT-DAIHEN</v>
          </cell>
          <cell r="B35" t="str">
            <v>บ.เอกรัตน์ไดเฮน ทรานส์ฟอเมอร์ จำกัด</v>
          </cell>
          <cell r="C35" t="str">
            <v>EKARAT-DAIHEN TRANSFORMER CO.,LTD.</v>
          </cell>
        </row>
        <row r="36">
          <cell r="A36" t="str">
            <v>FIRST CLASS</v>
          </cell>
          <cell r="B36" t="str">
            <v>บ.เฟิร์สคลาสแมเนจเมนท์เซอร์วิส จำกัด</v>
          </cell>
          <cell r="C36" t="str">
            <v>FIRST CLASS MANAGEMENT SERVICE CO.,LTD.</v>
          </cell>
        </row>
        <row r="37">
          <cell r="A37" t="str">
            <v>FIRST INTER</v>
          </cell>
          <cell r="B37" t="str">
            <v>บ.เฟิร์สอินเตอร์เนชั่นแนลแฟคเตอริ่ง จำกัด</v>
          </cell>
          <cell r="C37" t="str">
            <v>FIRST INTERNATIONAL FACTORING CO.,LTD.</v>
          </cell>
        </row>
        <row r="38">
          <cell r="A38" t="str">
            <v>GLOBAL</v>
          </cell>
          <cell r="B38" t="str">
            <v>บ.โกลบอลลีสซิ่ง จำกัด</v>
          </cell>
          <cell r="C38" t="str">
            <v>GLOBAL LEASING CO., LTD.</v>
          </cell>
        </row>
        <row r="39">
          <cell r="A39" t="str">
            <v>HI-WAY</v>
          </cell>
          <cell r="B39" t="str">
            <v>บ.ไฮเวย์ จำกัด</v>
          </cell>
          <cell r="C39" t="str">
            <v>HI-WAY CO., LTD.</v>
          </cell>
        </row>
        <row r="40">
          <cell r="A40" t="str">
            <v>ISUZU HAADYAI</v>
          </cell>
          <cell r="B40" t="str">
            <v>บ.อีซูซุหาดใหญ่ จำกัด</v>
          </cell>
          <cell r="C40" t="str">
            <v>ISUZU HAADYAI CO.,LTD.</v>
          </cell>
        </row>
        <row r="41">
          <cell r="A41" t="str">
            <v>KAENG KRACHAN</v>
          </cell>
          <cell r="B41" t="str">
            <v>บ.แก่งกระจานเรียลเอสเตท 33 จำกัด</v>
          </cell>
          <cell r="C41" t="str">
            <v>KAENG KRACHAN REAL'ESTATE 33 CO.,LTD.</v>
          </cell>
        </row>
        <row r="42">
          <cell r="A42" t="str">
            <v>KING BAKERY HO</v>
          </cell>
          <cell r="B42" t="str">
            <v>บ.คิงส์เบเกอร์เฮ้าส์ จำกัด</v>
          </cell>
          <cell r="C42" t="str">
            <v>KING BAKERY HOUSE CO.,LTD.</v>
          </cell>
        </row>
        <row r="43">
          <cell r="A43" t="str">
            <v>KOM CHAI</v>
          </cell>
          <cell r="B43" t="str">
            <v>บ.คำชัยอลูมินั่ม จำกัด</v>
          </cell>
          <cell r="C43" t="str">
            <v>KOM CHAI ALUMINIUM BILLET 6063 CO.,LTD.</v>
          </cell>
        </row>
        <row r="44">
          <cell r="A44" t="str">
            <v>LAU HUA CHEANG</v>
          </cell>
          <cell r="B44" t="str">
            <v>บ.เล่าฮั้วเซ่ง จำกัด</v>
          </cell>
          <cell r="C44" t="str">
            <v>LAU HUA CHEANG CO.,LTD.</v>
          </cell>
        </row>
        <row r="45">
          <cell r="A45" t="str">
            <v>LENSO ASIA</v>
          </cell>
          <cell r="B45" t="str">
            <v>บ.เลนโซ่เอเชีย จำกัด</v>
          </cell>
          <cell r="C45" t="str">
            <v>LENSO ASIA PCL.</v>
          </cell>
        </row>
        <row r="46">
          <cell r="A46" t="str">
            <v>LEOPHAIRATANA</v>
          </cell>
          <cell r="B46" t="str">
            <v>บ.เลี่ยวไพรัตน์เอ็นเตอร์ไพรส์ จำกัด</v>
          </cell>
          <cell r="C46" t="str">
            <v>LEOPHAIRATANA ENTERPRISES CO., LTD.</v>
          </cell>
        </row>
        <row r="47">
          <cell r="A47" t="str">
            <v>LH MUANGMAI</v>
          </cell>
          <cell r="B47" t="str">
            <v>บ.แลนด์แอนเฮ้าส์ เมืองใหม่ จำกัด</v>
          </cell>
          <cell r="C47" t="str">
            <v>LH MUANGMAI CO.,LTD.</v>
          </cell>
        </row>
        <row r="48">
          <cell r="A48" t="str">
            <v>LPN STEEL</v>
          </cell>
          <cell r="B48" t="str">
            <v>บ.เอลพีเอ็น ท่อเหล็ก จำกัด</v>
          </cell>
          <cell r="C48" t="str">
            <v>LPN STEEL PIPE CO.,LTD.</v>
          </cell>
        </row>
        <row r="49">
          <cell r="A49" t="str">
            <v>LAO AMORNKIJ</v>
          </cell>
          <cell r="B49" t="str">
            <v>บ.ลาวอมรกิจ จำกัด</v>
          </cell>
          <cell r="C49" t="str">
            <v>???</v>
          </cell>
        </row>
        <row r="50">
          <cell r="A50" t="str">
            <v>M.P. PETROLIUM</v>
          </cell>
          <cell r="B50" t="str">
            <v>บ.เอ็ม.พี.ปิโตรเลียม จำกัด</v>
          </cell>
          <cell r="C50" t="str">
            <v>M.P. PETROLIUM CO.,LTD.</v>
          </cell>
        </row>
        <row r="51">
          <cell r="A51" t="str">
            <v>MBK ADVANCE</v>
          </cell>
          <cell r="B51" t="str">
            <v>บ.เอ็มบีเคแอดวานซ์ จำกัด</v>
          </cell>
          <cell r="C51" t="str">
            <v>MBK ADVANCE CO.,LTD.</v>
          </cell>
        </row>
        <row r="52">
          <cell r="A52" t="str">
            <v>MERIT HOLDING</v>
          </cell>
          <cell r="B52" t="str">
            <v>บ.เมอริทโฮลดิ้ง จำกัด</v>
          </cell>
          <cell r="C52" t="str">
            <v>MERIT HOLDING (1989) CO.,LTD.</v>
          </cell>
        </row>
        <row r="53">
          <cell r="A53" t="str">
            <v>MBK BUSINESS</v>
          </cell>
          <cell r="B53" t="str">
            <v>บ.เอ็มบีเคบิซิเนส จำกัด</v>
          </cell>
          <cell r="C53" t="str">
            <v>MBK BUSINESS CO.,LTD.</v>
          </cell>
        </row>
        <row r="54">
          <cell r="A54" t="str">
            <v>METRO METAL</v>
          </cell>
          <cell r="B54" t="str">
            <v>บ.เมโทรเมทัล จำกัด</v>
          </cell>
          <cell r="C54" t="str">
            <v>METRO METAL CO.,LTD.</v>
          </cell>
        </row>
        <row r="55">
          <cell r="A55" t="str">
            <v>MONWIN</v>
          </cell>
          <cell r="B55" t="str">
            <v>บ.มนวิน จำกัด</v>
          </cell>
          <cell r="C55" t="str">
            <v>MONWIN CO.,LTD.</v>
          </cell>
        </row>
        <row r="56">
          <cell r="A56" t="str">
            <v>MULTI LEASING</v>
          </cell>
          <cell r="B56" t="str">
            <v>บ.มัลติลีสซิ่งคอร์ปอเรชั่น จำกัด</v>
          </cell>
          <cell r="C56" t="str">
            <v>MULTI LEASING CORPORATION(THAILAND)LTD.</v>
          </cell>
        </row>
        <row r="57">
          <cell r="A57" t="str">
            <v>NANTA</v>
          </cell>
          <cell r="B57" t="str">
            <v>บ.นัทเสถียร จำกัด</v>
          </cell>
          <cell r="C57" t="str">
            <v>NANTA-SATHIAN CO.,LTD.</v>
          </cell>
        </row>
        <row r="58">
          <cell r="A58" t="str">
            <v>NARIN ENGINEER</v>
          </cell>
          <cell r="B58" t="str">
            <v>บ.นรินทร์ วิศวกรรม จำกัด</v>
          </cell>
          <cell r="C58" t="str">
            <v>NARIN ENGINEERING CO.,LTD.</v>
          </cell>
        </row>
        <row r="59">
          <cell r="A59" t="str">
            <v>RUAMTHANOMMIT</v>
          </cell>
          <cell r="B59" t="str">
            <v>บ.ร่วมถนอมมิตร จำกัด</v>
          </cell>
          <cell r="C59" t="str">
            <v>RUAMTHANOMMIT CO.,LTD.</v>
          </cell>
        </row>
        <row r="60">
          <cell r="A60" t="str">
            <v>NAMPRASERT</v>
          </cell>
          <cell r="B60" t="str">
            <v>บ.นามประเสริฐ จำกัด</v>
          </cell>
          <cell r="C60" t="str">
            <v>NAMPRASERT CONSTRUCTION CO.,LTD.</v>
          </cell>
        </row>
        <row r="61">
          <cell r="A61" t="str">
            <v>NANTA PRUKSA</v>
          </cell>
          <cell r="B61" t="str">
            <v>บ.นันทาพฤกษา จำกัด</v>
          </cell>
          <cell r="C61" t="str">
            <v>NANTA PRUKSA CO.,LTD.</v>
          </cell>
        </row>
        <row r="62">
          <cell r="A62" t="str">
            <v>NAVA LEASING</v>
          </cell>
          <cell r="B62" t="str">
            <v>บ.นวลิสซิ่ง จำกัด</v>
          </cell>
          <cell r="C62" t="str">
            <v>NAVA LEASING CO.,LTD.</v>
          </cell>
        </row>
        <row r="63">
          <cell r="A63" t="str">
            <v>NISSAN UD</v>
          </cell>
          <cell r="B63" t="str">
            <v>บ.นิสสัน ยูดี เพชรบุรี จำกัด</v>
          </cell>
          <cell r="C63" t="str">
            <v>NISSAN UD PHETCHABURI CO.,LTD.</v>
          </cell>
        </row>
        <row r="64">
          <cell r="A64" t="str">
            <v>NORTH SATHORN</v>
          </cell>
          <cell r="B64" t="str">
            <v>บ.นอร์ธสาธรเรียลตี้ จำกัด</v>
          </cell>
          <cell r="C64" t="str">
            <v>NORTH SATHORN REALTY CO.,LTD.</v>
          </cell>
        </row>
        <row r="65">
          <cell r="A65" t="str">
            <v>NUTCHA</v>
          </cell>
          <cell r="B65" t="str">
            <v>บ.นุชชา จำกัด</v>
          </cell>
          <cell r="C65" t="str">
            <v>NUTCHA CO., LTD.</v>
          </cell>
        </row>
        <row r="66">
          <cell r="A66" t="str">
            <v>PONGTIPORN CO.,</v>
          </cell>
          <cell r="B66" t="str">
            <v>บ.พงศ์ทิพร จำกัด</v>
          </cell>
          <cell r="C66" t="str">
            <v>PONGTIPORN CO.,LTD.</v>
          </cell>
        </row>
        <row r="67">
          <cell r="A67" t="str">
            <v>PJR MORTORS</v>
          </cell>
          <cell r="B67" t="str">
            <v>บ.พีเจอาร์ มอเตอร์ เซล จำกัด</v>
          </cell>
          <cell r="C67" t="str">
            <v>PJR MOTOR SALES COMPANY LIMITED.</v>
          </cell>
        </row>
        <row r="68">
          <cell r="A68" t="str">
            <v>P-GROUP</v>
          </cell>
          <cell r="B68" t="str">
            <v>บ.พี กรุ๊ป โฮลดิ้ง จำกัด</v>
          </cell>
          <cell r="C68" t="str">
            <v>P-GROUP HOLDING CO.,LTD.</v>
          </cell>
        </row>
        <row r="69">
          <cell r="A69" t="str">
            <v>PACFI</v>
          </cell>
          <cell r="B69" t="str">
            <v>PACFIN</v>
          </cell>
          <cell r="C69" t="str">
            <v>PACIFIC FINANCE &amp; SECURITIES PLC.</v>
          </cell>
        </row>
        <row r="70">
          <cell r="A70" t="str">
            <v>PACIFIC</v>
          </cell>
          <cell r="B70" t="str">
            <v>บ.แปซิฟิค แอสโซซิเอซ กรุ๊ป จำกัด</v>
          </cell>
          <cell r="C70" t="str">
            <v>PACIFIC ASSOCIATE GROUP CO.,LTD.</v>
          </cell>
        </row>
        <row r="71">
          <cell r="A71" t="str">
            <v>PANASIN</v>
          </cell>
          <cell r="B71" t="str">
            <v>บ.พนาสิน บิลดิ้ง จำกัด</v>
          </cell>
          <cell r="C71" t="str">
            <v>PANASIN BUILDING CO.,LTD.</v>
          </cell>
        </row>
        <row r="72">
          <cell r="A72" t="str">
            <v>PHAKNAM</v>
          </cell>
          <cell r="B72" t="str">
            <v>บ.ปากน้ำเจริญ จำกัด</v>
          </cell>
          <cell r="C72" t="str">
            <v>PHAKNAM CHAROEN CO.,LTD.</v>
          </cell>
        </row>
        <row r="73">
          <cell r="A73" t="str">
            <v>PATTANI CHAREON</v>
          </cell>
          <cell r="B73" t="str">
            <v>บ.ปัตตานีเจริญเทรดดิ้ง (1972) จำกัด</v>
          </cell>
          <cell r="C73" t="str">
            <v>PATTANI CHAREON TRADING (1972) CO.,LTD.</v>
          </cell>
        </row>
        <row r="74">
          <cell r="A74" t="str">
            <v>PIPATANASIN</v>
          </cell>
          <cell r="B74" t="str">
            <v>บ.พิพัฒนสิน จำกัด</v>
          </cell>
          <cell r="C74" t="str">
            <v>PIPATANASIN CO.,LTD.</v>
          </cell>
        </row>
        <row r="75">
          <cell r="A75" t="str">
            <v>POOLAUNG</v>
          </cell>
          <cell r="B75" t="str">
            <v>บ.ภูหลวง จำกัด</v>
          </cell>
          <cell r="C75" t="str">
            <v>POOLAUNG (2529) CO.,LTD.</v>
          </cell>
        </row>
        <row r="76">
          <cell r="A76" t="str">
            <v>POLARADH</v>
          </cell>
          <cell r="B76" t="str">
            <v>บ.พลรัฐ จำกัด</v>
          </cell>
          <cell r="C76" t="str">
            <v>POLARADH METAL WORKS CO.,LTD.</v>
          </cell>
        </row>
        <row r="77">
          <cell r="A77" t="str">
            <v>POKBANDITH</v>
          </cell>
          <cell r="B77" t="str">
            <v>บ.พกบันฑิตแลนด์แอนด์เฮาส์ จำกัด</v>
          </cell>
          <cell r="C77" t="str">
            <v>POKBANDITH LAND &amp; HOUSE CO.,LTD.</v>
          </cell>
        </row>
        <row r="78">
          <cell r="A78" t="str">
            <v>PREMIER MARKET</v>
          </cell>
          <cell r="B78" t="str">
            <v>บ.พรีเมียร์ มาร์เก็ตติ้ง จำกัด</v>
          </cell>
          <cell r="C78" t="str">
            <v>PREMIER MARKETING CO.,LTD.</v>
          </cell>
        </row>
        <row r="79">
          <cell r="A79" t="str">
            <v>PRIME BUSINESS</v>
          </cell>
          <cell r="B79" t="str">
            <v>บ.ปฐมธุรกิจ จำกัด</v>
          </cell>
          <cell r="C79" t="str">
            <v>PRIME BUNISESS CO.,LTD.</v>
          </cell>
        </row>
        <row r="80">
          <cell r="A80" t="str">
            <v>PT.WORLD</v>
          </cell>
          <cell r="B80" t="str">
            <v>บ.พีทีเวิลด์ จำกัด</v>
          </cell>
          <cell r="C80" t="str">
            <v>PT.WORLD CO.,LTD.</v>
          </cell>
        </row>
        <row r="81">
          <cell r="A81" t="str">
            <v>P.S.T. HOLDING</v>
          </cell>
          <cell r="B81" t="str">
            <v>บ.พี เอส ที โฮลดิ้ง จำกัด</v>
          </cell>
          <cell r="C81" t="str">
            <v>P.S.T. HOLDING CO.,LTD</v>
          </cell>
        </row>
        <row r="82">
          <cell r="A82" t="str">
            <v>QUALITY INN</v>
          </cell>
          <cell r="B82" t="str">
            <v>บ.ควอลิตี้อินน์ จำกัด</v>
          </cell>
          <cell r="C82" t="str">
            <v>QUALITY INN CO.,LTD.</v>
          </cell>
        </row>
        <row r="83">
          <cell r="A83" t="str">
            <v>ROYAL ABP</v>
          </cell>
          <cell r="B83" t="str">
            <v>บ.รอยัล เอบีพี จำกัด</v>
          </cell>
          <cell r="C83" t="str">
            <v>ROYAL ABP CO.,LTD.</v>
          </cell>
        </row>
        <row r="84">
          <cell r="A84" t="str">
            <v>ROYAL CAN</v>
          </cell>
          <cell r="B84" t="str">
            <v>บ.รอยัลแคนอินดัสตรี จำกัด</v>
          </cell>
          <cell r="C84" t="str">
            <v>ROYAL CAN INDUSTRIES CO.,LTD.</v>
          </cell>
        </row>
        <row r="85">
          <cell r="A85" t="str">
            <v>RAJDAMRI BUILD</v>
          </cell>
          <cell r="B85" t="str">
            <v>บ.ราชดำริ บิวดิ้ง จำกัด</v>
          </cell>
          <cell r="C85" t="str">
            <v>RAJDAMRI BUILDING CO.,LTD.</v>
          </cell>
        </row>
        <row r="86">
          <cell r="A86" t="str">
            <v>RUCKTHAI</v>
          </cell>
          <cell r="B86" t="str">
            <v>บ.ข้าวรักไทย จำกัด</v>
          </cell>
          <cell r="C86" t="str">
            <v>RUCKTHAI RICE CO.,LTD.</v>
          </cell>
        </row>
        <row r="87">
          <cell r="A87" t="str">
            <v>SP.INTERNATION</v>
          </cell>
          <cell r="B87" t="str">
            <v>บ.เอสพี อินเตอร์เนชั่นเนล จำกัด</v>
          </cell>
          <cell r="C87" t="str">
            <v>SP. INTERNATIONAL CO.,LTD.</v>
          </cell>
        </row>
        <row r="88">
          <cell r="A88" t="str">
            <v>S.G. LAND</v>
          </cell>
          <cell r="B88" t="str">
            <v>บ.เอสจี แลนด์ จำกัด</v>
          </cell>
          <cell r="C88" t="str">
            <v>S.G. LAND CO., LTD.</v>
          </cell>
        </row>
        <row r="89">
          <cell r="A89" t="str">
            <v>S.CHAROENCHIT</v>
          </cell>
          <cell r="B89" t="str">
            <v>บ.ส.เจริญจิต นูด แอนด์ คอนสตรัคชั่น แมททีเรียล จำกัด</v>
          </cell>
          <cell r="C89" t="str">
            <v>S.CHAROENCHIT NOOD&amp;CONSTRUCTION MATERAL CO.,LTD.</v>
          </cell>
        </row>
        <row r="90">
          <cell r="A90" t="str">
            <v>SABINA FAR EAST</v>
          </cell>
          <cell r="B90" t="str">
            <v>บ.ซาบีน่า ฟาร์อีส จำกัด</v>
          </cell>
          <cell r="C90" t="str">
            <v>SABINA FAR EAST CO.,LTD.</v>
          </cell>
        </row>
        <row r="91">
          <cell r="A91" t="str">
            <v>SABRE GROUP</v>
          </cell>
          <cell r="B91" t="str">
            <v>บ.เซเบอร์ กรุ๊ป จำกัด</v>
          </cell>
          <cell r="C91" t="str">
            <v>SABRE GROUP CO.,LTD.</v>
          </cell>
        </row>
        <row r="92">
          <cell r="A92" t="str">
            <v>SANGUTHAI</v>
          </cell>
          <cell r="B92" t="str">
            <v>บ.สงวนไทย จำกัด</v>
          </cell>
          <cell r="C92" t="str">
            <v>SANGUTHAI REGISTERED ORDINARY PARTNER</v>
          </cell>
        </row>
        <row r="93">
          <cell r="A93" t="str">
            <v>SAMAKKIHSAN</v>
          </cell>
          <cell r="B93" t="str">
            <v>บ.สามัคคีสานส์ (ดอกหญ้า) จำกัด (มหาชน)</v>
          </cell>
          <cell r="C93" t="str">
            <v>SAMAKKIHSAN (DOKYA) PCL.</v>
          </cell>
        </row>
        <row r="94">
          <cell r="A94" t="str">
            <v>SANGSOM</v>
          </cell>
          <cell r="B94" t="str">
            <v>บ.แสงโสม จำกัด</v>
          </cell>
          <cell r="C94" t="str">
            <v>SANGSOM CO., LTD.</v>
          </cell>
        </row>
        <row r="95">
          <cell r="A95" t="str">
            <v>SARIN</v>
          </cell>
          <cell r="B95" t="str">
            <v>บ.สาริน พร๊อพเพอร์ตี้ จำกัด</v>
          </cell>
          <cell r="C95" t="str">
            <v>SARIN PROPERTY CO.,LTD.</v>
          </cell>
        </row>
        <row r="96">
          <cell r="A96" t="str">
            <v>SATHORN THANI</v>
          </cell>
          <cell r="B96" t="str">
            <v>บ.สาธรธานี จำกัด</v>
          </cell>
          <cell r="C96" t="str">
            <v>SATHORN THANI CO., LTD.</v>
          </cell>
        </row>
        <row r="97">
          <cell r="A97" t="str">
            <v>SC TRIPLES</v>
          </cell>
          <cell r="B97" t="str">
            <v>บ.เอสซี ทริบเปิ้ล จำกัด</v>
          </cell>
          <cell r="C97" t="str">
            <v>SC TRIPLES CO.,LTD.</v>
          </cell>
        </row>
        <row r="98">
          <cell r="A98" t="str">
            <v>SCH</v>
          </cell>
          <cell r="B98" t="str">
            <v>บ.เอสซีเอช อันดัสตรี จำกัด</v>
          </cell>
          <cell r="C98" t="str">
            <v>S.C.H. INDUSTRIES CO.,LTD.</v>
          </cell>
        </row>
        <row r="99">
          <cell r="A99" t="str">
            <v>SENG THONG</v>
          </cell>
          <cell r="B99" t="str">
            <v>บ.แสงทองค้าข้าว (1968) จำกัด</v>
          </cell>
          <cell r="C99" t="str">
            <v>SENG THONG RICE(1968) CO.,LTD.</v>
          </cell>
        </row>
        <row r="100">
          <cell r="A100" t="str">
            <v>SIAM COM DEV.</v>
          </cell>
          <cell r="B100" t="str">
            <v>บ.สยามพาณิชย์พัฒนา จำกัด</v>
          </cell>
          <cell r="C100" t="str">
            <v>SIAM COMMERCIAL DEVELOPMENT CO.,LTD.</v>
          </cell>
        </row>
        <row r="101">
          <cell r="A101" t="str">
            <v>SIAM FURUKAWA</v>
          </cell>
          <cell r="B101" t="str">
            <v>บ.สยามฟูรูกาวา จำกัด</v>
          </cell>
          <cell r="C101" t="str">
            <v>SIAM FURUKAWA CO.,LTD.</v>
          </cell>
        </row>
        <row r="102">
          <cell r="A102" t="str">
            <v>SIAM NISSAN PET</v>
          </cell>
          <cell r="B102" t="str">
            <v>บ.สยามนิสสัน เพชรบุรี จำกัด</v>
          </cell>
          <cell r="C102" t="str">
            <v>SIAM NISSAN PETCHBURI CO.,LTD.</v>
          </cell>
        </row>
        <row r="103">
          <cell r="A103" t="str">
            <v>SIAM NISSANCHAM</v>
          </cell>
          <cell r="B103" t="str">
            <v>บ.สยามนิสสัน ชะอำ จำกัด</v>
          </cell>
          <cell r="C103" t="str">
            <v>SIAM NISSAN CHA-AM CO.,LTD.</v>
          </cell>
        </row>
        <row r="104">
          <cell r="A104" t="str">
            <v>SIAM WALL</v>
          </cell>
          <cell r="B104" t="str">
            <v>บ.สยามวอล ลิสซิ่ง จำกัด</v>
          </cell>
          <cell r="C104" t="str">
            <v>SIAM WALL LEASING PLC.</v>
          </cell>
        </row>
        <row r="105">
          <cell r="A105" t="str">
            <v>SIAMPHAN</v>
          </cell>
          <cell r="B105" t="str">
            <v>บ.สยามภัณฑ์ เอนเตอร์ไพส์ จำกัด</v>
          </cell>
          <cell r="C105" t="str">
            <v>SIAMPHAN ENTERPRISE CO.,LTD.</v>
          </cell>
        </row>
        <row r="106">
          <cell r="A106" t="str">
            <v>SILOM PROP.</v>
          </cell>
          <cell r="B106" t="str">
            <v>บ.สีลมพร๊อพเพอร์ตี้ จำกัด</v>
          </cell>
          <cell r="C106" t="str">
            <v>SILOM PROPERTIES CO.,LTD.</v>
          </cell>
        </row>
        <row r="107">
          <cell r="A107" t="str">
            <v>SINOBRIDGE CO.</v>
          </cell>
          <cell r="B107" t="str">
            <v>บ.ซิโนบริดจ์ จำกัด</v>
          </cell>
          <cell r="C107" t="str">
            <v>SINOBRIDGE CO.,LTD.</v>
          </cell>
        </row>
        <row r="108">
          <cell r="A108" t="str">
            <v>SINPARETOON</v>
          </cell>
          <cell r="B108" t="str">
            <v>บ.สินไพฑูรย์ จำกัด</v>
          </cell>
          <cell r="C108" t="str">
            <v>SINPARETOON CO.,LTD.</v>
          </cell>
        </row>
        <row r="109">
          <cell r="A109" t="str">
            <v>SINPOL ENGINEER</v>
          </cell>
          <cell r="B109" t="str">
            <v>บ.สินพล เอ็นจิเนียริ่ง จำกัด</v>
          </cell>
          <cell r="C109" t="str">
            <v>SINPOL ENGINEERING CO.,LTD.</v>
          </cell>
        </row>
        <row r="110">
          <cell r="A110" t="str">
            <v>SINSUPTHANYA</v>
          </cell>
          <cell r="B110" t="str">
            <v>บ.สินทรัพย์ธัญญา จำกัด</v>
          </cell>
          <cell r="C110" t="str">
            <v>SINSUPTHANYA CO.,LTD.</v>
          </cell>
        </row>
        <row r="111">
          <cell r="A111" t="str">
            <v>SITHEP THAI</v>
          </cell>
          <cell r="B111" t="str">
            <v>บ.ศรีเทพไทย จำกัด</v>
          </cell>
          <cell r="C111" t="str">
            <v>SITHEP THAI CORPORATION CO.,LTD.</v>
          </cell>
        </row>
        <row r="112">
          <cell r="A112" t="str">
            <v>SITTIPOL 1919</v>
          </cell>
          <cell r="B112" t="str">
            <v>บ.สิทธิผล 1919 จำกัด</v>
          </cell>
          <cell r="C112" t="str">
            <v>THE SITTIPOL 1919 CO.,LTD.</v>
          </cell>
        </row>
        <row r="113">
          <cell r="A113" t="str">
            <v>SIRI</v>
          </cell>
          <cell r="B113" t="str">
            <v xml:space="preserve">บมจ.แสนสิริ </v>
          </cell>
          <cell r="C113" t="str">
            <v>SANSIRI PCL.</v>
          </cell>
        </row>
        <row r="114">
          <cell r="A114" t="str">
            <v>SORACHAIVIVANT</v>
          </cell>
          <cell r="B114" t="str">
            <v>บ.ศรชัยวิวัฒน์ จำกัด</v>
          </cell>
          <cell r="C114" t="str">
            <v>SORACHAIVIVANT CO.,LTD.</v>
          </cell>
        </row>
        <row r="115">
          <cell r="A115" t="str">
            <v>SOON HUA SENG</v>
          </cell>
          <cell r="B115" t="str">
            <v>บ.ซินฮัวเซงโฮลดิ้ง จำกัด</v>
          </cell>
          <cell r="C115" t="str">
            <v>SOON HUA SENG HOLDING CO.,LTD.</v>
          </cell>
        </row>
        <row r="116">
          <cell r="A116" t="str">
            <v>SRIVARA REAL</v>
          </cell>
          <cell r="B116" t="str">
            <v>บ.ศรีวรา เรียล เอสเตท  กรุ๊ป จำกัด</v>
          </cell>
          <cell r="C116" t="str">
            <v>SRIVARA REAL ESTATE DEVELOPMENT CO.,LTD.</v>
          </cell>
        </row>
        <row r="117">
          <cell r="A117" t="str">
            <v>SUANLUANG</v>
          </cell>
          <cell r="B117" t="str">
            <v>บ.สวนหลวง รังสิต จำกัด</v>
          </cell>
          <cell r="C117" t="str">
            <v>SUANLUANG GARDEN CITY LIMITED.</v>
          </cell>
        </row>
        <row r="118">
          <cell r="A118" t="str">
            <v>SUAN KITTI</v>
          </cell>
          <cell r="B118" t="str">
            <v>บ.สวนป่ากิตติ จำกัด</v>
          </cell>
          <cell r="C118" t="str">
            <v>SUAN KITTI REFORESTATION CO.,LTD.</v>
          </cell>
        </row>
        <row r="119">
          <cell r="A119" t="str">
            <v>SUKASOM</v>
          </cell>
          <cell r="B119" t="str">
            <v>บ.สุขกษม จำกัด</v>
          </cell>
          <cell r="C119" t="str">
            <v>SUKASOM LITITED PARTNERSHIP</v>
          </cell>
        </row>
        <row r="120">
          <cell r="A120" t="str">
            <v>SUTHAKARN</v>
          </cell>
          <cell r="B120" t="str">
            <v>บ.สุทธาคาร จำกัด</v>
          </cell>
          <cell r="C120" t="str">
            <v>SUTHAKARN CO.,LTD.</v>
          </cell>
        </row>
        <row r="121">
          <cell r="A121" t="str">
            <v>TANOMVONG</v>
          </cell>
          <cell r="B121" t="str">
            <v>บ.ถนอมวงศ์ จำกัด</v>
          </cell>
          <cell r="C121" t="str">
            <v>TANOMVONG SERVICE CO.,LTD.</v>
          </cell>
        </row>
        <row r="122">
          <cell r="A122" t="str">
            <v>TELECOM HOLDING</v>
          </cell>
          <cell r="B122" t="str">
            <v>บ.เทเลคอมโฮลดิ้ง จำกัด</v>
          </cell>
          <cell r="C122" t="str">
            <v>TELECOM HOLDING CO.,LTD.</v>
          </cell>
        </row>
        <row r="123">
          <cell r="A123" t="str">
            <v>THAI CENTRAL</v>
          </cell>
          <cell r="B123" t="str">
            <v>บ.ไทยเซ็นทรัลสตีล จำกัด</v>
          </cell>
          <cell r="C123" t="str">
            <v>THAI CENTRAL STEEL CO.,LTD.</v>
          </cell>
        </row>
        <row r="124">
          <cell r="A124" t="str">
            <v>THAI ELECTRIC</v>
          </cell>
          <cell r="B124" t="str">
            <v>บ.ไทยอิเล็คทริคดิเวลล็อปเมนท์แอสโซซิเอท จำกัด</v>
          </cell>
          <cell r="C124" t="str">
            <v>THAI ELECTRIC DEVELOPMENT ASSOCIATES CO.,LTD.</v>
          </cell>
        </row>
        <row r="125">
          <cell r="A125" t="str">
            <v>THAI GALVANISED</v>
          </cell>
          <cell r="B125" t="str">
            <v>บ.ไทยกัลวาไนซ์ จำกัด</v>
          </cell>
          <cell r="C125" t="str">
            <v>THAI GALVANISED CO.,LTD.</v>
          </cell>
        </row>
        <row r="126">
          <cell r="A126" t="str">
            <v>THAI PETROLIUM</v>
          </cell>
          <cell r="B126" t="str">
            <v>บ.ท่อปิโตเลียมไทย จำกัด</v>
          </cell>
          <cell r="C126" t="str">
            <v>THAI PETROLIUM PIPE LINE CO.,LTD.</v>
          </cell>
        </row>
        <row r="127">
          <cell r="A127" t="str">
            <v>THAI OIL</v>
          </cell>
          <cell r="B127" t="str">
            <v>บ.ไทยออย จำกัด</v>
          </cell>
          <cell r="C127" t="str">
            <v>THAI OIL CO.,LTD.</v>
          </cell>
        </row>
        <row r="128">
          <cell r="A128" t="str">
            <v>NIYOMCHAI</v>
          </cell>
          <cell r="B128" t="str">
            <v>บ.นิยมชัยสระบุรี จำกัด</v>
          </cell>
          <cell r="C128" t="str">
            <v>NIYOMCHAI SARABUREE CO.,LTD.</v>
          </cell>
        </row>
        <row r="129">
          <cell r="A129" t="str">
            <v>SRINUAN</v>
          </cell>
          <cell r="B129" t="str">
            <v>หจก.ศรีนวลค้าวัสดุก่อสร้าง</v>
          </cell>
          <cell r="C129" t="str">
            <v>SRINUAN CONSTRUCTION LTD.,PART.</v>
          </cell>
        </row>
        <row r="130">
          <cell r="A130" t="str">
            <v>SRITHEPTHAI</v>
          </cell>
          <cell r="B130" t="str">
            <v>บ.ศรีเทพไทย คอร์ปอเรชั่น จำกัด</v>
          </cell>
          <cell r="C130" t="str">
            <v>SRITHEPTHAI CORPORATION CO.,LTD.</v>
          </cell>
        </row>
        <row r="131">
          <cell r="A131" t="str">
            <v>SURIN SIRIPAI</v>
          </cell>
          <cell r="B131" t="str">
            <v>หจก.สุรินทร์ศิริไพศาล</v>
          </cell>
          <cell r="C131" t="str">
            <v>SURIN SIRIPAISARN LTD.,PART.</v>
          </cell>
        </row>
        <row r="132">
          <cell r="A132" t="str">
            <v>UBON CONSTRUCTI</v>
          </cell>
          <cell r="B132" t="str">
            <v>บ.อุบลวัสดุ จำกัด</v>
          </cell>
          <cell r="C132" t="str">
            <v>UBON CONSTRUCTION EQUIPMENT CO.,LTD.</v>
          </cell>
        </row>
        <row r="133">
          <cell r="A133" t="str">
            <v>CLEAN TECHNO</v>
          </cell>
          <cell r="B133" t="str">
            <v>บ.ร่วมค้าคลีนเทค-ฟิลเตอร์-วิทยาคม-สระหลวง จำกัด</v>
          </cell>
          <cell r="C133" t="str">
            <v>CLEAN TECHNOLOGY CO.,LTD.</v>
          </cell>
        </row>
        <row r="134">
          <cell r="A134" t="str">
            <v>J.THANUKIT</v>
          </cell>
          <cell r="B134" t="str">
            <v>หจก.จ.ธนุกิจ</v>
          </cell>
          <cell r="C134" t="str">
            <v>J. THANAKIT LTD.,PART.</v>
          </cell>
        </row>
        <row r="135">
          <cell r="A135" t="str">
            <v>KAY THAI</v>
          </cell>
          <cell r="B135" t="str">
            <v>บ.กรีไทย จำกัด</v>
          </cell>
          <cell r="C135" t="str">
            <v>KAY THAI CO.,LTD.</v>
          </cell>
        </row>
        <row r="136">
          <cell r="A136" t="str">
            <v>SIRICHAI METAL</v>
          </cell>
          <cell r="B136" t="str">
            <v>หจก.ศิริชัยอุตสาหกรรมโลหกิจ</v>
          </cell>
          <cell r="C136" t="str">
            <v>SIRICHAI METAL INDUSTRY LTD.,PART.</v>
          </cell>
        </row>
        <row r="137">
          <cell r="A137" t="str">
            <v>SIRIPONG</v>
          </cell>
          <cell r="B137" t="str">
            <v>บ.ศิริพงษ์ ผลิตภัณฑ์ซีเมนต์ จำกัด</v>
          </cell>
          <cell r="C137" t="str">
            <v>SIRIPONG CEMENT PRODUCT CO.,LTD.</v>
          </cell>
        </row>
        <row r="138">
          <cell r="A138" t="str">
            <v>SOMCHAI DEVELOP</v>
          </cell>
          <cell r="B138" t="str">
            <v>หจก.สมชายพัฒนาก่อสร้าง</v>
          </cell>
          <cell r="C138" t="str">
            <v>SOMCHAI DEVELOPMENT CO.,LTD.</v>
          </cell>
        </row>
        <row r="139">
          <cell r="A139" t="str">
            <v>SURIN RUNGVIJIT</v>
          </cell>
          <cell r="B139" t="str">
            <v>หจก.สุรินทร์รุ่งวิจิตรกุล</v>
          </cell>
          <cell r="C139" t="str">
            <v>SURINRUNGVIJIT LTD.,PART.</v>
          </cell>
        </row>
        <row r="140">
          <cell r="A140" t="str">
            <v>THAI BAMBOO</v>
          </cell>
          <cell r="B140" t="str">
            <v>บ.เคหะอุปกรณ์อุตสาหกรรม จำกัด</v>
          </cell>
          <cell r="C140" t="str">
            <v>THAI BAMBOO &amp; WOOD PRODUCT CO.,LTD.</v>
          </cell>
        </row>
        <row r="141">
          <cell r="A141" t="str">
            <v>UTM ENGINEERING</v>
          </cell>
          <cell r="B141" t="str">
            <v>บ.ยู.ที.เอ็ม. เอ็นจิเนียริ่ง คอนสตรัคชั่น จำกัด</v>
          </cell>
          <cell r="C141" t="str">
            <v>UTM ENGINEERING CO.,LTD.</v>
          </cell>
        </row>
        <row r="142">
          <cell r="A142" t="str">
            <v>ALCON</v>
          </cell>
          <cell r="B142" t="str">
            <v>บ.แอลคอน จำกัด</v>
          </cell>
          <cell r="C142" t="str">
            <v>ALCON CO.,LTD.</v>
          </cell>
        </row>
        <row r="143">
          <cell r="A143" t="str">
            <v>CHAI TAWEE</v>
          </cell>
          <cell r="B143" t="str">
            <v>หจก.ชัยทวีวัสดุภัณฑ์</v>
          </cell>
          <cell r="C143" t="str">
            <v>CHAI TAWEE CONSTRUCTION CO.,LTD.</v>
          </cell>
        </row>
        <row r="144">
          <cell r="A144" t="str">
            <v>CHAINGMAI TOOL</v>
          </cell>
          <cell r="B144" t="str">
            <v>บ.เชียงใหม่ทูลส์ จำกัด</v>
          </cell>
          <cell r="C144" t="str">
            <v>CHAINGMAI TOOL CO.,LTD.</v>
          </cell>
        </row>
        <row r="145">
          <cell r="A145" t="str">
            <v>CHAREON PHAN</v>
          </cell>
          <cell r="B145" t="str">
            <v>หจก.เจริญภัณฑ์ราชบุรี</v>
          </cell>
          <cell r="C145" t="str">
            <v>CHAREON PHAN RACHABUREE LTD.,PART.</v>
          </cell>
        </row>
        <row r="146">
          <cell r="A146" t="str">
            <v>D.J CONSTRUC</v>
          </cell>
          <cell r="B146" t="str">
            <v>บ.ดี เจ วัสดุก่อสร้าง จำกัด</v>
          </cell>
          <cell r="C146" t="str">
            <v>D.J CONSTRUCTION CO.,LTD.</v>
          </cell>
        </row>
        <row r="147">
          <cell r="A147" t="str">
            <v>EAST THERNMIERN</v>
          </cell>
          <cell r="B147" t="str">
            <v>บ.ตะวันออกเทียนเหมิน จำกัด</v>
          </cell>
          <cell r="C147" t="str">
            <v>EAST THERNMIERN CO.,LTD.</v>
          </cell>
        </row>
        <row r="148">
          <cell r="A148" t="str">
            <v>J.R.P. CONSTRUC</v>
          </cell>
          <cell r="B148" t="str">
            <v>บ.เจ.อาร์.พี.คอนสตรัคชั่น จำกัด</v>
          </cell>
          <cell r="C148" t="str">
            <v>J.R.P. CONSTRUCTION CO.,LTD.</v>
          </cell>
        </row>
        <row r="149">
          <cell r="A149" t="str">
            <v>LIMPATTANADEE</v>
          </cell>
          <cell r="B149" t="str">
            <v>หจก.ลิ้มพัฒนาดี เคหะภัณฑ์</v>
          </cell>
          <cell r="C149" t="str">
            <v>LIMPATTANA DEE KEHAPHUN PARTNERSHIP</v>
          </cell>
        </row>
        <row r="150">
          <cell r="A150" t="str">
            <v>MAEKORN</v>
          </cell>
          <cell r="B150" t="str">
            <v>บ.แม่กรณ์เชียงรายคอนกรีต จำกัด</v>
          </cell>
          <cell r="C150" t="str">
            <v>MAEKORN CHANGRAI CO.,LTD.</v>
          </cell>
        </row>
        <row r="151">
          <cell r="A151" t="str">
            <v>MITRCHAREON</v>
          </cell>
          <cell r="B151" t="str">
            <v>หจก.มิตรเจริญอยุธยาก่อสร้าง</v>
          </cell>
          <cell r="C151" t="str">
            <v>MITRCHAREON AYUDDHAYA BUILDING CO.,LTD.</v>
          </cell>
        </row>
        <row r="152">
          <cell r="A152" t="str">
            <v>NIYOMCHAI TRAN</v>
          </cell>
          <cell r="B152" t="str">
            <v>หจก.นิยมชัยขนส่งและวัสดุภัณฑ์</v>
          </cell>
          <cell r="C152" t="str">
            <v>NIYOMCHAI TRANSPORT LTD.,PART.</v>
          </cell>
        </row>
        <row r="153">
          <cell r="A153" t="str">
            <v>S. KITPAIBOON</v>
          </cell>
          <cell r="B153" t="str">
            <v>บ.ส.กิจไพบูลย์เคหะภัณฑ์ จำกัด</v>
          </cell>
          <cell r="C153" t="str">
            <v>S. KITPAIBOON KEHAPHAN CO.,LTD.</v>
          </cell>
        </row>
        <row r="154">
          <cell r="A154" t="str">
            <v>SERM SIN VANICH</v>
          </cell>
          <cell r="B154" t="str">
            <v>หจก.เสริมสินวาณิชย์โชคชัย</v>
          </cell>
          <cell r="C154" t="str">
            <v>SERN SIN VANICH CHOKECHAI PARTSHIP</v>
          </cell>
        </row>
        <row r="155">
          <cell r="A155" t="str">
            <v>SRISUWAN</v>
          </cell>
          <cell r="B155" t="str">
            <v>หจก.ศรีสุวรรณ</v>
          </cell>
          <cell r="C155" t="str">
            <v>SRISUWAM LTD.,PART.</v>
          </cell>
        </row>
        <row r="156">
          <cell r="A156" t="str">
            <v>UNITED MOTOR</v>
          </cell>
          <cell r="B156" t="str">
            <v>บ.ยูไนเต็ดมอเตอร์เซลล์ จำกัด</v>
          </cell>
          <cell r="C156" t="str">
            <v>UNITED MOTORWORK PLC.</v>
          </cell>
        </row>
        <row r="157">
          <cell r="A157" t="str">
            <v>UTHAI SAMAKKEE</v>
          </cell>
          <cell r="B157" t="str">
            <v>หจก.อุทัยสามัคคีก่อสร้าง</v>
          </cell>
          <cell r="C157" t="str">
            <v>UTHAI SAMAKKEE LTD.,PART.</v>
          </cell>
        </row>
        <row r="158">
          <cell r="A158" t="str">
            <v>WATANAKIT</v>
          </cell>
          <cell r="B158" t="str">
            <v>หจก.วัฒนกิจคอนกรีต</v>
          </cell>
          <cell r="C158" t="str">
            <v>WATANAKIT CONCRETE LTD.PART.</v>
          </cell>
        </row>
        <row r="159">
          <cell r="A159" t="str">
            <v>WATTANACHAI</v>
          </cell>
          <cell r="B159" t="str">
            <v>บ.วัฒนะชัย คอนกรีต จำกัด</v>
          </cell>
          <cell r="C159" t="str">
            <v>WATTANACHAI CONCRETE CO.,LTD.</v>
          </cell>
        </row>
        <row r="160">
          <cell r="A160" t="str">
            <v>Y. UDOMSUB</v>
          </cell>
          <cell r="B160" t="str">
            <v>หจก.ย.อุดมทรัพย์</v>
          </cell>
          <cell r="C160" t="str">
            <v>Y. UDOMSUB PARTNERSHIP LTD.,PART.</v>
          </cell>
        </row>
        <row r="161">
          <cell r="A161" t="str">
            <v>KIATPAISARN</v>
          </cell>
          <cell r="B161" t="str">
            <v>บ.เกียรติไพศาล คอนกรีต จำกัด</v>
          </cell>
          <cell r="C161" t="str">
            <v>KIATPAISARN CONCRETE CO.,LTD.</v>
          </cell>
        </row>
        <row r="162">
          <cell r="A162" t="str">
            <v>PAKNAM CHAROEN</v>
          </cell>
          <cell r="B162" t="str">
            <v>บ.ปากน้ำเจริญ จำกัด</v>
          </cell>
          <cell r="C162" t="str">
            <v>PAKNAM CHAROEN CO.,LTD.</v>
          </cell>
        </row>
        <row r="163">
          <cell r="A163" t="str">
            <v>THAI BAR-RO-DAR</v>
          </cell>
          <cell r="B163" t="str">
            <v>บ.ไทยบาโรด้า จำกัด</v>
          </cell>
          <cell r="C163" t="str">
            <v>THAI BAR-RO-DAR CO.,LTD.</v>
          </cell>
        </row>
        <row r="164">
          <cell r="A164" t="str">
            <v>THAI CENTRAL</v>
          </cell>
          <cell r="B164" t="str">
            <v>บ.ไทยเซ็นทรัลสตีล จำกัด</v>
          </cell>
          <cell r="C164" t="str">
            <v>THAI CENTRAL STEEL CO.,LTD.</v>
          </cell>
        </row>
        <row r="165">
          <cell r="A165" t="str">
            <v>THAI SANGUAN</v>
          </cell>
          <cell r="B165" t="str">
            <v>บ.ไทยสงวนวาณิช 2489 จำกัด</v>
          </cell>
          <cell r="C165" t="str">
            <v>THAI SANGUNA WANICH 2489 CO.,LTD.</v>
          </cell>
        </row>
        <row r="166">
          <cell r="A166" t="str">
            <v>THAI WATANA</v>
          </cell>
          <cell r="B166" t="str">
            <v>บ.ไทยวัฒนาพาณิช จำกัด</v>
          </cell>
          <cell r="C166" t="str">
            <v>THAI WATANAPANIT CO.,LTD.</v>
          </cell>
        </row>
        <row r="167">
          <cell r="A167" t="str">
            <v>THAI MAN</v>
          </cell>
          <cell r="B167" t="str">
            <v>บ.พัฒนาแรงงานไทย จำกัด</v>
          </cell>
          <cell r="C167" t="str">
            <v>THAI MAN POWER DEVELOPMENT CO.,LTD.</v>
          </cell>
        </row>
        <row r="168">
          <cell r="A168" t="str">
            <v>THAI FA</v>
          </cell>
          <cell r="B168" t="str">
            <v>บ.ไทยฟา จำกัด</v>
          </cell>
          <cell r="C168" t="str">
            <v>THAI FA GROUP CO.,LTD.</v>
          </cell>
        </row>
        <row r="169">
          <cell r="A169" t="str">
            <v>THANOMWONGSE</v>
          </cell>
          <cell r="B169" t="str">
            <v>บ.ถนอมวงศ์บริการ จำกัด</v>
          </cell>
          <cell r="C169" t="str">
            <v>THANOMWONGSE SERVICES CO.,LTD.</v>
          </cell>
        </row>
        <row r="170">
          <cell r="A170" t="str">
            <v>THANOOT</v>
          </cell>
          <cell r="B170" t="str">
            <v>บ.ธนุต จำกัด</v>
          </cell>
          <cell r="C170" t="str">
            <v>THANOOT CO.,LTD.</v>
          </cell>
        </row>
        <row r="171">
          <cell r="A171" t="str">
            <v>TEPTAI</v>
          </cell>
          <cell r="B171" t="str">
            <v>บ.เทพไทยธุรกิจ จำกัด</v>
          </cell>
          <cell r="C171" t="str">
            <v>TEPTAI TURAKIT CO.,LTD.</v>
          </cell>
        </row>
        <row r="172">
          <cell r="A172" t="str">
            <v>THONBURI PRAGOB</v>
          </cell>
          <cell r="B172" t="str">
            <v>บ.ธนบุรีประกอบรถยนต์ จำกัด</v>
          </cell>
          <cell r="C172" t="str">
            <v>THONBURI AUTOMOTIVE ASSEMBLY PLANT CO.,LTD.</v>
          </cell>
        </row>
        <row r="173">
          <cell r="A173" t="str">
            <v>THONBURI REALES</v>
          </cell>
          <cell r="B173" t="str">
            <v>บ.ธนบุรีเรียลเอสเตท จำกัด</v>
          </cell>
          <cell r="C173" t="str">
            <v>THONBURI REALESTATE CO.,LTD.</v>
          </cell>
        </row>
        <row r="174">
          <cell r="A174" t="str">
            <v>TORSTEEM</v>
          </cell>
          <cell r="B174" t="str">
            <v>บ.ไฮเพลสเซอร์สตีลไปป์อินดัสตรี จำกัด</v>
          </cell>
          <cell r="C174" t="str">
            <v>HIGH PRESSURE STEEL PIPE INDRUSTRY CO.,LTD.</v>
          </cell>
        </row>
        <row r="175">
          <cell r="A175" t="str">
            <v>TOKI</v>
          </cell>
          <cell r="B175" t="str">
            <v>บ.โตกิ จำกัด</v>
          </cell>
          <cell r="C175" t="str">
            <v>TOKI CO.,LTD</v>
          </cell>
        </row>
        <row r="176">
          <cell r="A176" t="str">
            <v>TSS REAL ESTATE</v>
          </cell>
          <cell r="B176" t="str">
            <v>บ.ทีเอสเอส เรียลเอสเตท จำกัด</v>
          </cell>
          <cell r="C176" t="str">
            <v>TSS REAL ESTATE CO.,LTD.</v>
          </cell>
        </row>
        <row r="177">
          <cell r="A177" t="str">
            <v>VANDAPAC</v>
          </cell>
          <cell r="B177" t="str">
            <v>บ.แวนดาแพค จำกัด</v>
          </cell>
          <cell r="C177" t="str">
            <v>VANDAPAC CO.,LTD.</v>
          </cell>
        </row>
        <row r="178">
          <cell r="A178" t="str">
            <v>VITCHAYAOIL</v>
          </cell>
          <cell r="B178" t="str">
            <v>บ.วิชัยออยล์ จำกัด</v>
          </cell>
          <cell r="C178" t="str">
            <v>VITCHAYAOIL CO.,LTD.</v>
          </cell>
        </row>
        <row r="179">
          <cell r="A179" t="str">
            <v>VILAILUCK</v>
          </cell>
          <cell r="B179" t="str">
            <v>บ.วิไลลักษณ์อินเตอร์เนชั่นแนลโฮลดิ้ง จำกัด</v>
          </cell>
          <cell r="C179" t="str">
            <v>VILAILUCK INTERNATIONAL HOLDING CO.,LTD</v>
          </cell>
        </row>
        <row r="180">
          <cell r="A180" t="str">
            <v>V.K.J.</v>
          </cell>
          <cell r="B180" t="str">
            <v>บ.วี เค เจ จำกัด</v>
          </cell>
          <cell r="C180" t="str">
            <v>V.K.J. CO.,LTD.</v>
          </cell>
        </row>
        <row r="181">
          <cell r="A181" t="str">
            <v>WANLAPA</v>
          </cell>
          <cell r="B181" t="str">
            <v>บ.วันลภา จำกัด</v>
          </cell>
          <cell r="C181" t="str">
            <v>WANLAPA CO.,LTD.</v>
          </cell>
        </row>
        <row r="182">
          <cell r="A182" t="str">
            <v>THAIPIPHAT</v>
          </cell>
          <cell r="B182" t="str">
            <v>หจก.ไทยพิพัฒน์</v>
          </cell>
          <cell r="C182" t="str">
            <v>THAIPIPHAT LT.,PART.</v>
          </cell>
        </row>
        <row r="183">
          <cell r="A183" t="str">
            <v>SIAM GLOBAL HOU</v>
          </cell>
          <cell r="B183" t="str">
            <v>บ.สยามโกลบอลเฮาส์ จำกัด</v>
          </cell>
          <cell r="C183" t="str">
            <v>SIAM GLOBAL HOUSE CO.,LTD.</v>
          </cell>
        </row>
        <row r="184">
          <cell r="A184" t="str">
            <v>PEAEPROM CONCRE</v>
          </cell>
          <cell r="B184" t="str">
            <v>บ.เพียบพร้อมคอนกรีต จำกัด</v>
          </cell>
          <cell r="C184" t="str">
            <v>PEAEPROM CONCRETE CO.,LTD.</v>
          </cell>
        </row>
        <row r="185">
          <cell r="A185" t="str">
            <v>PANJA CEMENT</v>
          </cell>
          <cell r="B185" t="str">
            <v>บ.ปัญจซีเมนต์ จำกัด</v>
          </cell>
          <cell r="C185" t="str">
            <v>PANJA CEMENT CO.,LTD.</v>
          </cell>
        </row>
        <row r="186">
          <cell r="A186" t="str">
            <v>MAHACHAI P.S.</v>
          </cell>
          <cell r="B186" t="str">
            <v>บ.มหาชัย พี.เอล.คอนกรีต จำกัด</v>
          </cell>
          <cell r="C186" t="str">
            <v>MAHACHAI P.S.CONCRETE CO.,LTD.</v>
          </cell>
        </row>
        <row r="187">
          <cell r="A187" t="str">
            <v>KWANGTHONG KARM</v>
          </cell>
          <cell r="B187" t="str">
            <v>หจก.กวางทองค้าไม้</v>
          </cell>
          <cell r="C187" t="str">
            <v>KWANGTHONG KARMAI LTD.,PART.</v>
          </cell>
        </row>
        <row r="188">
          <cell r="A188" t="str">
            <v>KAMOL LOHAKIT</v>
          </cell>
          <cell r="B188" t="str">
            <v>หจก.กมลโลหะกิจ</v>
          </cell>
          <cell r="C188" t="str">
            <v>KAMOL LOHAKIT LTD.,PART.</v>
          </cell>
        </row>
        <row r="189">
          <cell r="A189" t="str">
            <v>SIAM YAMATO</v>
          </cell>
          <cell r="B189" t="str">
            <v>บ.เหล็กสยามยามาโตะ จำกัด</v>
          </cell>
          <cell r="C189" t="str">
            <v>SIAM YAMATO STEEL CO.,LTD.</v>
          </cell>
        </row>
        <row r="190">
          <cell r="A190" t="str">
            <v>RUAMSUK VILLA</v>
          </cell>
          <cell r="B190" t="str">
            <v>บ.ร่วมสุขวิลล่า จำกัด</v>
          </cell>
          <cell r="C190" t="str">
            <v>RUAMSUK VILLA CO.,LTD.</v>
          </cell>
        </row>
        <row r="191">
          <cell r="A191" t="str">
            <v>EKARAT</v>
          </cell>
          <cell r="B191" t="str">
            <v>บ.เอกรัตน์วิศวกรรม จำกัด</v>
          </cell>
          <cell r="C191" t="str">
            <v>EKARAT ENGINEERING PLC.</v>
          </cell>
        </row>
        <row r="192">
          <cell r="A192" t="str">
            <v>NONGNOI POTISAR</v>
          </cell>
          <cell r="B192" t="str">
            <v>นางสาวนงน้อย โพธิสาโร</v>
          </cell>
          <cell r="C192" t="str">
            <v>MS.NONGNOI POTISARO</v>
          </cell>
        </row>
        <row r="193">
          <cell r="A193" t="str">
            <v>SUTA PATTANA</v>
          </cell>
          <cell r="B193" t="str">
            <v>บ.สุธาพัฒนา จำกัด</v>
          </cell>
          <cell r="C193" t="str">
            <v>SUTA PATTANA CO.,LTD.</v>
          </cell>
        </row>
        <row r="194">
          <cell r="A194" t="str">
            <v>TAWEESU</v>
          </cell>
          <cell r="B194" t="str">
            <v>บ.ทวิสุ จำกัด</v>
          </cell>
          <cell r="C194" t="str">
            <v>TAWEESU CO.,LTD.</v>
          </cell>
        </row>
        <row r="195">
          <cell r="A195" t="str">
            <v>SIAM GLASS</v>
          </cell>
          <cell r="B195" t="str">
            <v>บ.กระจกสยามการ์เดียน จำกัด</v>
          </cell>
          <cell r="C195" t="str">
            <v>SIAM GLASS GADIAN CO.,LTD.</v>
          </cell>
        </row>
        <row r="196">
          <cell r="A196" t="str">
            <v>MALEE OIL</v>
          </cell>
          <cell r="B196" t="str">
            <v>บ.มาลี ออยล์ จำกัด</v>
          </cell>
          <cell r="C196" t="str">
            <v>MALEE OIL CO.,LTD.</v>
          </cell>
        </row>
        <row r="197">
          <cell r="A197" t="str">
            <v>PATTANA SUKSA</v>
          </cell>
          <cell r="B197" t="str">
            <v>บ.สำนักพิมพ์พัฒนศึกษา จำกัด</v>
          </cell>
          <cell r="C197" t="str">
            <v>PATTANA SUKSA PRINTING CO.,LTD.</v>
          </cell>
        </row>
        <row r="198">
          <cell r="A198" t="str">
            <v>PHATRA PILLING</v>
          </cell>
          <cell r="B198" t="str">
            <v>บ.ภัทรพิลลิ่ง จำกัด</v>
          </cell>
          <cell r="C198" t="str">
            <v>PHATRA PILLING CO.,LTD.</v>
          </cell>
        </row>
        <row r="199">
          <cell r="A199" t="str">
            <v>PACHARA PLACE</v>
          </cell>
          <cell r="B199" t="str">
            <v>บ.พชร เพลส จำกัด</v>
          </cell>
          <cell r="C199" t="str">
            <v>PACHARA PLACE CO.,LTD.</v>
          </cell>
        </row>
        <row r="200">
          <cell r="A200" t="str">
            <v>LAND&amp;HOUSE NORT</v>
          </cell>
          <cell r="B200" t="str">
            <v>บ.แลนด์ แอนด์ เฮ้าส์ นอร์ธอีส จำกัด</v>
          </cell>
          <cell r="C200" t="str">
            <v>???</v>
          </cell>
        </row>
        <row r="201">
          <cell r="A201" t="str">
            <v>RELAX BEACH</v>
          </cell>
          <cell r="B201" t="str">
            <v>บ.รีแลก บีช จำกัด</v>
          </cell>
          <cell r="C201" t="str">
            <v>RELAX BEACH CO.,LTD.</v>
          </cell>
        </row>
        <row r="202">
          <cell r="A202" t="str">
            <v>SIAM CINEMA</v>
          </cell>
          <cell r="B202" t="str">
            <v>บ.สยามศินีมา จำกัด</v>
          </cell>
          <cell r="C202" t="str">
            <v>SIAM CINEMA CO.,LTD.</v>
          </cell>
        </row>
        <row r="203">
          <cell r="A203" t="str">
            <v>WORLD ESTATE</v>
          </cell>
          <cell r="B203" t="str">
            <v>บ.เวิลด์ เอสเตท ดีเวลลอปเม้นท์ จำกัด</v>
          </cell>
          <cell r="C203" t="str">
            <v>WORLD ESTATE DEVELOPMENT CO.,LTD.</v>
          </cell>
        </row>
        <row r="204">
          <cell r="A204" t="str">
            <v>MAHISORN</v>
          </cell>
          <cell r="B204" t="str">
            <v>บ.มหิศร จำกัด</v>
          </cell>
          <cell r="C204" t="str">
            <v>MAHISORN CO.,LTD.</v>
          </cell>
        </row>
        <row r="205">
          <cell r="A205" t="str">
            <v>MAKARMYONG</v>
          </cell>
          <cell r="B205" t="str">
            <v>บ.มะขามหย่ง จำกัด</v>
          </cell>
          <cell r="C205" t="str">
            <v>MAKARMYONG CO.,LTD.</v>
          </cell>
        </row>
        <row r="206">
          <cell r="A206" t="str">
            <v>-CASH SAVINGS-</v>
          </cell>
          <cell r="B206" t="str">
            <v>???</v>
          </cell>
          <cell r="C206" t="str">
            <v>???</v>
          </cell>
        </row>
        <row r="207">
          <cell r="A207" t="str">
            <v>RAYONG PORT</v>
          </cell>
          <cell r="B207" t="str">
            <v>บ.ท่าเรือระยอง จำกัด</v>
          </cell>
          <cell r="C207" t="str">
            <v>RAYONG PORT CO.,LTD.</v>
          </cell>
        </row>
        <row r="208">
          <cell r="A208" t="str">
            <v>SAMUTNAKORN</v>
          </cell>
          <cell r="B208" t="str">
            <v>บ.สมุทรนคร จำกัด</v>
          </cell>
          <cell r="C208" t="str">
            <v>SAMUTNAKORN CO.,LTD.</v>
          </cell>
        </row>
        <row r="209">
          <cell r="A209" t="str">
            <v>SURATIP</v>
          </cell>
          <cell r="B209" t="str">
            <v>บ.สุราทิพย์อโยธยา จำกัด</v>
          </cell>
          <cell r="C209" t="str">
            <v>SURATIP AYOTHAYA CO.,LTD.</v>
          </cell>
        </row>
        <row r="210">
          <cell r="A210" t="str">
            <v>THAI KRAFT</v>
          </cell>
          <cell r="B210" t="str">
            <v>บ.อุตสาหกรรมกระดาษคราฟท์ไทย จำกัด</v>
          </cell>
          <cell r="C210" t="str">
            <v>THAI KRAFT PAPER INDUSTRY CO.,LTD.</v>
          </cell>
        </row>
        <row r="211">
          <cell r="A211" t="str">
            <v>THAI ENGINEERS</v>
          </cell>
          <cell r="B211" t="str">
            <v>บ.ไทยเอ็นยิเนียริ่งและอุตสาหกรรม จำกัด</v>
          </cell>
          <cell r="C211" t="str">
            <v>THAI ENGINEERS &amp; INDUSTRY CO.,LTD.</v>
          </cell>
        </row>
        <row r="212">
          <cell r="A212" t="str">
            <v>TSS</v>
          </cell>
          <cell r="B212" t="str">
            <v>บงล.ไทยซัมมิท</v>
          </cell>
          <cell r="C212" t="str">
            <v>THAI SUMMIT FINANCE &amp; SECURITIES CO.,LTD.</v>
          </cell>
        </row>
        <row r="213">
          <cell r="A213" t="str">
            <v>SIAM HITACHI</v>
          </cell>
          <cell r="B213" t="str">
            <v>บ.สยาม-ฮิตาชิ คอนสตรัคชั่น แมชีเนอรี จำกัด</v>
          </cell>
          <cell r="C213" t="str">
            <v>SIAM HITACHI CONSTRUCTION MACHINERY CO.,LTD.</v>
          </cell>
        </row>
        <row r="214">
          <cell r="A214" t="str">
            <v>TATONG PETRO</v>
          </cell>
          <cell r="B214" t="str">
            <v>บ.ท่าทอง ปิโตรเลียม จำกัด</v>
          </cell>
          <cell r="C214" t="str">
            <v>TATONG PETROLIUM CO.,LTD.</v>
          </cell>
        </row>
        <row r="215">
          <cell r="A215" t="str">
            <v>AREE ARPHILUCK</v>
          </cell>
          <cell r="B215" t="str">
            <v>บ.อารีย์อภิรักษ์ จำกัด</v>
          </cell>
          <cell r="C215" t="str">
            <v>AREE ARPHILUCK CO.,LTD.</v>
          </cell>
        </row>
        <row r="216">
          <cell r="A216" t="str">
            <v>MESA CONCRETE</v>
          </cell>
          <cell r="B216" t="str">
            <v>บ.เมษาคอนกรีต จำกัด</v>
          </cell>
          <cell r="C216" t="str">
            <v>MESA CONCRETE CO.,LTD.</v>
          </cell>
        </row>
        <row r="217">
          <cell r="A217" t="str">
            <v>WIWAT CONSTRUC</v>
          </cell>
          <cell r="B217" t="str">
            <v>หจก.วิวัฒน์ก่อสร้าง</v>
          </cell>
          <cell r="C217" t="str">
            <v>WIWAT CONSTRUCTION CO.,LTD.</v>
          </cell>
        </row>
        <row r="218">
          <cell r="A218" t="str">
            <v>PAKTAI</v>
          </cell>
          <cell r="B218" t="str">
            <v>บ.ภาคใต้เชื้อเพลิง จำกัด</v>
          </cell>
          <cell r="C218" t="str">
            <v>PAKTAI CHUEPLERNG PUBLIC CO.,LTD</v>
          </cell>
        </row>
        <row r="219">
          <cell r="A219" t="str">
            <v>SRALOONG</v>
          </cell>
          <cell r="B219" t="str">
            <v>บ.สระหลวงก่อสร้าง จำกัด</v>
          </cell>
          <cell r="C219" t="str">
            <v>SRALOONG CONSTRUCTION CO.,LTD.</v>
          </cell>
        </row>
        <row r="220">
          <cell r="A220" t="str">
            <v>NCD KTB &gt; 10m</v>
          </cell>
          <cell r="B220" t="str">
            <v>NCD</v>
          </cell>
          <cell r="C220" t="str">
            <v>???</v>
          </cell>
        </row>
        <row r="221">
          <cell r="A221" t="str">
            <v>LAO AMORNKIT</v>
          </cell>
          <cell r="B221" t="str">
            <v>บ.ลาวอมรกิจ จำกัด</v>
          </cell>
          <cell r="C221" t="str">
            <v>LAO AMORNKIT CO.,LTD.</v>
          </cell>
        </row>
        <row r="222">
          <cell r="A222" t="str">
            <v>S.P.T.CIVIL</v>
          </cell>
          <cell r="B222" t="str">
            <v>หจก.เอส พี ที ซิวิลกรุ๊ป</v>
          </cell>
          <cell r="C222" t="str">
            <v>S.P.T.CIVIL GROUP CO.,LTD.</v>
          </cell>
        </row>
        <row r="223">
          <cell r="A223" t="str">
            <v>SUMMIT GRADE LP</v>
          </cell>
          <cell r="B223" t="str">
            <v>หจก.สามประสิทธิ์</v>
          </cell>
          <cell r="C223" t="str">
            <v>SUMMIT GRADE L.P. CO.,LTD.</v>
          </cell>
        </row>
        <row r="224">
          <cell r="A224" t="str">
            <v>NCD KTB 130802</v>
          </cell>
          <cell r="B224" t="str">
            <v>NCD</v>
          </cell>
          <cell r="C224" t="str">
            <v>???</v>
          </cell>
        </row>
        <row r="225">
          <cell r="A225" t="str">
            <v>NCD KTB &lt; 10m</v>
          </cell>
          <cell r="B225" t="str">
            <v>NCD</v>
          </cell>
          <cell r="C225" t="str">
            <v>???</v>
          </cell>
        </row>
        <row r="226">
          <cell r="A226" t="str">
            <v>NCD KTB 150802</v>
          </cell>
          <cell r="B226" t="str">
            <v>NCD</v>
          </cell>
          <cell r="C226" t="str">
            <v>???</v>
          </cell>
        </row>
        <row r="227">
          <cell r="A227" t="str">
            <v>LH NORTHEAST</v>
          </cell>
          <cell r="B227" t="str">
            <v>บ.แลนด์ แอนด์ เฮ้าส์ นอร์ธอีส จำกัด</v>
          </cell>
          <cell r="C227" t="str">
            <v>LAND &amp; HOUSE NORTHEAST CO.,LTD.</v>
          </cell>
        </row>
        <row r="228">
          <cell r="A228" t="str">
            <v>LH NORTH</v>
          </cell>
          <cell r="B228" t="str">
            <v>บ.แลนด์ แอนด์ เฮ้าส์ นอร์ธ จำกัด</v>
          </cell>
          <cell r="C228" t="str">
            <v>LAND &amp; HOUSE NORTH CO.,LTD.</v>
          </cell>
        </row>
        <row r="229">
          <cell r="A229" t="str">
            <v>NCD KTB &lt; 10m</v>
          </cell>
          <cell r="B229" t="str">
            <v>NCD</v>
          </cell>
          <cell r="C229" t="str">
            <v>???</v>
          </cell>
        </row>
        <row r="230">
          <cell r="A230" t="str">
            <v>NCD</v>
          </cell>
          <cell r="B230" t="str">
            <v>???</v>
          </cell>
          <cell r="C230" t="str">
            <v>???</v>
          </cell>
        </row>
        <row r="231">
          <cell r="A231" t="str">
            <v>TIG</v>
          </cell>
          <cell r="B231" t="str">
            <v>บมจ.ไทยอินดัสเตรียลแก๊ส</v>
          </cell>
          <cell r="C231" t="str">
            <v>THAI INDUSTRIAL GASES PLC.</v>
          </cell>
        </row>
        <row r="232">
          <cell r="A232" t="str">
            <v>PRG</v>
          </cell>
          <cell r="B232" t="str">
            <v>บมจ.ปทุมไรซมิล แอนด์ แกรนารี</v>
          </cell>
          <cell r="C232" t="str">
            <v>???</v>
          </cell>
        </row>
        <row r="233">
          <cell r="A233" t="str">
            <v>SCB</v>
          </cell>
          <cell r="B233" t="str">
            <v>บมจ.ธนาคารไทยพาณิชย์</v>
          </cell>
          <cell r="C233" t="str">
            <v>???</v>
          </cell>
        </row>
        <row r="234">
          <cell r="A234" t="str">
            <v>DS</v>
          </cell>
          <cell r="B234" t="str">
            <v>บมจ. เงินทุนธนสยาม</v>
          </cell>
          <cell r="C234" t="str">
            <v>???</v>
          </cell>
        </row>
        <row r="235">
          <cell r="A235" t="str">
            <v>NFS</v>
          </cell>
          <cell r="B235" t="str">
            <v>บมจ. เงินทุนธนชาติ</v>
          </cell>
          <cell r="C235" t="str">
            <v>???</v>
          </cell>
        </row>
        <row r="236">
          <cell r="A236" t="str">
            <v>SGF</v>
          </cell>
          <cell r="B236" t="str">
            <v>บมจ.สยามเจเนอรัลฯ</v>
          </cell>
          <cell r="C236" t="str">
            <v>???</v>
          </cell>
        </row>
        <row r="237">
          <cell r="A237" t="str">
            <v>SICCO</v>
          </cell>
          <cell r="B237" t="str">
            <v>บมจ. เงินทุนสินอุตสาหกรรม</v>
          </cell>
          <cell r="C237" t="str">
            <v>???</v>
          </cell>
        </row>
        <row r="238">
          <cell r="A238" t="str">
            <v>LH</v>
          </cell>
          <cell r="B238" t="str">
            <v>บมจ.แลนด์ แอนด์ เฮ้าส์</v>
          </cell>
          <cell r="C238" t="str">
            <v>???</v>
          </cell>
        </row>
        <row r="239">
          <cell r="A239" t="str">
            <v>ASIMAR</v>
          </cell>
          <cell r="B239" t="str">
            <v>บมจ.เอเชียน มารีน เซอร์วิสส์</v>
          </cell>
          <cell r="C239" t="str">
            <v>???</v>
          </cell>
        </row>
        <row r="240">
          <cell r="A240" t="str">
            <v>TASCO</v>
          </cell>
          <cell r="B240" t="str">
            <v>บมจ.ทิปโก้แอสฟัลท์</v>
          </cell>
          <cell r="C240" t="str">
            <v>???</v>
          </cell>
        </row>
        <row r="241">
          <cell r="A241" t="str">
            <v>MAKRO</v>
          </cell>
          <cell r="B241" t="str">
            <v>บมจ.สยามแม็คโคร</v>
          </cell>
          <cell r="C241" t="str">
            <v>???</v>
          </cell>
        </row>
        <row r="242">
          <cell r="A242" t="str">
            <v>ADVANC</v>
          </cell>
          <cell r="B242" t="str">
            <v>บมจ.แอดวานซ์ อินโฟร์ เซอร์วิส</v>
          </cell>
          <cell r="C242" t="str">
            <v>???</v>
          </cell>
        </row>
        <row r="243">
          <cell r="A243" t="str">
            <v>SATTEL</v>
          </cell>
          <cell r="B243" t="str">
            <v>บมจ.ชินแซทเทลไลท์</v>
          </cell>
          <cell r="C243" t="str">
            <v>???</v>
          </cell>
        </row>
        <row r="244">
          <cell r="A244" t="str">
            <v>SHIN</v>
          </cell>
          <cell r="B244" t="str">
            <v>บมจ.ชินวัตรคอมพิวเตอร์</v>
          </cell>
          <cell r="C244" t="str">
            <v>???</v>
          </cell>
        </row>
        <row r="245">
          <cell r="A245" t="str">
            <v>TA</v>
          </cell>
          <cell r="B245" t="str">
            <v>บมจ.เทเลคอมเอเซีย คอร์ปอเรชั่น</v>
          </cell>
          <cell r="C245" t="str">
            <v>???</v>
          </cell>
        </row>
        <row r="246">
          <cell r="A246" t="str">
            <v>KfW</v>
          </cell>
          <cell r="B246" t="str">
            <v>Kreditanstalt fur Wiederaufbau</v>
          </cell>
          <cell r="C246" t="str">
            <v>Kreditanstalt fur Wiederaufbau</v>
          </cell>
        </row>
        <row r="247">
          <cell r="A247" t="str">
            <v>BANPU</v>
          </cell>
          <cell r="B247" t="str">
            <v>บมจ.บ้านปู</v>
          </cell>
          <cell r="C247" t="str">
            <v>???</v>
          </cell>
        </row>
        <row r="248">
          <cell r="A248" t="str">
            <v>COCO</v>
          </cell>
          <cell r="B248" t="str">
            <v>บมจ.เดอะ โคเจเนอเรชั่น</v>
          </cell>
          <cell r="C248" t="str">
            <v>???</v>
          </cell>
        </row>
        <row r="249">
          <cell r="A249" t="str">
            <v>EGCOMP</v>
          </cell>
          <cell r="B249" t="str">
            <v>บมจ.ผลิตไฟฟ้า</v>
          </cell>
          <cell r="C249" t="str">
            <v>???</v>
          </cell>
        </row>
        <row r="250">
          <cell r="A250" t="str">
            <v>PTTEP</v>
          </cell>
          <cell r="B250" t="str">
            <v>บมจ.ปตท.สำรวจและผลิตปิโตรเลียม</v>
          </cell>
          <cell r="C250" t="str">
            <v>???</v>
          </cell>
        </row>
        <row r="251">
          <cell r="A251" t="str">
            <v>BEC</v>
          </cell>
          <cell r="B251" t="str">
            <v>บมจ.บีอีซี เวิลด์</v>
          </cell>
          <cell r="C251" t="str">
            <v>???</v>
          </cell>
        </row>
        <row r="252">
          <cell r="A252" t="str">
            <v>SAFARI</v>
          </cell>
          <cell r="B252" t="str">
            <v>บมจ.ซาฟารีเวิลด์</v>
          </cell>
          <cell r="C252" t="str">
            <v>???</v>
          </cell>
        </row>
        <row r="253">
          <cell r="A253" t="str">
            <v>SSC</v>
          </cell>
          <cell r="B253" t="str">
            <v>บมจ.เสริมสุข</v>
          </cell>
          <cell r="C253" t="str">
            <v>???</v>
          </cell>
        </row>
        <row r="254">
          <cell r="A254" t="str">
            <v>BECL</v>
          </cell>
          <cell r="B254" t="str">
            <v>บมจ.ทางด่วนกรุงเทพ</v>
          </cell>
          <cell r="C254" t="str">
            <v>???</v>
          </cell>
        </row>
        <row r="255">
          <cell r="A255" t="str">
            <v>BTSC</v>
          </cell>
          <cell r="B255" t="str">
            <v>บมจ.ระบบขนส่งมวลชนกรุงเทพ</v>
          </cell>
          <cell r="C255" t="str">
            <v>???</v>
          </cell>
        </row>
        <row r="256">
          <cell r="A256" t="str">
            <v>SSSC</v>
          </cell>
          <cell r="B256" t="str">
            <v>บมจ.ศูนย์บริการเหล็กสยาม</v>
          </cell>
          <cell r="C256" t="str">
            <v>???</v>
          </cell>
        </row>
        <row r="257">
          <cell r="A257" t="str">
            <v>PRC</v>
          </cell>
          <cell r="B257" t="str">
            <v>บมจ.ภัทรเรียลเอสเตท</v>
          </cell>
          <cell r="C257" t="str">
            <v>PHATRA REAL ESTATE CO.,LTD.</v>
          </cell>
        </row>
        <row r="258">
          <cell r="A258" t="str">
            <v>BGH</v>
          </cell>
          <cell r="B258" t="str">
            <v>บมจ.กรุงเทพดุสิตเวชการ</v>
          </cell>
          <cell r="C258" t="str">
            <v>???</v>
          </cell>
        </row>
        <row r="259">
          <cell r="A259" t="str">
            <v>DNK</v>
          </cell>
          <cell r="B259" t="str">
            <v>บมจ.เงินทุนหลักทรัพย์ธนนคร</v>
          </cell>
          <cell r="C259" t="str">
            <v>???</v>
          </cell>
        </row>
        <row r="260">
          <cell r="A260" t="str">
            <v>PIZZA</v>
          </cell>
          <cell r="B260" t="str">
            <v>บมจ.เดอะพิซซ่า</v>
          </cell>
          <cell r="C260" t="str">
            <v>???</v>
          </cell>
        </row>
        <row r="261">
          <cell r="A261" t="str">
            <v>SCIB</v>
          </cell>
          <cell r="B261" t="str">
            <v>บมจ.ธนาคารนครหลวงไทย</v>
          </cell>
          <cell r="C261" t="str">
            <v>???</v>
          </cell>
        </row>
        <row r="262">
          <cell r="A262" t="str">
            <v>SINGER</v>
          </cell>
          <cell r="B262" t="str">
            <v>บมจ.ซิงเกอร์ ประเทศไทย</v>
          </cell>
          <cell r="C262" t="str">
            <v>???</v>
          </cell>
        </row>
        <row r="263">
          <cell r="A263" t="str">
            <v>TTR</v>
          </cell>
          <cell r="B263" t="str">
            <v>บมจ.เงินทุนไทยธำรง</v>
          </cell>
          <cell r="C263" t="str">
            <v>???</v>
          </cell>
        </row>
        <row r="264">
          <cell r="A264" t="str">
            <v>EFS</v>
          </cell>
          <cell r="B264" t="str">
            <v>บมจ.เงินทุนเอกชาติ</v>
          </cell>
          <cell r="C264" t="str">
            <v>???</v>
          </cell>
        </row>
        <row r="265">
          <cell r="A265" t="str">
            <v>SCC</v>
          </cell>
          <cell r="B265" t="str">
            <v>บมจ.ปูนซีเมนต์ไทย</v>
          </cell>
          <cell r="C265" t="str">
            <v>???</v>
          </cell>
        </row>
        <row r="266">
          <cell r="A266" t="str">
            <v>BBL</v>
          </cell>
          <cell r="B266" t="str">
            <v>บมจ.ธนาคารกรุงเทพ</v>
          </cell>
          <cell r="C266" t="str">
            <v>???</v>
          </cell>
        </row>
        <row r="267">
          <cell r="A267" t="str">
            <v>TFB</v>
          </cell>
          <cell r="B267" t="str">
            <v>บมจ.ธนาคารกสิกรไทย</v>
          </cell>
          <cell r="C267" t="str">
            <v>???</v>
          </cell>
        </row>
        <row r="268">
          <cell r="A268" t="str">
            <v>FMT</v>
          </cell>
          <cell r="B268" t="str">
            <v>บมจ.ฟูรูกาวา เม็ททัล</v>
          </cell>
          <cell r="C268" t="str">
            <v>???</v>
          </cell>
        </row>
        <row r="269">
          <cell r="A269" t="str">
            <v>MSC</v>
          </cell>
          <cell r="B269" t="str">
            <v>บมจ.เมโทร ซีสเต็มส์ คอร์ปอเรชั่น</v>
          </cell>
          <cell r="C269" t="str">
            <v>???</v>
          </cell>
        </row>
        <row r="270">
          <cell r="A270" t="str">
            <v>LANNA</v>
          </cell>
          <cell r="B270" t="str">
            <v>บมจ.ลานนาลิกไนต์</v>
          </cell>
          <cell r="C270" t="str">
            <v>???</v>
          </cell>
        </row>
        <row r="271">
          <cell r="A271" t="str">
            <v>TISCO</v>
          </cell>
          <cell r="B271" t="str">
            <v>บมจ.เงินทุนทิสโก้</v>
          </cell>
          <cell r="C271" t="str">
            <v>???</v>
          </cell>
        </row>
        <row r="272">
          <cell r="A272" t="str">
            <v>RGR</v>
          </cell>
          <cell r="B272" t="str">
            <v>บมจ.รอยัลการ์เด้น รีสอร์ท</v>
          </cell>
          <cell r="C272" t="str">
            <v>???</v>
          </cell>
        </row>
        <row r="273">
          <cell r="A273" t="str">
            <v>CK</v>
          </cell>
          <cell r="B273" t="str">
            <v>บมจ. ช.การช่าง</v>
          </cell>
          <cell r="C273" t="str">
            <v>???</v>
          </cell>
        </row>
        <row r="274">
          <cell r="A274" t="str">
            <v>ITD</v>
          </cell>
          <cell r="B274" t="str">
            <v>บมจ.อิตาเลียนไทยดีเวลล็อปเมนต์</v>
          </cell>
          <cell r="C274" t="str">
            <v>???</v>
          </cell>
        </row>
        <row r="275">
          <cell r="A275" t="str">
            <v>CPF</v>
          </cell>
          <cell r="B275" t="str">
            <v>บมจ.เจริญโภคภัณฑ์อาหารสัตว์</v>
          </cell>
          <cell r="C275" t="str">
            <v>???</v>
          </cell>
        </row>
        <row r="276">
          <cell r="A276" t="str">
            <v>SCCC</v>
          </cell>
          <cell r="B276" t="str">
            <v>บมจ.ปูนซีเมนต์นครหลวง</v>
          </cell>
          <cell r="C276" t="str">
            <v>???</v>
          </cell>
        </row>
        <row r="277">
          <cell r="A277" t="str">
            <v>SAMART</v>
          </cell>
          <cell r="B277" t="str">
            <v>บมจ.สามารถคอร์ปอเรชั่น</v>
          </cell>
          <cell r="C277" t="str">
            <v>???</v>
          </cell>
        </row>
        <row r="278">
          <cell r="A278" t="str">
            <v>SAMTEL</v>
          </cell>
          <cell r="B278" t="str">
            <v>บมจ.สามารถเทลคอม</v>
          </cell>
          <cell r="C278" t="str">
            <v>???</v>
          </cell>
        </row>
        <row r="279">
          <cell r="A279" t="str">
            <v>SDF</v>
          </cell>
          <cell r="B279" t="str">
            <v>บมจ.เงินทุนหลักทรัพย์ศรีธนา</v>
          </cell>
          <cell r="C279" t="str">
            <v>???</v>
          </cell>
        </row>
        <row r="280">
          <cell r="A280" t="str">
            <v>BAP</v>
          </cell>
          <cell r="B280" t="str">
            <v>บมจ.กรุงเทพผลิตผลฯ</v>
          </cell>
          <cell r="C280" t="str">
            <v>???</v>
          </cell>
        </row>
        <row r="281">
          <cell r="A281" t="str">
            <v>CPNE</v>
          </cell>
          <cell r="B281" t="str">
            <v>บมจ.เจริญโภคภัณฑ์อีสาน</v>
          </cell>
          <cell r="C281" t="str">
            <v>???</v>
          </cell>
        </row>
        <row r="282">
          <cell r="A282" t="str">
            <v>STA</v>
          </cell>
          <cell r="B282" t="str">
            <v>บมจ.ศรีตรังแอโกรอินดัสทรี</v>
          </cell>
          <cell r="C282" t="str">
            <v>???</v>
          </cell>
        </row>
        <row r="283">
          <cell r="A283" t="str">
            <v>TFC</v>
          </cell>
          <cell r="B283" t="str">
            <v>บมจ.ไทยแลนด์ฟิชเชอรี่ฯ</v>
          </cell>
          <cell r="C283" t="str">
            <v>???</v>
          </cell>
        </row>
        <row r="284">
          <cell r="A284" t="str">
            <v>BAY</v>
          </cell>
          <cell r="B284" t="str">
            <v>บมจ.ธนาคารกรุงศรีอยุธยา</v>
          </cell>
          <cell r="C284" t="str">
            <v>???</v>
          </cell>
        </row>
        <row r="285">
          <cell r="A285" t="str">
            <v>BMB</v>
          </cell>
          <cell r="B285" t="str">
            <v>บมจ.ธนาคารศรีนคร</v>
          </cell>
          <cell r="C285" t="str">
            <v>???</v>
          </cell>
        </row>
        <row r="286">
          <cell r="A286" t="str">
            <v>BOA</v>
          </cell>
          <cell r="B286" t="str">
            <v>บมจ.ธนาคารเอเชีย</v>
          </cell>
          <cell r="C286" t="str">
            <v>???</v>
          </cell>
        </row>
        <row r="287">
          <cell r="A287" t="str">
            <v>IFCT</v>
          </cell>
          <cell r="B287" t="str">
            <v>บรรษัทเงินทุนฯ</v>
          </cell>
          <cell r="C287" t="str">
            <v>???</v>
          </cell>
        </row>
        <row r="288">
          <cell r="A288" t="str">
            <v>KTB</v>
          </cell>
          <cell r="B288" t="str">
            <v>บมจ.ธนาคารกรุงไทย</v>
          </cell>
          <cell r="C288" t="str">
            <v>???</v>
          </cell>
        </row>
        <row r="289">
          <cell r="A289" t="str">
            <v>RSB</v>
          </cell>
          <cell r="B289" t="str">
            <v>บมจ.ธนาคารรัตนสิน</v>
          </cell>
          <cell r="C289" t="str">
            <v>???</v>
          </cell>
        </row>
        <row r="290">
          <cell r="A290" t="str">
            <v>TDB</v>
          </cell>
          <cell r="B290" t="str">
            <v>บมจ.ธนาคารดีบีเอส ไทยทนุ</v>
          </cell>
          <cell r="C290" t="str">
            <v>???</v>
          </cell>
        </row>
        <row r="291">
          <cell r="A291" t="str">
            <v>TMB</v>
          </cell>
          <cell r="B291" t="str">
            <v>บมจ.ธนาคารทหารไทย</v>
          </cell>
          <cell r="C291" t="str">
            <v>???</v>
          </cell>
        </row>
        <row r="292">
          <cell r="A292" t="str">
            <v>ASTL</v>
          </cell>
          <cell r="B292" t="str">
            <v>บมจ.อเมริกันสแตนดาร์ดฯ</v>
          </cell>
          <cell r="C292" t="str">
            <v>???</v>
          </cell>
        </row>
        <row r="293">
          <cell r="A293" t="str">
            <v>JCC</v>
          </cell>
          <cell r="B293" t="str">
            <v>บมจ.ชลประทานซีเมนต์</v>
          </cell>
          <cell r="C293" t="str">
            <v>???</v>
          </cell>
        </row>
        <row r="294">
          <cell r="A294" t="str">
            <v>TPIPL</v>
          </cell>
          <cell r="B294" t="str">
            <v>บมจ.ทีพีไอ โพลีน</v>
          </cell>
          <cell r="C294" t="str">
            <v>???</v>
          </cell>
        </row>
        <row r="295">
          <cell r="A295" t="str">
            <v>NPC</v>
          </cell>
          <cell r="B295" t="str">
            <v>บมจ.ปิโตรเคมีแห่งชาติ</v>
          </cell>
          <cell r="C295" t="str">
            <v>???</v>
          </cell>
        </row>
        <row r="296">
          <cell r="A296" t="str">
            <v>TCB</v>
          </cell>
          <cell r="B296" t="str">
            <v>บมจ.ไทยคาร์บอนแบล็ค</v>
          </cell>
          <cell r="C296" t="str">
            <v>???</v>
          </cell>
        </row>
        <row r="297">
          <cell r="A297" t="str">
            <v>TPC</v>
          </cell>
          <cell r="B297" t="str">
            <v>บมจ.ไทยพลาสติกฯ</v>
          </cell>
          <cell r="C297" t="str">
            <v>???</v>
          </cell>
        </row>
        <row r="298">
          <cell r="A298" t="str">
            <v>TPI</v>
          </cell>
          <cell r="B298" t="str">
            <v>บมจ.อุตสาหกรรมปิโตรเคมีกัลไทย</v>
          </cell>
          <cell r="C298" t="str">
            <v>???</v>
          </cell>
        </row>
        <row r="299">
          <cell r="A299" t="str">
            <v>VNT</v>
          </cell>
          <cell r="B299" t="str">
            <v>บมจ.วีนิไทย</v>
          </cell>
          <cell r="C299" t="str">
            <v>???</v>
          </cell>
        </row>
        <row r="300">
          <cell r="A300" t="str">
            <v>BIGC</v>
          </cell>
          <cell r="B300" t="str">
            <v>บมจ.บิ๊กซี ซูปเปอร์เซ็นเตอร์</v>
          </cell>
          <cell r="C300" t="str">
            <v>???</v>
          </cell>
        </row>
        <row r="301">
          <cell r="A301" t="str">
            <v>BJC</v>
          </cell>
          <cell r="B301" t="str">
            <v>บมจ.เบอร์ลี่ยุคเกอร์</v>
          </cell>
          <cell r="C301" t="str">
            <v>???</v>
          </cell>
        </row>
        <row r="302">
          <cell r="A302" t="str">
            <v>JASMIN</v>
          </cell>
          <cell r="B302" t="str">
            <v>บมจ.จัสมิน อินเตอร์เนชั่นแนล</v>
          </cell>
          <cell r="C302" t="str">
            <v>???</v>
          </cell>
        </row>
        <row r="303">
          <cell r="A303" t="str">
            <v>TT&amp;T</v>
          </cell>
          <cell r="B303" t="str">
            <v>บมจ.ไทยเทเลโฟนแอนด์เทเลคอมฯ</v>
          </cell>
          <cell r="C303" t="str">
            <v>???</v>
          </cell>
        </row>
        <row r="304">
          <cell r="A304" t="str">
            <v>UCOM</v>
          </cell>
          <cell r="B304" t="str">
            <v>บมจ.ยูไนเต็ดคอมมูนิเกชั่นอินดัสทรี</v>
          </cell>
          <cell r="C304" t="str">
            <v>???</v>
          </cell>
        </row>
        <row r="305">
          <cell r="A305" t="str">
            <v>CAPE</v>
          </cell>
          <cell r="B305" t="str">
            <v>บมจ.เคพโทรนิค อินเตอร์เนชั่นแนล</v>
          </cell>
          <cell r="C305" t="str">
            <v>???</v>
          </cell>
        </row>
        <row r="306">
          <cell r="A306" t="str">
            <v>GSS</v>
          </cell>
          <cell r="B306" t="str">
            <v>บมจ.ยีเอสเอสฯ</v>
          </cell>
          <cell r="C306" t="str">
            <v>???</v>
          </cell>
        </row>
        <row r="307">
          <cell r="A307" t="str">
            <v>HANA</v>
          </cell>
          <cell r="B307" t="str">
            <v>บมจ.ฮานา ไมโครอิเล็คโทรนิคส์</v>
          </cell>
          <cell r="C307" t="str">
            <v>???</v>
          </cell>
        </row>
        <row r="308">
          <cell r="A308" t="str">
            <v>KCE</v>
          </cell>
          <cell r="B308" t="str">
            <v>บมจ.เคซีอี อีเลคโทรนิคส์</v>
          </cell>
          <cell r="C308" t="str">
            <v>???</v>
          </cell>
        </row>
        <row r="309">
          <cell r="A309" t="str">
            <v>BCP</v>
          </cell>
          <cell r="B309" t="str">
            <v>บมจ.บางจากปิโตรเลียม</v>
          </cell>
          <cell r="C309" t="str">
            <v>???</v>
          </cell>
        </row>
        <row r="310">
          <cell r="A310" t="str">
            <v>GRAMMY</v>
          </cell>
          <cell r="B310" t="str">
            <v>บมจ.แกรมมี่ เอ็นเตอร์เทนเม้นท์</v>
          </cell>
          <cell r="C310" t="str">
            <v>???</v>
          </cell>
        </row>
        <row r="311">
          <cell r="A311" t="str">
            <v>IBC</v>
          </cell>
          <cell r="B311" t="str">
            <v>บมจ.อินเตอร์ฯ บรอดคาสติ้ง</v>
          </cell>
          <cell r="C311" t="str">
            <v>???</v>
          </cell>
        </row>
        <row r="312">
          <cell r="A312" t="str">
            <v>ONPA</v>
          </cell>
          <cell r="B312" t="str">
            <v>บมจ.ออนป้า อินเตอร์เนชั่นแนล</v>
          </cell>
          <cell r="C312" t="str">
            <v>???</v>
          </cell>
        </row>
        <row r="313">
          <cell r="A313" t="str">
            <v>AST</v>
          </cell>
          <cell r="B313" t="str">
            <v>บมจ.หลักทรัพย์เอบีเอ็น แอมโร เอเซีย</v>
          </cell>
          <cell r="C313" t="str">
            <v>???</v>
          </cell>
        </row>
        <row r="314">
          <cell r="A314" t="str">
            <v>FIN1</v>
          </cell>
          <cell r="B314" t="str">
            <v>บมจ.เงินทุนเอกธนกิจ</v>
          </cell>
          <cell r="C314" t="str">
            <v>???</v>
          </cell>
        </row>
        <row r="315">
          <cell r="A315" t="str">
            <v>KTT</v>
          </cell>
          <cell r="B315" t="str">
            <v>บมจ.เงินทุนหลักทรัพย์กรุงไทยธนกิจ</v>
          </cell>
          <cell r="C315" t="str">
            <v>???</v>
          </cell>
        </row>
        <row r="316">
          <cell r="A316" t="str">
            <v>PHATRA</v>
          </cell>
          <cell r="B316" t="str">
            <v>บมจ.เงินทุนภัทรธนกิจ</v>
          </cell>
          <cell r="C316" t="str">
            <v>???</v>
          </cell>
        </row>
        <row r="317">
          <cell r="A317" t="str">
            <v>S-ONE</v>
          </cell>
          <cell r="B317" t="str">
            <v>บมจ.หลักทรัพย์เอกธำรง เคจีไอ</v>
          </cell>
          <cell r="C317" t="str">
            <v>???</v>
          </cell>
        </row>
        <row r="318">
          <cell r="A318" t="str">
            <v>SITCA</v>
          </cell>
          <cell r="B318" t="str">
            <v>บมจ.เงินทุนหลักทรัพย์ซิทก้า</v>
          </cell>
          <cell r="C318" t="str">
            <v>???</v>
          </cell>
        </row>
        <row r="319">
          <cell r="A319" t="str">
            <v>NSTAR</v>
          </cell>
          <cell r="B319" t="str">
            <v>บมจ.ดาราเหนือ</v>
          </cell>
          <cell r="C319" t="str">
            <v>???</v>
          </cell>
        </row>
        <row r="320">
          <cell r="A320" t="str">
            <v>SAUCE</v>
          </cell>
          <cell r="B320" t="str">
            <v>บมจ.ไทยเทพรสผลิตภัณฑ์อาหาร</v>
          </cell>
          <cell r="C320" t="str">
            <v>???</v>
          </cell>
        </row>
        <row r="321">
          <cell r="A321" t="str">
            <v>SC</v>
          </cell>
          <cell r="B321" t="str">
            <v>บมจ.สงขลาแคนนิ่ง</v>
          </cell>
          <cell r="C321" t="str">
            <v>???</v>
          </cell>
        </row>
        <row r="322">
          <cell r="A322" t="str">
            <v>TUF</v>
          </cell>
          <cell r="B322" t="str">
            <v>บมจ.ไทยยูเนี่ยน โฟรเซ่น โปรดักส์</v>
          </cell>
          <cell r="C322" t="str">
            <v>???</v>
          </cell>
        </row>
        <row r="323">
          <cell r="A323" t="str">
            <v>DTC</v>
          </cell>
          <cell r="B323" t="str">
            <v>บมจ.ดุสิตธานี</v>
          </cell>
          <cell r="C323" t="str">
            <v>???</v>
          </cell>
        </row>
        <row r="324">
          <cell r="A324" t="str">
            <v>OHTL</v>
          </cell>
          <cell r="B324" t="str">
            <v>บมจ.โรงแรมโอเรียนเต็ลฯ</v>
          </cell>
          <cell r="C324" t="str">
            <v>???</v>
          </cell>
        </row>
        <row r="325">
          <cell r="A325" t="str">
            <v>SHANG</v>
          </cell>
          <cell r="B325" t="str">
            <v>บมจ.แชงกรีลา โฮเต็ล</v>
          </cell>
          <cell r="C325" t="str">
            <v>???</v>
          </cell>
        </row>
        <row r="326">
          <cell r="A326" t="str">
            <v>CEI</v>
          </cell>
          <cell r="B326" t="str">
            <v>บมจ.ซี.อี.ไอ.</v>
          </cell>
          <cell r="C326" t="str">
            <v>???</v>
          </cell>
        </row>
        <row r="327">
          <cell r="A327" t="str">
            <v>AYUD</v>
          </cell>
          <cell r="B327" t="str">
            <v>บมจ.ศรีอยุธยาประกันภัย</v>
          </cell>
          <cell r="C327" t="str">
            <v>???</v>
          </cell>
        </row>
        <row r="328">
          <cell r="A328" t="str">
            <v>BKI</v>
          </cell>
          <cell r="B328" t="str">
            <v>บมจ.กรุงเทพประกันภัย</v>
          </cell>
          <cell r="C328" t="str">
            <v>???</v>
          </cell>
        </row>
        <row r="329">
          <cell r="A329" t="str">
            <v>INLIFE</v>
          </cell>
          <cell r="B329" t="str">
            <v>บมจ.อินเตอร์ไลฟ์ประกันชีวิต</v>
          </cell>
          <cell r="C329" t="str">
            <v>???</v>
          </cell>
        </row>
        <row r="330">
          <cell r="A330" t="str">
            <v>PHA</v>
          </cell>
          <cell r="B330" t="str">
            <v>บมจ.ภัทรประกันภัย</v>
          </cell>
          <cell r="C330" t="str">
            <v>???</v>
          </cell>
        </row>
        <row r="331">
          <cell r="A331" t="str">
            <v>THAIRE</v>
          </cell>
          <cell r="B331" t="str">
            <v>บมจ.ไทยรับประกันภัยต่อ</v>
          </cell>
          <cell r="C331" t="str">
            <v>???</v>
          </cell>
        </row>
        <row r="332">
          <cell r="A332" t="str">
            <v>SP</v>
          </cell>
          <cell r="B332" t="str">
            <v>บมจ.สตรองแพ็ค</v>
          </cell>
          <cell r="C332" t="str">
            <v>???</v>
          </cell>
        </row>
        <row r="333">
          <cell r="A333" t="str">
            <v>POST</v>
          </cell>
          <cell r="B333" t="str">
            <v>บมจ.โพสต์ พับลิชชิ่ง</v>
          </cell>
          <cell r="C333" t="str">
            <v>???</v>
          </cell>
        </row>
        <row r="334">
          <cell r="A334" t="str">
            <v>B-LAND</v>
          </cell>
          <cell r="B334" t="str">
            <v>บมจ.บางกอกแลนด์</v>
          </cell>
          <cell r="C334" t="str">
            <v>???</v>
          </cell>
        </row>
        <row r="335">
          <cell r="A335" t="str">
            <v>HEMRAJ</v>
          </cell>
          <cell r="B335" t="str">
            <v>บมจ.เหมราชพัฒนาที่ดิน</v>
          </cell>
          <cell r="C335" t="str">
            <v>???</v>
          </cell>
        </row>
        <row r="336">
          <cell r="A336" t="str">
            <v>QH</v>
          </cell>
          <cell r="B336" t="str">
            <v>บมจ.ควอลิตี้เฮ้าส์</v>
          </cell>
          <cell r="C336" t="str">
            <v>???</v>
          </cell>
        </row>
        <row r="337">
          <cell r="A337" t="str">
            <v>AA</v>
          </cell>
          <cell r="B337" t="str">
            <v>บมจ.แอ็ดวานซ์ อะโกร</v>
          </cell>
          <cell r="C337" t="str">
            <v>???</v>
          </cell>
        </row>
        <row r="338">
          <cell r="A338" t="str">
            <v>PPPC</v>
          </cell>
          <cell r="B338" t="str">
            <v>บมจ.ฟินิคซ พัลพฯ</v>
          </cell>
          <cell r="C338" t="str">
            <v>???</v>
          </cell>
        </row>
        <row r="339">
          <cell r="A339" t="str">
            <v>SPP</v>
          </cell>
          <cell r="B339" t="str">
            <v>บมจ.เยื่อกระดาษสยาม</v>
          </cell>
          <cell r="C339" t="str">
            <v>???</v>
          </cell>
        </row>
        <row r="340">
          <cell r="A340" t="str">
            <v>SUC</v>
          </cell>
          <cell r="B340" t="str">
            <v>บมจ.สหยูเนี่ยน</v>
          </cell>
          <cell r="C340" t="str">
            <v>???</v>
          </cell>
        </row>
        <row r="341">
          <cell r="A341" t="str">
            <v>TUNTEX</v>
          </cell>
          <cell r="B341" t="str">
            <v>บมจ.ทุนเท็กซ์ (ประเทศไทย)</v>
          </cell>
          <cell r="C341" t="str">
            <v>???</v>
          </cell>
        </row>
        <row r="342">
          <cell r="A342" t="str">
            <v>THAI</v>
          </cell>
          <cell r="B342" t="str">
            <v>บมจ.การบินไทย</v>
          </cell>
          <cell r="C342" t="str">
            <v>???</v>
          </cell>
        </row>
        <row r="343">
          <cell r="A343" t="str">
            <v>KEGCO</v>
          </cell>
          <cell r="B343" t="str">
            <v>บจ.ผลิตไฟฟ้าขนอม</v>
          </cell>
          <cell r="C343" t="str">
            <v>???</v>
          </cell>
        </row>
        <row r="344">
          <cell r="A344" t="str">
            <v>BATA</v>
          </cell>
          <cell r="B344" t="str">
            <v>บมจ.รองเท้าบาจาฯ</v>
          </cell>
          <cell r="C344" t="str">
            <v>???</v>
          </cell>
        </row>
        <row r="345">
          <cell r="A345" t="str">
            <v>EMC</v>
          </cell>
          <cell r="B345" t="str">
            <v xml:space="preserve">บมจ.อีเอ็มซี </v>
          </cell>
          <cell r="C345" t="str">
            <v>???</v>
          </cell>
        </row>
        <row r="346">
          <cell r="A346" t="str">
            <v>NAVA</v>
          </cell>
          <cell r="B346" t="str">
            <v>บมจ.เงินทุนนวธนกิจ</v>
          </cell>
          <cell r="C346" t="str">
            <v>???</v>
          </cell>
        </row>
        <row r="347">
          <cell r="A347" t="str">
            <v>SPI</v>
          </cell>
          <cell r="B347" t="str">
            <v>บมจ.สหพัฒนาอินเตอร์โฮลดิ้ง</v>
          </cell>
          <cell r="C347" t="str">
            <v>???</v>
          </cell>
        </row>
        <row r="348">
          <cell r="A348" t="str">
            <v>TASCO</v>
          </cell>
          <cell r="B348" t="str">
            <v>บมจ.ทิปโก้แอสฟัลท์</v>
          </cell>
          <cell r="C348" t="str">
            <v>???</v>
          </cell>
        </row>
        <row r="349">
          <cell r="A349" t="str">
            <v>CATHAY</v>
          </cell>
          <cell r="B349" t="str">
            <v>บมจ.เงินทุนหลักทรัพย์คาเธ่ย์ไฟน์แนนซ์</v>
          </cell>
          <cell r="C349" t="str">
            <v>???</v>
          </cell>
        </row>
        <row r="350">
          <cell r="A350" t="str">
            <v>NATION</v>
          </cell>
          <cell r="B350" t="str">
            <v>บมจ.เนชั่น พับลิชชิ่ง</v>
          </cell>
          <cell r="C350" t="str">
            <v>???</v>
          </cell>
        </row>
        <row r="351">
          <cell r="A351" t="str">
            <v>PSL</v>
          </cell>
          <cell r="B351" t="str">
            <v>บมจ.พรีเชียส ชิพปิ้ง</v>
          </cell>
          <cell r="C351" t="str">
            <v>???</v>
          </cell>
        </row>
        <row r="352">
          <cell r="A352" t="str">
            <v>ROBINS</v>
          </cell>
          <cell r="B352" t="str">
            <v>บมจ.ห้างสรรพสินค้าโรบินสัน</v>
          </cell>
          <cell r="C352" t="str">
            <v>???</v>
          </cell>
        </row>
        <row r="353">
          <cell r="A353" t="str">
            <v>SCCF</v>
          </cell>
          <cell r="B353" t="str">
            <v>บมจ.เงินทุนหลักทรัพย์นครหลวงเครดิต</v>
          </cell>
          <cell r="C353" t="str">
            <v>???</v>
          </cell>
        </row>
        <row r="354">
          <cell r="A354" t="str">
            <v>TGCI</v>
          </cell>
          <cell r="B354" t="str">
            <v>บมจ.ไทย-เยอรมัน เซรามิคฯ</v>
          </cell>
          <cell r="C354" t="str">
            <v>???</v>
          </cell>
        </row>
        <row r="355">
          <cell r="A355" t="str">
            <v>REGCO</v>
          </cell>
          <cell r="B355" t="str">
            <v>บมจ.ผลิตไฟฟ้าระยอง</v>
          </cell>
          <cell r="C355" t="str">
            <v>???</v>
          </cell>
        </row>
        <row r="356">
          <cell r="A356" t="str">
            <v>CMIC</v>
          </cell>
          <cell r="B356" t="str">
            <v>บมจ.เงินทุนหลักทรัพย์ศรีมิตร</v>
          </cell>
          <cell r="C356" t="str">
            <v>???</v>
          </cell>
        </row>
        <row r="357">
          <cell r="A357" t="str">
            <v>GF</v>
          </cell>
          <cell r="B357" t="str">
            <v>บมจ.เงินทุนหลักทรัพย์จีเอฟ</v>
          </cell>
          <cell r="C357" t="str">
            <v>???</v>
          </cell>
        </row>
        <row r="358">
          <cell r="A358" t="str">
            <v>KK</v>
          </cell>
          <cell r="B358" t="str">
            <v>บมจ.เงินทุนเกียรตินาคิน</v>
          </cell>
          <cell r="C358" t="str">
            <v>???</v>
          </cell>
        </row>
        <row r="359">
          <cell r="A359" t="str">
            <v>PERFEC</v>
          </cell>
          <cell r="B359" t="str">
            <v>บมจ.พร็อพเพอตี้ เพอร์เฟค</v>
          </cell>
          <cell r="C359" t="str">
            <v>???</v>
          </cell>
        </row>
        <row r="360">
          <cell r="A360" t="str">
            <v>N-PARK</v>
          </cell>
          <cell r="B360" t="str">
            <v>บมจ.แนเชอรัล พาร์ค</v>
          </cell>
          <cell r="C360" t="str">
            <v>???</v>
          </cell>
        </row>
        <row r="361">
          <cell r="A361" t="str">
            <v>MDX</v>
          </cell>
          <cell r="B361" t="str">
            <v>บมจ.เอ็ม ดี เอ็กซ์</v>
          </cell>
          <cell r="C361" t="str">
            <v>???</v>
          </cell>
        </row>
        <row r="362">
          <cell r="A362" t="str">
            <v>RANCH</v>
          </cell>
          <cell r="B362" t="str">
            <v>บมจ.บางกอกแร้นซ์</v>
          </cell>
          <cell r="C362" t="str">
            <v>???</v>
          </cell>
        </row>
        <row r="363">
          <cell r="A363" t="str">
            <v>CNT</v>
          </cell>
          <cell r="B363" t="str">
            <v>บมจ.คริสเตียนีฯ</v>
          </cell>
          <cell r="C363" t="str">
            <v>???</v>
          </cell>
        </row>
        <row r="364">
          <cell r="A364" t="str">
            <v>TM</v>
          </cell>
          <cell r="B364" t="str">
            <v>บมจ.ไทยโมเดิร์นพลาสติกอินดัสทรี</v>
          </cell>
          <cell r="C364" t="str">
            <v>???</v>
          </cell>
        </row>
        <row r="365">
          <cell r="A365" t="str">
            <v>UNITED</v>
          </cell>
          <cell r="B365" t="str">
            <v>บมจ.เงินทุนยูไนเต็ด</v>
          </cell>
          <cell r="C365" t="str">
            <v>???</v>
          </cell>
        </row>
        <row r="366">
          <cell r="A366" t="str">
            <v>SUPALI</v>
          </cell>
          <cell r="B366" t="str">
            <v>บมจ.ศุภาลัย</v>
          </cell>
          <cell r="C366" t="str">
            <v>???</v>
          </cell>
        </row>
        <row r="367">
          <cell r="A367" t="str">
            <v>MBK-PD</v>
          </cell>
          <cell r="B367" t="str">
            <v>บมจ.เอ็มบีเค พร็อบเพอร์ตี้ส์</v>
          </cell>
          <cell r="C367" t="str">
            <v>???</v>
          </cell>
        </row>
        <row r="368">
          <cell r="A368" t="str">
            <v>SRT</v>
          </cell>
          <cell r="B368" t="str">
            <v>การรถไฟแห่งประเทศไทย</v>
          </cell>
          <cell r="C368" t="str">
            <v>???</v>
          </cell>
        </row>
        <row r="369">
          <cell r="A369" t="str">
            <v>GHB</v>
          </cell>
          <cell r="B369" t="str">
            <v>ธนาคารอาคารสงเคราะห์</v>
          </cell>
          <cell r="C369" t="str">
            <v>GOVERNMENT HOUSING BANK</v>
          </cell>
        </row>
        <row r="370">
          <cell r="A370" t="str">
            <v>NSM</v>
          </cell>
          <cell r="B370" t="str">
            <v>บมจ.นครไทยสตริปมิล</v>
          </cell>
          <cell r="C370" t="str">
            <v>???</v>
          </cell>
        </row>
        <row r="371">
          <cell r="A371" t="str">
            <v>ATC</v>
          </cell>
          <cell r="B371" t="str">
            <v>บมจ.อะโรเมติกส์(ประเทศไทย)</v>
          </cell>
          <cell r="C371" t="str">
            <v>???</v>
          </cell>
        </row>
        <row r="372">
          <cell r="A372" t="str">
            <v>NFC</v>
          </cell>
          <cell r="B372" t="str">
            <v>บมจ.ปุ๋ยแห่งชาติ</v>
          </cell>
          <cell r="C372" t="str">
            <v>???</v>
          </cell>
        </row>
        <row r="373">
          <cell r="A373" t="str">
            <v>CIRKIT</v>
          </cell>
          <cell r="B373" t="str">
            <v>บมจ.เซอร์คิท อีเลคโทรนิคส์อินดัสตรีส์</v>
          </cell>
          <cell r="C373" t="str">
            <v>???</v>
          </cell>
        </row>
        <row r="374">
          <cell r="A374" t="str">
            <v>DELTA</v>
          </cell>
          <cell r="B374" t="str">
            <v>บมจ.เดลต้า อีเลคโทรนิคส์</v>
          </cell>
          <cell r="C374" t="str">
            <v>???</v>
          </cell>
        </row>
        <row r="375">
          <cell r="A375" t="str">
            <v>HIPRO</v>
          </cell>
          <cell r="B375" t="str">
            <v>บมจ.ไฮ โปร อีเล็กทรอนิคส์</v>
          </cell>
          <cell r="C375" t="str">
            <v>???</v>
          </cell>
        </row>
        <row r="376">
          <cell r="A376" t="str">
            <v>KRP</v>
          </cell>
          <cell r="B376" t="str">
            <v>บมจ.เค.อาร์.พรีซิซั่น</v>
          </cell>
          <cell r="C376" t="str">
            <v>???</v>
          </cell>
        </row>
        <row r="377">
          <cell r="A377" t="str">
            <v>SGACL</v>
          </cell>
          <cell r="B377" t="str">
            <v>บมจ.เงินทุนหลักทรัพย์เอส จี สินเอเซีย</v>
          </cell>
          <cell r="C377" t="str">
            <v>???</v>
          </cell>
        </row>
        <row r="378">
          <cell r="A378" t="str">
            <v>IHG</v>
          </cell>
          <cell r="B378" t="str">
            <v>บมจ.นิวอิมพีเรียล โฮเต็ล</v>
          </cell>
          <cell r="C378" t="str">
            <v>???</v>
          </cell>
        </row>
        <row r="379">
          <cell r="A379" t="str">
            <v>TEM</v>
          </cell>
          <cell r="B379" t="str">
            <v>บมจ.ไทยเอนจิน เมนูแฟคเจอริ่ง</v>
          </cell>
          <cell r="C379" t="str">
            <v>???</v>
          </cell>
        </row>
        <row r="380">
          <cell r="A380" t="str">
            <v>EASTW</v>
          </cell>
          <cell r="B380" t="str">
            <v>บมจ.จัดการและพัฒนาทรัพยากรน้ำฯ</v>
          </cell>
          <cell r="C380" t="str">
            <v>???</v>
          </cell>
        </row>
        <row r="381">
          <cell r="A381" t="str">
            <v>CPICO</v>
          </cell>
          <cell r="B381" t="str">
            <v>บมจ.เซ็นทรัลอุตสาหกรรมกระดาษ</v>
          </cell>
          <cell r="C381" t="str">
            <v>???</v>
          </cell>
        </row>
        <row r="382">
          <cell r="A382" t="str">
            <v>ETA</v>
          </cell>
          <cell r="B382" t="str">
            <v>การทางพิเศษแห่งประเทศไทย</v>
          </cell>
          <cell r="C382" t="str">
            <v>???</v>
          </cell>
        </row>
        <row r="383">
          <cell r="A383" t="str">
            <v>PTT</v>
          </cell>
          <cell r="B383" t="str">
            <v>การปิโตรเลี่ยมแห่งประเทศไทย</v>
          </cell>
          <cell r="C383" t="str">
            <v>???</v>
          </cell>
        </row>
        <row r="384">
          <cell r="A384" t="str">
            <v>EGAT</v>
          </cell>
          <cell r="B384" t="str">
            <v>การไฟฟ้าฝ่ายผลิตแห่งประเทศไทย</v>
          </cell>
          <cell r="C384" t="str">
            <v>???</v>
          </cell>
        </row>
        <row r="385">
          <cell r="A385" t="str">
            <v>HSBC</v>
          </cell>
          <cell r="B385" t="str">
            <v>ธนาคารฮ่องกงและเซียงไฮ้</v>
          </cell>
          <cell r="C385" t="str">
            <v>???</v>
          </cell>
        </row>
        <row r="386">
          <cell r="A386" t="str">
            <v>BAAC</v>
          </cell>
          <cell r="B386" t="str">
            <v>ธนาคารเพื่อการเกษตรและสหกรณ์การเกษตร</v>
          </cell>
          <cell r="C386" t="str">
            <v>???</v>
          </cell>
        </row>
        <row r="387">
          <cell r="A387" t="str">
            <v>AFS</v>
          </cell>
          <cell r="B387" t="str">
            <v>บมจ.เงินทุนเอเชียธนกิจ</v>
          </cell>
          <cell r="C387" t="str">
            <v>???</v>
          </cell>
        </row>
        <row r="388">
          <cell r="A388" t="str">
            <v>M.O.F</v>
          </cell>
          <cell r="B388" t="str">
            <v>กระทรวงการคลัง</v>
          </cell>
          <cell r="C388" t="str">
            <v>???</v>
          </cell>
        </row>
        <row r="389">
          <cell r="A389" t="str">
            <v>SCIS</v>
          </cell>
          <cell r="B389" t="str">
            <v>บมจ.เงินทุนหลักทรัพย์สยามซิตี้ ซินดิเคท</v>
          </cell>
          <cell r="C389" t="str">
            <v>???</v>
          </cell>
        </row>
        <row r="390">
          <cell r="A390" t="str">
            <v>MWA</v>
          </cell>
          <cell r="B390" t="str">
            <v>การประปานครหลวง</v>
          </cell>
          <cell r="C390" t="str">
            <v>???</v>
          </cell>
        </row>
        <row r="391">
          <cell r="A391" t="str">
            <v>WALL</v>
          </cell>
          <cell r="B391" t="str">
            <v>บมจ.เงินทุนหลักทรัพย์วอลล์สตรีท</v>
          </cell>
          <cell r="C391" t="str">
            <v>???</v>
          </cell>
        </row>
        <row r="392">
          <cell r="A392" t="str">
            <v>BC</v>
          </cell>
          <cell r="B392" t="str">
            <v>บมจ.เงินทุนบุคคลัภย์</v>
          </cell>
          <cell r="C392" t="str">
            <v>???</v>
          </cell>
        </row>
        <row r="393">
          <cell r="A393" t="str">
            <v>RCL</v>
          </cell>
          <cell r="B393" t="str">
            <v>บมจ.อาร์ ซี แอล</v>
          </cell>
          <cell r="C393" t="str">
            <v>???</v>
          </cell>
        </row>
        <row r="394">
          <cell r="A394" t="str">
            <v>SSI</v>
          </cell>
          <cell r="B394" t="str">
            <v>บมจ.สหวิริยาสตีลอินดัสตรี</v>
          </cell>
          <cell r="C394" t="str">
            <v>???</v>
          </cell>
        </row>
        <row r="395">
          <cell r="A395" t="str">
            <v>METCO</v>
          </cell>
          <cell r="B395" t="str">
            <v>บมจ.มูราโมโต้ อีเล็คตรอน</v>
          </cell>
          <cell r="C395" t="str">
            <v>???</v>
          </cell>
        </row>
        <row r="396">
          <cell r="A396" t="str">
            <v>MEDIAS</v>
          </cell>
          <cell r="B396" t="str">
            <v>บมจ.มีเดีย ออฟ มีเดียส์</v>
          </cell>
          <cell r="C396" t="str">
            <v>???</v>
          </cell>
        </row>
        <row r="397">
          <cell r="A397" t="str">
            <v>UBC</v>
          </cell>
          <cell r="B397" t="str">
            <v>บมจ.ยูไนเต็ด บรอดคาสติ้งฯ</v>
          </cell>
          <cell r="C397" t="str">
            <v>???</v>
          </cell>
        </row>
        <row r="398">
          <cell r="A398" t="str">
            <v>ASL</v>
          </cell>
          <cell r="B398" t="str">
            <v>บมจ.หลักทรัพย์แอ๊ดคินซัน</v>
          </cell>
          <cell r="C398" t="str">
            <v>???</v>
          </cell>
        </row>
        <row r="399">
          <cell r="A399" t="str">
            <v>CNS</v>
          </cell>
          <cell r="B399" t="str">
            <v>บมจ.หลักทรัพย์พัฒนสิน</v>
          </cell>
          <cell r="C399" t="str">
            <v>???</v>
          </cell>
        </row>
        <row r="400">
          <cell r="A400" t="str">
            <v>CPH</v>
          </cell>
          <cell r="B400" t="str">
            <v>บมจ.คาสเซ่อร์พีค โฮลดิ้งส์</v>
          </cell>
          <cell r="C400" t="str">
            <v>???</v>
          </cell>
        </row>
        <row r="401">
          <cell r="A401" t="str">
            <v>PRC/R</v>
          </cell>
          <cell r="B401" t="str">
            <v>บมจ.ภัทรเรียลเอสเตท</v>
          </cell>
          <cell r="C401" t="str">
            <v>???</v>
          </cell>
        </row>
        <row r="402">
          <cell r="A402" t="str">
            <v>BAAC 2536/3</v>
          </cell>
          <cell r="B402" t="str">
            <v>ธนาคารเพื่อการเกษตรและสหกรณ์การเกษตร พ.ศ.2536 ครั้งที่ 3(BAAC2536/3)</v>
          </cell>
          <cell r="C402" t="str">
            <v>???</v>
          </cell>
        </row>
        <row r="403">
          <cell r="A403" t="str">
            <v>BANPU#1</v>
          </cell>
          <cell r="B403" t="str">
            <v>บมจ.บ้านปู (BANPU#1)</v>
          </cell>
          <cell r="C403" t="str">
            <v>???</v>
          </cell>
        </row>
        <row r="404">
          <cell r="A404" t="str">
            <v>BGH#1</v>
          </cell>
          <cell r="B404" t="str">
            <v>บมจ.กรุงเทพดุสิตเวชการ(BGH#1)</v>
          </cell>
          <cell r="C404" t="str">
            <v>???</v>
          </cell>
        </row>
        <row r="405">
          <cell r="A405" t="str">
            <v>BMB#1</v>
          </cell>
          <cell r="B405" t="str">
            <v>บมจ.ธนาคารศรีนคร (BMB#1)</v>
          </cell>
          <cell r="C405" t="str">
            <v>???</v>
          </cell>
        </row>
        <row r="406">
          <cell r="A406" t="str">
            <v>CATHAY#1</v>
          </cell>
          <cell r="B406" t="str">
            <v>บมจ.เงินทุนหลักทรัพย์คาเธ่ย์ไฟน์แนนซ์ (CATHAY#1)</v>
          </cell>
          <cell r="C406" t="str">
            <v>???</v>
          </cell>
        </row>
        <row r="407">
          <cell r="A407" t="str">
            <v>DNK#1</v>
          </cell>
          <cell r="B407" t="str">
            <v>บมจ.เงินทุนหลักทรัพย์ธนนคร (DNK#1)</v>
          </cell>
          <cell r="C407" t="str">
            <v>???</v>
          </cell>
        </row>
        <row r="408">
          <cell r="A408" t="str">
            <v>DS#1</v>
          </cell>
          <cell r="B408" t="str">
            <v>บมจ.เงินทุนธนสยาม (DS#1)</v>
          </cell>
          <cell r="C408" t="str">
            <v>???</v>
          </cell>
        </row>
        <row r="409">
          <cell r="A409" t="str">
            <v>EFS#2</v>
          </cell>
          <cell r="B409" t="str">
            <v>บมจ.เงินทุนเอกชาติ (EFS#2)</v>
          </cell>
          <cell r="C409" t="str">
            <v>???</v>
          </cell>
        </row>
        <row r="410">
          <cell r="A410" t="str">
            <v>EGAT014B</v>
          </cell>
          <cell r="B410" t="str">
            <v>การไฟฟ้าฝ่ายผลิตแห่งประเทศไทย พ.ศ.2541 ครั้งที่ 5(EGAT014B)</v>
          </cell>
          <cell r="C410" t="str">
            <v>???</v>
          </cell>
        </row>
        <row r="411">
          <cell r="A411" t="str">
            <v>EGAT034B</v>
          </cell>
          <cell r="B411" t="str">
            <v>การไฟฟ้าฝ่ายผลิตแห่งประเทศไทย พ.ศ.2541 ครั้งที่ 8(EGAT034B)</v>
          </cell>
          <cell r="C411" t="str">
            <v>???</v>
          </cell>
        </row>
        <row r="412">
          <cell r="A412" t="str">
            <v>ETA008A</v>
          </cell>
          <cell r="B412" t="str">
            <v>การทางพิเศษแห่งประเทศไทย พ.ศ.2538 ครั้งที่ 7(ETA008A)</v>
          </cell>
          <cell r="C412" t="str">
            <v>???</v>
          </cell>
        </row>
        <row r="413">
          <cell r="A413" t="str">
            <v>ETA034A</v>
          </cell>
          <cell r="B413" t="str">
            <v>การทางพิเศษแห่งประเทศไทย พ.ศ.2539 ครั้งที่ 4(ETA034A)</v>
          </cell>
          <cell r="C413" t="str">
            <v>???</v>
          </cell>
        </row>
        <row r="414">
          <cell r="A414" t="str">
            <v>ETA997A</v>
          </cell>
          <cell r="B414" t="str">
            <v>การทางพิเศษแห่งประเทศไทย พ.ศ.2536 ครั้งที่ 3(ETA997A)</v>
          </cell>
          <cell r="C414" t="str">
            <v>???</v>
          </cell>
        </row>
        <row r="415">
          <cell r="A415" t="str">
            <v>ETA99DA</v>
          </cell>
          <cell r="B415" t="str">
            <v>การทางพิเศษแห่งประเทศไทย พ.ศ.2538 ครั้งที่ 1(ETA99DA)</v>
          </cell>
          <cell r="C415" t="str">
            <v>???</v>
          </cell>
        </row>
        <row r="416">
          <cell r="A416" t="str">
            <v>FIDF</v>
          </cell>
          <cell r="B416" t="str">
            <v>กองทุนฟื้นฟูฯ</v>
          </cell>
          <cell r="C416" t="str">
            <v>???</v>
          </cell>
        </row>
        <row r="417">
          <cell r="A417" t="str">
            <v>FIDF10/91/41</v>
          </cell>
          <cell r="B417" t="str">
            <v>???</v>
          </cell>
          <cell r="C417" t="str">
            <v>???</v>
          </cell>
        </row>
        <row r="418">
          <cell r="A418" t="str">
            <v>GF#1</v>
          </cell>
          <cell r="B418" t="str">
            <v>บมจ.เงินทุนหลักทรัพย์จีเอฟ (GF#1)</v>
          </cell>
          <cell r="C418" t="str">
            <v>???</v>
          </cell>
        </row>
        <row r="419">
          <cell r="A419" t="str">
            <v>GHB002A</v>
          </cell>
          <cell r="B419" t="str">
            <v>ธนาคารอาคารสงเคราะห์ พ.ศ.2536 ครั้งที่ 1(GHB002A)</v>
          </cell>
          <cell r="C419" t="str">
            <v>???</v>
          </cell>
        </row>
        <row r="420">
          <cell r="A420" t="str">
            <v>GHB002B</v>
          </cell>
          <cell r="B420" t="str">
            <v>ธนาคารอาคารสงเคราะห์ พ.ศ.2541 ครั้งที่ 3(GHB002B)</v>
          </cell>
          <cell r="C420" t="str">
            <v>???</v>
          </cell>
        </row>
        <row r="421">
          <cell r="A421" t="str">
            <v>GHB003A</v>
          </cell>
          <cell r="B421" t="str">
            <v>ธนาคารอาคารสงเคราะห์ พ.ศ.2541 ครั้งที่ 5(GHB003A)</v>
          </cell>
          <cell r="C421" t="str">
            <v>???</v>
          </cell>
        </row>
        <row r="422">
          <cell r="A422" t="str">
            <v>GHB004A</v>
          </cell>
          <cell r="B422" t="str">
            <v>ธนาคารอาคารสงเคราะห์ พ.ศ.2541 ครั้งที่ 7(GHB004A)</v>
          </cell>
          <cell r="C422" t="str">
            <v>???</v>
          </cell>
        </row>
        <row r="423">
          <cell r="A423" t="str">
            <v>GHB004B</v>
          </cell>
          <cell r="B423" t="str">
            <v>ธนาคารอาคารสงเคราะห์ พ.ศ.2541 ครั้งที่ 8(GHB004B)</v>
          </cell>
          <cell r="C423" t="str">
            <v>???</v>
          </cell>
        </row>
        <row r="424">
          <cell r="A424" t="str">
            <v>GHB006A</v>
          </cell>
          <cell r="B424" t="str">
            <v>ธนาคารอาคารสงเคราะห์ พ.ศ.2541 ครั้งที่ 11(GHB006A)</v>
          </cell>
          <cell r="C424" t="str">
            <v>???</v>
          </cell>
        </row>
        <row r="425">
          <cell r="A425" t="str">
            <v>GHB033A</v>
          </cell>
          <cell r="B425" t="str">
            <v>ธนาคารอาคารสงเคราะห์ พ.ศ.2539 ครั้งที่ 5(GHB033A)</v>
          </cell>
          <cell r="C425" t="str">
            <v>???</v>
          </cell>
        </row>
        <row r="426">
          <cell r="A426" t="str">
            <v>GHB998A</v>
          </cell>
          <cell r="B426" t="str">
            <v>ธนาคารอาคารสงเคราะห์ พ.ศ.2537 ครั้งที่ 5(GHB998A)</v>
          </cell>
          <cell r="C426" t="str">
            <v>???</v>
          </cell>
        </row>
        <row r="427">
          <cell r="A427" t="str">
            <v>GHB99DA</v>
          </cell>
          <cell r="B427" t="str">
            <v>ธนาคารอาคารสงเคราะห์ พ.ศ.2541 ครั้งที่ 1(GHB99DA)</v>
          </cell>
          <cell r="C427" t="str">
            <v>???</v>
          </cell>
        </row>
        <row r="428">
          <cell r="A428" t="str">
            <v>ITD#1</v>
          </cell>
          <cell r="B428" t="str">
            <v>บมจ.อิตาเลียนไทยดีเวล๊อปเมนต์ (ITD#1)</v>
          </cell>
          <cell r="C428" t="str">
            <v>???</v>
          </cell>
        </row>
        <row r="429">
          <cell r="A429" t="str">
            <v>KEGCO#1</v>
          </cell>
          <cell r="B429" t="str">
            <v>บจก.ผลิตไฟฟ้าขนอม (KEGCO#1)</v>
          </cell>
          <cell r="C429" t="str">
            <v>???</v>
          </cell>
        </row>
        <row r="430">
          <cell r="A430" t="str">
            <v>KK#2</v>
          </cell>
          <cell r="B430" t="str">
            <v>บมจ.เงินทุนเกียรตินาคิน (KK#2)</v>
          </cell>
          <cell r="C430" t="str">
            <v>???</v>
          </cell>
        </row>
        <row r="431">
          <cell r="A431" t="str">
            <v>KTT#1</v>
          </cell>
          <cell r="B431" t="str">
            <v>บมจ.เงินทุนหลักทรัพย์กรุงไทยธนกิจ (KTT#1)</v>
          </cell>
          <cell r="C431" t="str">
            <v>???</v>
          </cell>
        </row>
        <row r="432">
          <cell r="A432" t="str">
            <v>LB008A</v>
          </cell>
          <cell r="B432" t="str">
            <v>พันธบัตรรัฐบาลกรณีพิเศษในปีงบประมาณ พ.ศ.2541 ครั้งที่ 3/1(LB008A)</v>
          </cell>
          <cell r="C432" t="str">
            <v>???</v>
          </cell>
        </row>
        <row r="433">
          <cell r="A433" t="str">
            <v>LB996A</v>
          </cell>
          <cell r="B433" t="str">
            <v>พันธบัตรรัฐบาลกรณีพิเศษในปีงบประมาณ พ.ศ.2541 ครั้งที่ 1(LB996A)</v>
          </cell>
          <cell r="C433" t="str">
            <v>???</v>
          </cell>
        </row>
        <row r="434">
          <cell r="A434" t="str">
            <v>LB996B</v>
          </cell>
          <cell r="B434" t="str">
            <v>พันธบัตรรัฐบาลกรณีพิเศษในปีงบประมาณ พ.ศ.2541 ครั้งที่ 2(LB996B)</v>
          </cell>
          <cell r="C434" t="str">
            <v>???</v>
          </cell>
        </row>
        <row r="435">
          <cell r="A435" t="str">
            <v>MWA024A</v>
          </cell>
          <cell r="B435" t="str">
            <v>การประปานครหลวง พ.ศ.2538 ครั้งที่ 1(MWA024A)</v>
          </cell>
          <cell r="C435" t="str">
            <v>???</v>
          </cell>
        </row>
        <row r="436">
          <cell r="A436" t="str">
            <v>N-PARK#1</v>
          </cell>
          <cell r="B436" t="str">
            <v>บมจ.แนเชอรัล พาร์ค (N-PARK#1)</v>
          </cell>
          <cell r="C436" t="str">
            <v>???</v>
          </cell>
        </row>
        <row r="437">
          <cell r="A437" t="str">
            <v>N-PARK#2</v>
          </cell>
          <cell r="B437" t="str">
            <v>บมจ.แนเชอรัล พาร์ค (N-PARK#2)</v>
          </cell>
          <cell r="C437" t="str">
            <v>???</v>
          </cell>
        </row>
        <row r="438">
          <cell r="A438" t="str">
            <v>NATION#1</v>
          </cell>
          <cell r="B438" t="str">
            <v>บมจ.เนชั่น พับลิชชิ่ง (NATION#1)</v>
          </cell>
          <cell r="C438" t="str">
            <v>???</v>
          </cell>
        </row>
        <row r="439">
          <cell r="A439" t="str">
            <v>NAVA#1</v>
          </cell>
          <cell r="B439" t="str">
            <v>บมจ.เงินทุนนวธนกิจ (NAVA#1)</v>
          </cell>
          <cell r="C439" t="str">
            <v>???</v>
          </cell>
        </row>
        <row r="440">
          <cell r="A440" t="str">
            <v>NFS#1</v>
          </cell>
          <cell r="B440" t="str">
            <v>บมจ.เงินทุนธนชาติ (NFS#1)</v>
          </cell>
          <cell r="C440" t="str">
            <v>???</v>
          </cell>
        </row>
        <row r="441">
          <cell r="A441" t="str">
            <v>PERFEC#1</v>
          </cell>
          <cell r="B441" t="str">
            <v>บมจ.พร็อพเพอตี้ เพอร์เฟค (PERFEC#1)</v>
          </cell>
          <cell r="C441" t="str">
            <v>???</v>
          </cell>
        </row>
        <row r="442">
          <cell r="A442" t="str">
            <v>PERFEC#2</v>
          </cell>
          <cell r="B442" t="str">
            <v>บมจ.พร็อพเพอตี้ เพอร์เฟค (PERFEC#2)</v>
          </cell>
          <cell r="C442" t="str">
            <v>???</v>
          </cell>
        </row>
        <row r="443">
          <cell r="A443" t="str">
            <v>PIZZA#1</v>
          </cell>
          <cell r="B443" t="str">
            <v>บมจ.เดอะพิซซ่า (PIZZA#1)</v>
          </cell>
          <cell r="C443" t="str">
            <v>???</v>
          </cell>
        </row>
        <row r="444">
          <cell r="A444" t="str">
            <v>PSL#1</v>
          </cell>
          <cell r="B444" t="str">
            <v>บมจ.พรีเชียส ชิพปิ้ง (PSL#1)</v>
          </cell>
          <cell r="C444" t="str">
            <v>???</v>
          </cell>
        </row>
        <row r="445">
          <cell r="A445" t="str">
            <v>PTT007A</v>
          </cell>
          <cell r="B445" t="str">
            <v>การปิโตรเลียมแห่งประเทศไทย พ.ศ.2538 ครั้งที่ 2(PTT007A)</v>
          </cell>
          <cell r="C445" t="str">
            <v>???</v>
          </cell>
        </row>
        <row r="446">
          <cell r="A446" t="str">
            <v>PTT008A</v>
          </cell>
          <cell r="B446" t="str">
            <v>การปิโตรเลียมแห่งประเทศไทย พ.ศ.2535 ครั้งที่ 2(PTT008A)</v>
          </cell>
          <cell r="C446" t="str">
            <v>???</v>
          </cell>
        </row>
        <row r="447">
          <cell r="A447" t="str">
            <v>PTT029A</v>
          </cell>
          <cell r="B447" t="str">
            <v>การปิโตรเลียมแห่งประเทศไทย พ.ศ.2540 ครั้งที่ 2(PTT029A)</v>
          </cell>
          <cell r="C447" t="str">
            <v>???</v>
          </cell>
        </row>
        <row r="448">
          <cell r="A448" t="str">
            <v>PTT997A</v>
          </cell>
          <cell r="B448" t="str">
            <v>การปิโตรเลียมแห่งประเทศไทย พ.ศ.2537 ครั้งที่ 7(PTT997A)</v>
          </cell>
          <cell r="C448" t="str">
            <v>???</v>
          </cell>
        </row>
        <row r="449">
          <cell r="A449" t="str">
            <v>QH#1</v>
          </cell>
          <cell r="B449" t="str">
            <v>บมจ.ควอลิตี้เฮ้าส์ (QH#1)</v>
          </cell>
          <cell r="C449" t="str">
            <v>???</v>
          </cell>
        </row>
        <row r="450">
          <cell r="A450" t="str">
            <v>RANCH#1</v>
          </cell>
          <cell r="B450" t="str">
            <v>บมจ.บางกอกแร้นซ์ (RANCH#1)</v>
          </cell>
          <cell r="C450" t="str">
            <v>???</v>
          </cell>
        </row>
        <row r="451">
          <cell r="A451" t="str">
            <v>REGCO#1</v>
          </cell>
          <cell r="B451" t="str">
            <v>ผลิตไฟฟ้าระยอง ครั้งที่ 1 "ครบกำหนดไถ่ถอนปี 42"(REGCO#1)</v>
          </cell>
          <cell r="C451" t="str">
            <v>???</v>
          </cell>
        </row>
        <row r="452">
          <cell r="A452" t="str">
            <v>REGCO#2</v>
          </cell>
          <cell r="B452" t="str">
            <v>ผลิตไฟฟ้าระยอง ครั้งที่ 1 "ครบกำหนดไถ่ถอนปี 44"(REGCO#2)</v>
          </cell>
          <cell r="C452" t="str">
            <v>???</v>
          </cell>
        </row>
        <row r="453">
          <cell r="A453" t="str">
            <v>REGCO#3</v>
          </cell>
          <cell r="B453" t="str">
            <v>ผลิตไฟฟ้าระยอง ครั้งที่ 1 "ครบกำหนดไถ่ถอนปี 47"(REGCO#3)</v>
          </cell>
          <cell r="C453" t="str">
            <v>???</v>
          </cell>
        </row>
        <row r="454">
          <cell r="A454" t="str">
            <v>REGCO#4</v>
          </cell>
          <cell r="B454" t="str">
            <v>ผลิตไฟฟ้าระยอง ครั้งที่ 1 "ครบกำหนดไถ่ถอนปี 49"(REGCO#4)</v>
          </cell>
          <cell r="C454" t="str">
            <v>???</v>
          </cell>
        </row>
        <row r="455">
          <cell r="A455" t="str">
            <v>REGCO#5</v>
          </cell>
          <cell r="B455" t="str">
            <v>ผลิตไฟฟ้าระยอง ครั้งที่ 2 "ครบกำหนดไถ่ถอนปี 45"(REGCO#5)</v>
          </cell>
          <cell r="C455" t="str">
            <v>???</v>
          </cell>
        </row>
        <row r="456">
          <cell r="A456" t="str">
            <v>REGCO#6</v>
          </cell>
          <cell r="B456" t="str">
            <v>ผลิตไฟฟ้าระยอง ครั้งที่ 2 "ครบกำหนดไถ่ถอนปี 46"(REGCO#6)</v>
          </cell>
          <cell r="C456" t="str">
            <v>???</v>
          </cell>
        </row>
        <row r="457">
          <cell r="A457" t="str">
            <v>REGCO#7</v>
          </cell>
          <cell r="B457" t="str">
            <v>ผลิตไฟฟ้าระยอง ครั้งที่ 2 "ครบกำหนดไถ่ถอนปี 47"(REGCO#7)</v>
          </cell>
          <cell r="C457" t="str">
            <v>???</v>
          </cell>
        </row>
        <row r="458">
          <cell r="A458" t="str">
            <v>REGCO#8</v>
          </cell>
          <cell r="B458" t="str">
            <v>ผลิตไฟฟ้าระยอง ครั้งที่ 2 "ครบกำหนดไถ่ถอนปี 48"(REGCO#8)</v>
          </cell>
          <cell r="C458" t="str">
            <v>???</v>
          </cell>
        </row>
        <row r="459">
          <cell r="A459" t="str">
            <v>REGCO#9</v>
          </cell>
          <cell r="B459" t="str">
            <v>ผลิตไฟฟ้าระยอง ครั้งที่ 2 "ครบกำหนดไถ่ถอนปี 49"(REGCO#9)</v>
          </cell>
          <cell r="C459" t="str">
            <v>???</v>
          </cell>
        </row>
        <row r="460">
          <cell r="A460" t="str">
            <v>REGCO1998/D</v>
          </cell>
          <cell r="B460" t="str">
            <v>ผลิตไฟฟ้าระยอง ครั้งที่ 2 "ครบกำหนดไถ่ถอนปี 41"</v>
          </cell>
          <cell r="C460" t="str">
            <v>???</v>
          </cell>
        </row>
        <row r="461">
          <cell r="A461" t="str">
            <v>REGCO1999/D</v>
          </cell>
          <cell r="B461" t="str">
            <v>ผลิตไฟฟ้าระยอง ครั้งที่ 2 "ครบกำหนดไถ่ถอนปี 42"</v>
          </cell>
          <cell r="C461" t="str">
            <v>???</v>
          </cell>
        </row>
        <row r="462">
          <cell r="A462" t="str">
            <v>REGCO2000/D</v>
          </cell>
          <cell r="B462" t="str">
            <v>ผลิตไฟฟ้าระยอง ครั้งที่ 2 "ครบกำหนดไถ่ถอนปี 43"</v>
          </cell>
          <cell r="C462" t="str">
            <v>???</v>
          </cell>
        </row>
        <row r="463">
          <cell r="A463" t="str">
            <v>REGCO2001/D</v>
          </cell>
          <cell r="B463" t="str">
            <v>ผลิตไฟฟ้าระยอง ครั้งที่ 2 "ครบกำหนดไถ่ถอนปี 44"</v>
          </cell>
          <cell r="C463" t="str">
            <v>???</v>
          </cell>
        </row>
        <row r="464">
          <cell r="A464" t="str">
            <v>ROBINS#1</v>
          </cell>
          <cell r="B464" t="str">
            <v>บมจ.ห้างสรรพสินค้าโรบินสัน (ROBINS#1)</v>
          </cell>
          <cell r="C464" t="str">
            <v>???</v>
          </cell>
        </row>
        <row r="465">
          <cell r="A465" t="str">
            <v>SAMART#1</v>
          </cell>
          <cell r="B465" t="str">
            <v>บมจ.สามารถคอร์ปอเรชั่น (SAMART#1)</v>
          </cell>
          <cell r="C465" t="str">
            <v>???</v>
          </cell>
        </row>
        <row r="466">
          <cell r="A466" t="str">
            <v>SCCF#1</v>
          </cell>
          <cell r="B466" t="str">
            <v>บมจ.เงินทุนหลักทรัพย์นครหลวงเครดิต (SCCF#1)</v>
          </cell>
          <cell r="C466" t="str">
            <v>???</v>
          </cell>
        </row>
        <row r="467">
          <cell r="A467" t="str">
            <v>SCIB#1</v>
          </cell>
          <cell r="B467" t="str">
            <v>บมจ.ธนาคารนครหลวงไทย (SCIB#1)</v>
          </cell>
          <cell r="C467" t="str">
            <v>???</v>
          </cell>
        </row>
        <row r="468">
          <cell r="A468" t="str">
            <v>SCIB#2</v>
          </cell>
          <cell r="B468" t="str">
            <v>บมจ.ธนาคารนครหลวงไทย (SCIB#2)</v>
          </cell>
          <cell r="C468" t="str">
            <v>???</v>
          </cell>
        </row>
        <row r="469">
          <cell r="A469" t="str">
            <v>SCIB#3</v>
          </cell>
          <cell r="B469" t="str">
            <v>บมจ.ธนาคารนครหลวงไทย (SCIB#3)</v>
          </cell>
          <cell r="C469" t="str">
            <v>???</v>
          </cell>
        </row>
        <row r="470">
          <cell r="A470" t="str">
            <v>SINGER#2</v>
          </cell>
          <cell r="B470" t="str">
            <v>บมจ.ซิงเกอร์ ประเทศไทย (SINGER#2)</v>
          </cell>
          <cell r="C470" t="str">
            <v>???</v>
          </cell>
        </row>
        <row r="471">
          <cell r="A471" t="str">
            <v>SITCA#1</v>
          </cell>
          <cell r="B471" t="str">
            <v>บมจ.เงินทุนหลักทรัพย์ซิทก้า (SITCA#1)</v>
          </cell>
          <cell r="C471" t="str">
            <v>???</v>
          </cell>
        </row>
        <row r="472">
          <cell r="A472" t="str">
            <v>SPI#1</v>
          </cell>
          <cell r="B472" t="str">
            <v>บมจ.สหพัฒนาอินเตอร์โฮลดิ้ง (SPI#1)</v>
          </cell>
          <cell r="C472" t="str">
            <v>???</v>
          </cell>
        </row>
        <row r="473">
          <cell r="A473" t="str">
            <v>SUPALI D&amp;W</v>
          </cell>
          <cell r="B473" t="str">
            <v>บมจ.ศุภาลัย(SUPALI#1)</v>
          </cell>
          <cell r="C473" t="str">
            <v>???</v>
          </cell>
        </row>
        <row r="474">
          <cell r="A474" t="str">
            <v>T-RONG#1</v>
          </cell>
          <cell r="B474" t="str">
            <v>บมจ.เงินทุนไทยธำรง (T-RONG#1)</v>
          </cell>
          <cell r="C474" t="str">
            <v>???</v>
          </cell>
        </row>
        <row r="475">
          <cell r="A475" t="str">
            <v>TASCO#1</v>
          </cell>
          <cell r="B475" t="str">
            <v>บมจ.ทิปโก้แอสฟัลท์ (TASCO#1)</v>
          </cell>
          <cell r="C475" t="str">
            <v>???</v>
          </cell>
        </row>
        <row r="476">
          <cell r="A476" t="str">
            <v>TDB#1</v>
          </cell>
          <cell r="B476" t="str">
            <v>บมจ.ธนาคารไทยทนุ (TDB#1)</v>
          </cell>
          <cell r="C476" t="str">
            <v>???</v>
          </cell>
        </row>
        <row r="477">
          <cell r="A477" t="str">
            <v>TFB#1</v>
          </cell>
          <cell r="B477" t="str">
            <v>บมจ.ธนาคารกสิกรไทย (TFB#1)</v>
          </cell>
          <cell r="C477" t="str">
            <v>???</v>
          </cell>
        </row>
        <row r="478">
          <cell r="A478" t="str">
            <v>TGCI#1</v>
          </cell>
          <cell r="B478" t="str">
            <v>บมจ.ไทย-เยอรมัน เซรามิคฯ (TGCI#1)</v>
          </cell>
          <cell r="C478" t="str">
            <v>???</v>
          </cell>
        </row>
        <row r="479">
          <cell r="A479" t="str">
            <v>TM#1</v>
          </cell>
          <cell r="B479" t="str">
            <v>บมจ.ไทยโมเดิร์นพลาสติกอินดัสทรี (TM#1)</v>
          </cell>
          <cell r="C479" t="str">
            <v>???</v>
          </cell>
        </row>
        <row r="480">
          <cell r="A480" t="str">
            <v>TMB#2</v>
          </cell>
          <cell r="B480" t="str">
            <v>บมจ.ธนาคารทหารไทย (TMB#2)</v>
          </cell>
          <cell r="C480" t="str">
            <v>???</v>
          </cell>
        </row>
        <row r="481">
          <cell r="A481" t="str">
            <v>UCOM#1</v>
          </cell>
          <cell r="B481" t="str">
            <v>บมจ.ยูไนเต็ดคอมมูนิเกชั่น อินดัสตรี (UCOM#1)</v>
          </cell>
          <cell r="C481" t="str">
            <v>???</v>
          </cell>
        </row>
        <row r="482">
          <cell r="A482" t="str">
            <v>UNITED#1</v>
          </cell>
          <cell r="B482" t="str">
            <v>บมจ.เงินทุนยูไนเต็ด (UNITED#1)</v>
          </cell>
          <cell r="C482" t="str">
            <v>???</v>
          </cell>
        </row>
        <row r="483">
          <cell r="A483" t="str">
            <v>Z-MICO</v>
          </cell>
          <cell r="B483" t="str">
            <v>บมจ.หลักทรัพย์ซีมิโก้</v>
          </cell>
          <cell r="C483" t="str">
            <v>???</v>
          </cell>
        </row>
        <row r="484">
          <cell r="A484" t="str">
            <v>SITHAI</v>
          </cell>
          <cell r="B484" t="str">
            <v>บมจ.ศรีไทยซุปเปอร์แวร์</v>
          </cell>
          <cell r="C484" t="str">
            <v>???</v>
          </cell>
        </row>
        <row r="485">
          <cell r="A485" t="str">
            <v>BUNRAWD</v>
          </cell>
          <cell r="B485" t="str">
            <v>บจ.บุญรอดบริวเวอรี่</v>
          </cell>
          <cell r="C485" t="str">
            <v>BUNRAWD BREWERY CO.,LTD.</v>
          </cell>
        </row>
        <row r="486">
          <cell r="A486" t="str">
            <v>SUE</v>
          </cell>
          <cell r="B486" t="str">
            <v>บมจ.ซันโย ยูนิเวอร์แซล</v>
          </cell>
          <cell r="C486" t="str">
            <v>???</v>
          </cell>
        </row>
        <row r="487">
          <cell r="A487" t="str">
            <v>TYONG</v>
          </cell>
          <cell r="B487" t="str">
            <v>บมจ.ธนายง</v>
          </cell>
          <cell r="C487" t="str">
            <v>???</v>
          </cell>
        </row>
        <row r="488">
          <cell r="A488" t="str">
            <v>CPN</v>
          </cell>
          <cell r="B488" t="str">
            <v>บมจ.เซ็นทรัลพัฒนา</v>
          </cell>
          <cell r="C488" t="str">
            <v>???</v>
          </cell>
        </row>
        <row r="489">
          <cell r="A489" t="str">
            <v>ICC</v>
          </cell>
          <cell r="B489" t="str">
            <v>บมจ.ไอซีซีอินเตอร์เนชั่นแนล</v>
          </cell>
          <cell r="C489" t="str">
            <v>???</v>
          </cell>
        </row>
        <row r="490">
          <cell r="A490" t="str">
            <v>MRTA995A</v>
          </cell>
          <cell r="B490" t="str">
            <v>พันธบัตรองค์การรถไฟฟ้ามหานคร พ.ศ.2537 ครั้งที่ 1(MRTA995A)</v>
          </cell>
          <cell r="C490" t="str">
            <v>???</v>
          </cell>
        </row>
        <row r="491">
          <cell r="A491" t="str">
            <v>EGAT00NA</v>
          </cell>
          <cell r="B491" t="str">
            <v>การไฟฟ้าฝ่ายผลิตแห่งประเทศไทย พ.ศ.2541 ครั้งที่ 1(EGAT00NA)</v>
          </cell>
          <cell r="C491" t="str">
            <v>???</v>
          </cell>
        </row>
        <row r="492">
          <cell r="A492" t="str">
            <v>BAAC003A</v>
          </cell>
          <cell r="B492" t="str">
            <v>ธนาคารเพื่อการเกษตรและสหกรณ์การเกษตร พ.ศ.2536 ครั้งที่ 1(BAAC003A)</v>
          </cell>
          <cell r="C492" t="str">
            <v>???</v>
          </cell>
        </row>
        <row r="493">
          <cell r="A493" t="str">
            <v>GHB012A</v>
          </cell>
          <cell r="B493" t="str">
            <v>ธนาคารอาคารสงเคราะห์ พ.ศ.2537 ครั้งที่ 1(GHB012A)</v>
          </cell>
          <cell r="C493" t="str">
            <v>???</v>
          </cell>
        </row>
        <row r="494">
          <cell r="A494" t="str">
            <v>GHB001A</v>
          </cell>
          <cell r="B494" t="str">
            <v>ธนาคารอาคารสงเคราะห์ พ.ศ.2541 ครั้งที่ 2(GHB001A)</v>
          </cell>
          <cell r="C494" t="str">
            <v>???</v>
          </cell>
        </row>
        <row r="495">
          <cell r="A495" t="str">
            <v>PTTEP#1</v>
          </cell>
          <cell r="B495" t="str">
            <v>บมจ.ปตท.สำรวจและผลิตปิโตรเลียม (PTTEP#1)</v>
          </cell>
          <cell r="C495" t="str">
            <v>???</v>
          </cell>
        </row>
        <row r="496">
          <cell r="A496" t="str">
            <v>LB01DA</v>
          </cell>
          <cell r="B496" t="str">
            <v>พันธบัตรรัฐบาลกรณีพิเศษในปีงบประมาณ พ.ศ.2542 ครั้งที่ 5(LB01DA)</v>
          </cell>
          <cell r="C496" t="str">
            <v>???</v>
          </cell>
        </row>
        <row r="497">
          <cell r="A497" t="str">
            <v>MWA013A</v>
          </cell>
          <cell r="B497" t="str">
            <v>การประปานครหลวง พ.ศ.2537 ครั้งที่ 1(MWA013A)</v>
          </cell>
          <cell r="C497" t="str">
            <v>???</v>
          </cell>
        </row>
        <row r="498">
          <cell r="A498" t="str">
            <v>PTT01NB</v>
          </cell>
          <cell r="B498" t="str">
            <v>การปิโตรเลียมแห่งประเทศไทย พ.ศ.2539 ครั้งที่ 7(PTT01NB)</v>
          </cell>
          <cell r="C498" t="str">
            <v>???</v>
          </cell>
        </row>
        <row r="499">
          <cell r="A499" t="str">
            <v>PWA01OA</v>
          </cell>
          <cell r="B499" t="str">
            <v>การประปาส่วนภูมิภาค พ.ศ.2539 ครั้งที่ 2(PWA01OA)</v>
          </cell>
          <cell r="C499" t="str">
            <v>???</v>
          </cell>
        </row>
        <row r="500">
          <cell r="A500" t="str">
            <v>GHB014A</v>
          </cell>
          <cell r="B500" t="str">
            <v>ธนาคารอาคารสงเคราะห์ พ.ศ.2541 ครั้งที่ 9(GHB014A)</v>
          </cell>
          <cell r="C500" t="str">
            <v>???</v>
          </cell>
        </row>
        <row r="501">
          <cell r="A501" t="str">
            <v>SPC</v>
          </cell>
          <cell r="B501" t="str">
            <v>บมจ.สหพัฒนพิบูล</v>
          </cell>
          <cell r="C501" t="str">
            <v>???</v>
          </cell>
        </row>
        <row r="502">
          <cell r="A502" t="str">
            <v>SPL</v>
          </cell>
          <cell r="B502" t="str">
            <v>บมจ.สยามพาณิชย์ลิสซิ่ง</v>
          </cell>
          <cell r="C502" t="str">
            <v>???</v>
          </cell>
        </row>
        <row r="503">
          <cell r="A503" t="str">
            <v>LRH</v>
          </cell>
          <cell r="B503" t="str">
            <v>บมจ.ลากูน่ารีสอร์ทแอนด์โฮเต็ล</v>
          </cell>
          <cell r="C503" t="str">
            <v>???</v>
          </cell>
        </row>
        <row r="504">
          <cell r="A504" t="str">
            <v>NWR</v>
          </cell>
          <cell r="B504" t="str">
            <v>บมจ.เนาวรัตน์พัฒนาการ</v>
          </cell>
          <cell r="C504" t="str">
            <v>???</v>
          </cell>
        </row>
        <row r="505">
          <cell r="A505" t="str">
            <v>LB018A</v>
          </cell>
          <cell r="B505" t="str">
            <v>พันธบัตรรัฐบาลกรณีพิเศษในปีงบประมาณ พ.ศ.2541 ครั้งที่ 3/2(LB018A)</v>
          </cell>
          <cell r="C505" t="str">
            <v>???</v>
          </cell>
        </row>
        <row r="506">
          <cell r="A506" t="str">
            <v>AITCO</v>
          </cell>
          <cell r="B506" t="str">
            <v>บมจ.เงินทุนกรุงศรีอยุธยา</v>
          </cell>
          <cell r="C506" t="str">
            <v>???</v>
          </cell>
        </row>
        <row r="507">
          <cell r="A507" t="str">
            <v>BT</v>
          </cell>
          <cell r="B507" t="str">
            <v>บมจ.ธนาคารไทยธนาคาร</v>
          </cell>
          <cell r="C507" t="str">
            <v>???</v>
          </cell>
        </row>
        <row r="508">
          <cell r="A508" t="str">
            <v>LB014A</v>
          </cell>
          <cell r="B508" t="str">
            <v>พันธบัตรรัฐบาลเพื่อปรับโครงสร้างหนี้ปีงบประมาณ พ.ศ.2542 ครั้งที่ 1(LB014A)</v>
          </cell>
          <cell r="C508" t="str">
            <v>???</v>
          </cell>
        </row>
        <row r="509">
          <cell r="A509" t="str">
            <v>SCB-C1</v>
          </cell>
          <cell r="B509" t="str">
            <v>บมจ.ธนาคารไทยพาณิชย์-หุ้นบุริมสิทธิ์</v>
          </cell>
          <cell r="C509" t="str">
            <v>???</v>
          </cell>
        </row>
        <row r="510">
          <cell r="A510" t="str">
            <v>RHC</v>
          </cell>
          <cell r="B510" t="str">
            <v>บมจ.ราชดำริ</v>
          </cell>
          <cell r="C510" t="str">
            <v>???</v>
          </cell>
        </row>
        <row r="511">
          <cell r="A511" t="str">
            <v>GOLD</v>
          </cell>
          <cell r="B511" t="str">
            <v>บมจ.แผ่นดินทอง พร็อพตี้ ดีเวลลอปเม้นท์</v>
          </cell>
          <cell r="C511" t="str">
            <v>???</v>
          </cell>
        </row>
        <row r="512">
          <cell r="A512" t="str">
            <v>LTX</v>
          </cell>
          <cell r="B512" t="str">
            <v>บมจ.ลัคกี้เท็คซ์(ไทย)</v>
          </cell>
          <cell r="C512" t="str">
            <v>???</v>
          </cell>
        </row>
        <row r="513">
          <cell r="A513" t="str">
            <v>SPG</v>
          </cell>
          <cell r="B513" t="str">
            <v>บมจ.สยามภัณฑ์ กรุ๊ป</v>
          </cell>
          <cell r="C513" t="str">
            <v>???</v>
          </cell>
        </row>
        <row r="514">
          <cell r="A514" t="str">
            <v>STANLY</v>
          </cell>
          <cell r="B514" t="str">
            <v>บมจ.ไทยสแตนเลย์-การไฟฟ้า</v>
          </cell>
          <cell r="C514" t="str">
            <v>???</v>
          </cell>
        </row>
        <row r="515">
          <cell r="A515" t="str">
            <v>STC</v>
          </cell>
          <cell r="B515" t="str">
            <v>บมจ.ยางสยาม</v>
          </cell>
          <cell r="C515" t="str">
            <v>???</v>
          </cell>
        </row>
        <row r="516">
          <cell r="A516" t="str">
            <v>EXIM025A</v>
          </cell>
          <cell r="B516" t="str">
            <v>ธ.เพื่อการส่งออกและนำเข้าแห่งประเทศไทย พ.ศ.2542 ครั้งที่ 1(EXIM025A)</v>
          </cell>
          <cell r="C516" t="str">
            <v>???</v>
          </cell>
        </row>
        <row r="517">
          <cell r="A517" t="str">
            <v>BC@1</v>
          </cell>
          <cell r="B517" t="str">
            <v>หุ้นกู้ด้อยสิทธิแปลงสภาพเป็นหุ้นสามัญ บริษัทเงินทุนหลักทรัพย์บุคคลัภย์ จำกัด (มหาชน) ครั้งที่ 1 ครบกำหนดไถ่ถอนปี 2549 (BC@1)</v>
          </cell>
          <cell r="C517" t="str">
            <v>???</v>
          </cell>
        </row>
        <row r="518">
          <cell r="A518" t="str">
            <v>LB024A</v>
          </cell>
          <cell r="B518" t="str">
            <v>พันธบัตรรัฐบาลเพื่อปรับโครงสร้างหนี้ปีงบประมาณ พ.ศ.2542 ครั้งที่ 2(LB024A)</v>
          </cell>
          <cell r="C518" t="str">
            <v>???</v>
          </cell>
        </row>
        <row r="519">
          <cell r="A519" t="str">
            <v>LB03OA</v>
          </cell>
          <cell r="B519" t="str">
            <v>พันธบัตรรัฐบาลกรณีพิเศษในปีงบประมาณ พ.ศ. 2542 ครั้งที่ 4/1(LB03OA)</v>
          </cell>
          <cell r="C519" t="str">
            <v>???</v>
          </cell>
        </row>
        <row r="520">
          <cell r="A520" t="str">
            <v>TCMC</v>
          </cell>
          <cell r="B520" t="str">
            <v>บมจ.อุตสาหกรรมพรมไทย</v>
          </cell>
          <cell r="C520" t="str">
            <v>???</v>
          </cell>
        </row>
        <row r="521">
          <cell r="A521" t="str">
            <v>SUSCO</v>
          </cell>
          <cell r="B521" t="str">
            <v>บมจ.สยามสหบริการ</v>
          </cell>
          <cell r="C521" t="str">
            <v>???</v>
          </cell>
        </row>
        <row r="522">
          <cell r="A522" t="str">
            <v>BFIT</v>
          </cell>
          <cell r="B522" t="str">
            <v>บมจ.เงินทุนหลักทรัพย์กรุงเทพธนาทร</v>
          </cell>
          <cell r="C522" t="str">
            <v>???</v>
          </cell>
        </row>
        <row r="523">
          <cell r="A523" t="str">
            <v>SIAM</v>
          </cell>
          <cell r="B523" t="str">
            <v>บมจ.สยามสตีลอินเตอร์เนชั่นแนล</v>
          </cell>
          <cell r="C523" t="str">
            <v>???</v>
          </cell>
        </row>
        <row r="524">
          <cell r="A524" t="str">
            <v>AMARIN</v>
          </cell>
          <cell r="B524" t="str">
            <v>บมจ.อัมรินทร์ พลาซ่า</v>
          </cell>
          <cell r="C524" t="str">
            <v>???</v>
          </cell>
        </row>
        <row r="525">
          <cell r="A525" t="str">
            <v>UTL</v>
          </cell>
          <cell r="B525" t="str">
            <v>บมจ.ยูนิไทย ไลน์</v>
          </cell>
          <cell r="C525" t="str">
            <v>???</v>
          </cell>
        </row>
        <row r="526">
          <cell r="A526" t="str">
            <v>LSPV#2</v>
          </cell>
          <cell r="B526" t="str">
            <v>บจก.แอล เอส พี วี(LSPV#2)</v>
          </cell>
          <cell r="C526" t="str">
            <v>???</v>
          </cell>
        </row>
        <row r="527">
          <cell r="A527" t="str">
            <v>EXIM025A</v>
          </cell>
          <cell r="B527" t="str">
            <v>ธนาคารเพื่อการส่งออกและนำเข้าแห่งประเทศไทย พ.ศ.2542 ครั้งที่ 1(EXIM025A)</v>
          </cell>
          <cell r="C527" t="str">
            <v>???</v>
          </cell>
        </row>
        <row r="528">
          <cell r="A528" t="str">
            <v>SB046A</v>
          </cell>
          <cell r="B528" t="str">
            <v>พันธบัตรออมทรัพย์ ในปีงบประมาณ พ.ศ.2542(SB046A)</v>
          </cell>
          <cell r="C528" t="str">
            <v>???</v>
          </cell>
        </row>
        <row r="529">
          <cell r="A529" t="str">
            <v>SUPALAI D&amp;W</v>
          </cell>
          <cell r="B529" t="str">
            <v>บมจ.ศุภาลัย (SUPALI#1)</v>
          </cell>
          <cell r="C529" t="str">
            <v>???</v>
          </cell>
        </row>
        <row r="530">
          <cell r="A530" t="str">
            <v>DTDB</v>
          </cell>
          <cell r="B530" t="str">
            <v>บมจ.ธนาคารไทยทนุ ดีบีเอส</v>
          </cell>
          <cell r="C530" t="str">
            <v>???</v>
          </cell>
        </row>
        <row r="531">
          <cell r="A531" t="str">
            <v>AIFT</v>
          </cell>
          <cell r="B531" t="str">
            <v>บมจ.เงินทุนหลักทรัพย์เอไอจี ไฟแนนซ์</v>
          </cell>
          <cell r="C531" t="str">
            <v>???</v>
          </cell>
        </row>
        <row r="532">
          <cell r="A532" t="str">
            <v>ZMICO</v>
          </cell>
          <cell r="B532" t="str">
            <v>บมจ.หลักทรัพย์ซีมีโก้</v>
          </cell>
          <cell r="C532" t="str">
            <v>???</v>
          </cell>
        </row>
        <row r="533">
          <cell r="A533" t="str">
            <v>SCNB</v>
          </cell>
          <cell r="B533" t="str">
            <v>บมจ.ธนาคารสแตนดาร์ดชาร์ลเตอร์นครธน</v>
          </cell>
          <cell r="C533" t="str">
            <v>???</v>
          </cell>
        </row>
        <row r="534">
          <cell r="A534" t="str">
            <v>LSPV#1</v>
          </cell>
          <cell r="B534" t="str">
            <v>บจก.แอล เอส พี วี (LSPV# 1)</v>
          </cell>
          <cell r="C534" t="str">
            <v>???</v>
          </cell>
        </row>
        <row r="535">
          <cell r="A535" t="str">
            <v>EXIM045A</v>
          </cell>
          <cell r="B535" t="str">
            <v>ธ.เพื่อการส่งออกและนำเข้าแห่งประเทศไทย พ.ศ.2542 ครั้งที่ 2(EXIM045A)</v>
          </cell>
          <cell r="C535" t="str">
            <v>???</v>
          </cell>
        </row>
        <row r="536">
          <cell r="A536" t="str">
            <v>LSPV#3</v>
          </cell>
          <cell r="B536" t="str">
            <v>บจก.แอล เอส พี วี (LSPV# 3)</v>
          </cell>
          <cell r="C536" t="str">
            <v>???</v>
          </cell>
        </row>
        <row r="537">
          <cell r="A537" t="str">
            <v>EASTW#1</v>
          </cell>
          <cell r="B537" t="str">
            <v>บมจ.จัดการและพัฒนาทรัพยากรน้ำภาคตะวันออก(EASTW#1)</v>
          </cell>
          <cell r="C537" t="str">
            <v>???</v>
          </cell>
        </row>
        <row r="538">
          <cell r="A538" t="str">
            <v>SCC# 3</v>
          </cell>
          <cell r="B538" t="str">
            <v>บมจ.ปูนซีเมนต์ไทย จำกัด (มหาชน) ครั้งที่ 3/2542(SCC#3)</v>
          </cell>
          <cell r="C538" t="str">
            <v>???</v>
          </cell>
        </row>
        <row r="539">
          <cell r="A539" t="str">
            <v>BMTA022A</v>
          </cell>
          <cell r="B539" t="str">
            <v>องค์การขนส่งมวลชนกรุงเทพ(BMTA022A)</v>
          </cell>
          <cell r="C539" t="str">
            <v>???</v>
          </cell>
        </row>
        <row r="540">
          <cell r="A540" t="str">
            <v>BAAC00DA</v>
          </cell>
          <cell r="B540" t="str">
            <v>ธนาคารเพื่อการเกษตรและสหกรณ์การเกษตร พ.ศ.2537 ครั้งที่ 6(BAAC00DA)</v>
          </cell>
          <cell r="C540" t="str">
            <v>???</v>
          </cell>
        </row>
        <row r="541">
          <cell r="A541" t="str">
            <v>EGCOMP#1</v>
          </cell>
          <cell r="B541" t="str">
            <v>บมจ.ผลิตไฟฟ้า ครั้งที่ 1/2542(EGCOMP#1)</v>
          </cell>
          <cell r="C541" t="str">
            <v>???</v>
          </cell>
        </row>
        <row r="542">
          <cell r="A542" t="str">
            <v>SCC#3</v>
          </cell>
          <cell r="B542" t="str">
            <v>บมจ.ปูนซีเมนต์ไทย  ครั้งที่ 3/2542(SCC#3)</v>
          </cell>
          <cell r="C542" t="str">
            <v>???</v>
          </cell>
        </row>
        <row r="543">
          <cell r="A543" t="str">
            <v>ETA99DA 38/1</v>
          </cell>
          <cell r="B543" t="str">
            <v>การทางพิเศษแห่งประเทศไทย พ.ศ.2538 ครั้งที่ 1(ETA99DA)</v>
          </cell>
          <cell r="C543" t="str">
            <v>???</v>
          </cell>
        </row>
        <row r="544">
          <cell r="A544" t="str">
            <v>PWA009B</v>
          </cell>
          <cell r="B544" t="str">
            <v>การประปาส่วนภูมิภาค พ.ศ.2537 ครั้งที่ 4(PWA009B)</v>
          </cell>
          <cell r="C544" t="str">
            <v>???</v>
          </cell>
        </row>
        <row r="545">
          <cell r="A545" t="str">
            <v>BAAC00OA</v>
          </cell>
          <cell r="B545" t="str">
            <v>ธนาคารเพื่อการเกษตรและสหกรณ์การเกษตร พ.ศ.2536 ครั้งที่ 3(BAAC00OA)</v>
          </cell>
          <cell r="C545" t="str">
            <v>???</v>
          </cell>
        </row>
        <row r="546">
          <cell r="A546" t="str">
            <v>ETA00NA</v>
          </cell>
          <cell r="B546" t="str">
            <v>การทางพิเศษแห่งประเทศไทย พ.ศ.2537 ครั้งที่ 1(ETA00NA)</v>
          </cell>
          <cell r="C546" t="str">
            <v>???</v>
          </cell>
        </row>
        <row r="547">
          <cell r="A547" t="str">
            <v>ETA00NB</v>
          </cell>
          <cell r="B547" t="str">
            <v>การทางพิเศษแห่งประเทศไทย พ.ศ.2539 ครั้งที่ 1(ETA00NB)</v>
          </cell>
          <cell r="C547" t="str">
            <v>???</v>
          </cell>
        </row>
        <row r="548">
          <cell r="A548" t="str">
            <v>LOXLEY</v>
          </cell>
          <cell r="B548" t="str">
            <v>บมจ.ล็อกซเล่ย์</v>
          </cell>
          <cell r="C548" t="str">
            <v>???</v>
          </cell>
        </row>
        <row r="549">
          <cell r="A549" t="str">
            <v>SCCC#1</v>
          </cell>
          <cell r="B549" t="str">
            <v>บมจ.ปูนซีเมนต์นครหลวง (SCCC#1)</v>
          </cell>
          <cell r="C549" t="str">
            <v>???</v>
          </cell>
        </row>
        <row r="550">
          <cell r="A550" t="str">
            <v>MALEE</v>
          </cell>
          <cell r="B550" t="str">
            <v>บมจ.มาลีสามพราน</v>
          </cell>
          <cell r="C550" t="str">
            <v>???</v>
          </cell>
        </row>
        <row r="551">
          <cell r="A551" t="str">
            <v>UOBR</v>
          </cell>
          <cell r="B551" t="str">
            <v xml:space="preserve">บมจ.ธนาคารยูโอบี รัตนสิน </v>
          </cell>
          <cell r="C551" t="str">
            <v>???</v>
          </cell>
        </row>
        <row r="552">
          <cell r="A552" t="str">
            <v>AFC</v>
          </cell>
          <cell r="B552" t="str">
            <v>บมจ.เอเชียไฟเบอร์</v>
          </cell>
          <cell r="C552" t="str">
            <v>???</v>
          </cell>
        </row>
        <row r="553">
          <cell r="A553" t="str">
            <v>SRT008A</v>
          </cell>
          <cell r="B553" t="str">
            <v>การรถไฟแห่งประเทศไทย พ.ศ. 2535 ครั้งที่ 2 (SRT008A)</v>
          </cell>
          <cell r="C553" t="str">
            <v>???</v>
          </cell>
        </row>
        <row r="554">
          <cell r="A554" t="str">
            <v>ACUMEN#1</v>
          </cell>
          <cell r="B554" t="str">
            <v>บจ.อคิวเมนท์ (ACUMEN#1)</v>
          </cell>
          <cell r="C554" t="str">
            <v>???</v>
          </cell>
        </row>
        <row r="555">
          <cell r="A555" t="str">
            <v>LB05OA</v>
          </cell>
          <cell r="B555" t="str">
            <v>พันธบัตรรัฐบาลกรณีพิเศษในปีงบประมาณ พ.ศ. 2542 ครั้งที่ 4/2(LB05OA)</v>
          </cell>
          <cell r="C555" t="str">
            <v>???</v>
          </cell>
        </row>
        <row r="556">
          <cell r="A556" t="str">
            <v>SCAN</v>
          </cell>
          <cell r="B556" t="str">
            <v>บมจ.สแกนดิเนเวียลีสซิ่ง</v>
          </cell>
          <cell r="C556" t="str">
            <v>???</v>
          </cell>
        </row>
        <row r="557">
          <cell r="A557" t="str">
            <v>SGACS</v>
          </cell>
          <cell r="B557" t="str">
            <v>???</v>
          </cell>
          <cell r="C557" t="str">
            <v>???</v>
          </cell>
        </row>
        <row r="558">
          <cell r="A558" t="str">
            <v>PA</v>
          </cell>
          <cell r="B558" t="str">
            <v>บมจ.แปซิฟิค แอสเซ็ทส์</v>
          </cell>
          <cell r="C558" t="str">
            <v>???</v>
          </cell>
        </row>
        <row r="559">
          <cell r="A559" t="str">
            <v>LB053A</v>
          </cell>
          <cell r="B559" t="str">
            <v>พันธบัตรรัฐบาลกรณีพิเศษในปีงบประมาณ พ.ศ. 2542 ครั้งที่ 6/2(LB053A)</v>
          </cell>
          <cell r="C559" t="str">
            <v>???</v>
          </cell>
        </row>
        <row r="560">
          <cell r="A560" t="str">
            <v>LB046A</v>
          </cell>
          <cell r="B560" t="str">
            <v>พันธบัตรรัฐบาลเพื่อการปรับโครงสร้างหนี้ปีงบประมาณ พ.ศ. 2542 ครั้งที่ 5(LB046A)</v>
          </cell>
          <cell r="C560" t="str">
            <v>???</v>
          </cell>
        </row>
        <row r="561">
          <cell r="A561" t="str">
            <v>GHB02DA</v>
          </cell>
          <cell r="B561" t="str">
            <v>ธนาคารอาคารสงเคราะห์ พ.ศ.2543 ครั้งที่ 5(GHB02DA)</v>
          </cell>
          <cell r="C561" t="str">
            <v>???</v>
          </cell>
        </row>
        <row r="562">
          <cell r="A562" t="str">
            <v>SCC#6</v>
          </cell>
          <cell r="B562" t="str">
            <v>บมจ.ปูนซิเมนต์ไทย  ครั้งที่ 6/2542(SCC#6)</v>
          </cell>
          <cell r="C562" t="str">
            <v>???</v>
          </cell>
        </row>
        <row r="563">
          <cell r="A563" t="str">
            <v>SCC#5</v>
          </cell>
          <cell r="B563" t="str">
            <v>บมจ.ปูนซิเมนต์ไทย  ครั้งที่ 5/2542(SCC#5)</v>
          </cell>
          <cell r="C563" t="str">
            <v>???</v>
          </cell>
        </row>
        <row r="564">
          <cell r="A564" t="str">
            <v>SACN</v>
          </cell>
          <cell r="B564" t="str">
            <v>???</v>
          </cell>
          <cell r="C564" t="str">
            <v>???</v>
          </cell>
        </row>
        <row r="565">
          <cell r="A565" t="str">
            <v>CMIC#1</v>
          </cell>
          <cell r="B565" t="str">
            <v>???</v>
          </cell>
          <cell r="C565" t="str">
            <v>???</v>
          </cell>
        </row>
        <row r="566">
          <cell r="A566" t="str">
            <v>GF#2</v>
          </cell>
          <cell r="B566" t="str">
            <v>???</v>
          </cell>
          <cell r="C566" t="str">
            <v>???</v>
          </cell>
        </row>
        <row r="567">
          <cell r="A567" t="str">
            <v>TPI#1</v>
          </cell>
          <cell r="B567" t="str">
            <v>???</v>
          </cell>
          <cell r="C567" t="str">
            <v>???</v>
          </cell>
        </row>
        <row r="568">
          <cell r="A568" t="str">
            <v>PTT04OA</v>
          </cell>
          <cell r="B568" t="str">
            <v>พันธบัตรเพื่อการลงทุนของการปิโตรเลียมแห่งประเทศไทย พ.ศ.2541 ครั้งที่ 2(PTT04OA)</v>
          </cell>
          <cell r="C568" t="str">
            <v>???</v>
          </cell>
        </row>
        <row r="569">
          <cell r="A569" t="str">
            <v>LB08DA</v>
          </cell>
          <cell r="B569" t="str">
            <v>พันธบัตรรัฐบาลกรณีพิเศษในปีงบประมาณ พ.ศ. 2542 ครั้งที่ 5/3 (LB08DA)</v>
          </cell>
          <cell r="C569" t="str">
            <v>???</v>
          </cell>
        </row>
        <row r="570">
          <cell r="A570" t="str">
            <v>GHB034A</v>
          </cell>
          <cell r="B570" t="str">
            <v>พันธบัตรธนาคารอาคารสงเคราะห์ พ.ศ.2539 ครั้งที่ 6 (GHB034A)</v>
          </cell>
          <cell r="C570" t="str">
            <v>???</v>
          </cell>
        </row>
        <row r="571">
          <cell r="A571" t="str">
            <v>ETA03DA</v>
          </cell>
          <cell r="B571" t="str">
            <v>พันธบัตรการทางพิเศษแห่งประเทศไทย พ.ศ.2542 ครั้งที่2 (ETA03DA)</v>
          </cell>
          <cell r="C571" t="str">
            <v>???</v>
          </cell>
        </row>
        <row r="572">
          <cell r="A572" t="str">
            <v>BDMS#1</v>
          </cell>
          <cell r="B572" t="str">
            <v>หุ้นกู้มีประกัน BDMS ชนิดทยอยคืนเงินต้นครบกำหนดไถ่ถอน ธันวาคม 2548 (BDMS#1)</v>
          </cell>
          <cell r="C572" t="str">
            <v>???</v>
          </cell>
        </row>
        <row r="573">
          <cell r="A573" t="str">
            <v>AIS#10</v>
          </cell>
          <cell r="B573" t="str">
            <v xml:space="preserve">บมจ.แอดวานซ์ อินโฟร์ เซอร์วิส ครั้งที่ 1/2543 (AIS#10) </v>
          </cell>
          <cell r="C573" t="str">
            <v>???</v>
          </cell>
        </row>
        <row r="574">
          <cell r="A574" t="str">
            <v>NF#2</v>
          </cell>
          <cell r="B574" t="str">
            <v>บมจ.เงินทุน ธนชาติ  ครั้งที่ 2/2543 (NF#2)</v>
          </cell>
          <cell r="C574" t="str">
            <v>???</v>
          </cell>
        </row>
        <row r="575">
          <cell r="A575" t="str">
            <v>BGH#2</v>
          </cell>
          <cell r="B575" t="str">
            <v>หุ้นกู้มีประกัน BDMS ชนิดทยอยคืนเงินต้นครบกำหนดไถ่ถอน ธันวาคม 2548 (BGH#2)</v>
          </cell>
          <cell r="C575" t="str">
            <v>???</v>
          </cell>
        </row>
        <row r="576">
          <cell r="A576" t="str">
            <v>CVD</v>
          </cell>
          <cell r="B576" t="str">
            <v>บมจ.ซี วี ดี เอ็นเตอร์เทนเมนท์</v>
          </cell>
          <cell r="C576" t="str">
            <v>???</v>
          </cell>
        </row>
        <row r="577">
          <cell r="A577" t="str">
            <v>PDI</v>
          </cell>
          <cell r="B577" t="str">
            <v>บมจ.ผาแดงอินดัสทรี</v>
          </cell>
          <cell r="C577" t="str">
            <v>???</v>
          </cell>
        </row>
        <row r="578">
          <cell r="A578" t="str">
            <v>GHB047A</v>
          </cell>
          <cell r="B578" t="str">
            <v>พันธบัตรธนาคารอาคารสงเคราะห์ พ.ศ.2542 ครั้ง 2 (GHB047A)</v>
          </cell>
          <cell r="C578" t="str">
            <v>???</v>
          </cell>
        </row>
        <row r="579">
          <cell r="A579" t="str">
            <v>TMB-C1</v>
          </cell>
          <cell r="B579" t="str">
            <v>บมจ.ธนาคารทหารไทย-หุ้นบุริมสิทธ์</v>
          </cell>
          <cell r="C579" t="str">
            <v>???</v>
          </cell>
        </row>
        <row r="580">
          <cell r="A580" t="str">
            <v>TGP</v>
          </cell>
          <cell r="B580" t="str">
            <v>บมจ.ไทยผลิตภัณฑ์ยิปซั่ม</v>
          </cell>
          <cell r="C580" t="str">
            <v>???</v>
          </cell>
        </row>
        <row r="581">
          <cell r="A581" t="str">
            <v>ACL</v>
          </cell>
          <cell r="B581" t="str">
            <v>บมจ.เงินทุนเอส จี สินเอเซีย</v>
          </cell>
          <cell r="C581" t="str">
            <v>???</v>
          </cell>
        </row>
        <row r="582">
          <cell r="A582" t="str">
            <v>LB033A</v>
          </cell>
          <cell r="B582" t="str">
            <v>พันธบัตรรัฐบาลกรณีพิเศษในปีงบประมาณ พ.ศ. 2542 ครั้งที่ 6/1 (LB033A)</v>
          </cell>
          <cell r="C582" t="str">
            <v>???</v>
          </cell>
        </row>
        <row r="583">
          <cell r="A583" t="str">
            <v>SCC#1</v>
          </cell>
          <cell r="B583" t="str">
            <v>บมจ.ปูนซิเมนต์ไทย  ครั้งที่ 1/2542(SCC#1)</v>
          </cell>
          <cell r="C583" t="str">
            <v>???</v>
          </cell>
        </row>
        <row r="584">
          <cell r="A584" t="str">
            <v>LB06DA</v>
          </cell>
          <cell r="B584" t="str">
            <v>พันธบัตรรัฐบาลกรณีพิเศษในปีงบประมาณ พ.ศ. 2542 ครั้งที่ 5/2 (LB06DA)</v>
          </cell>
          <cell r="C584" t="str">
            <v>???</v>
          </cell>
        </row>
        <row r="585">
          <cell r="A585" t="str">
            <v>KfW-TA</v>
          </cell>
          <cell r="B585" t="str">
            <v>สิทธิในการซื้อหุ้น(Perchase Rights) ของ บมจ.เทเลคอมเอเชีย คอร์ปอเรชั่น</v>
          </cell>
          <cell r="C585" t="str">
            <v>???</v>
          </cell>
        </row>
        <row r="586">
          <cell r="A586" t="str">
            <v>RCDs PSL</v>
          </cell>
          <cell r="B586" t="str">
            <v>หุ้นกู้แปลงสภาพ ชนิดไถ่ถอนได้ สกุลเงินบาท ครบกำหนดไถ่ถอนปี 2546 ออกโดย บมจ.พรีเชียส ชิปปิ้ง (RCDs PSL)</v>
          </cell>
          <cell r="C586" t="str">
            <v>???</v>
          </cell>
        </row>
        <row r="587">
          <cell r="A587" t="str">
            <v>MFG025A</v>
          </cell>
          <cell r="B587" t="str">
            <v>บมจ.เดอะ ไมเนอร์ ฟู๊ด กรุ๊ป (MFG025A)</v>
          </cell>
          <cell r="C587" t="str">
            <v>???</v>
          </cell>
        </row>
        <row r="588">
          <cell r="A588" t="str">
            <v>LB077A</v>
          </cell>
          <cell r="B588" t="str">
            <v>พันธบัตรรัฐบาลกรณีพิเศษในปีงบประมาณ พ.ศ. 2543 ครั้งที่ 1 (LB077A)</v>
          </cell>
          <cell r="C588" t="str">
            <v>???</v>
          </cell>
        </row>
        <row r="589">
          <cell r="A589" t="str">
            <v>LB113A</v>
          </cell>
          <cell r="B589" t="str">
            <v>พันธบัตรรัฐบาลกรณีพิเศษในปีงบประมาณ พ.ศ. 2542 ครั้งที่ 6/3 (LB113A)</v>
          </cell>
          <cell r="C589" t="str">
            <v>???</v>
          </cell>
        </row>
        <row r="590">
          <cell r="A590" t="str">
            <v>LB157A</v>
          </cell>
          <cell r="B590" t="str">
            <v>พันธบัตรรัฐบาลกรณีพิเศษในปีงบประมาณ พ.ศ. 2543 ครั้งที่ 2 (LB157A)</v>
          </cell>
          <cell r="C590" t="str">
            <v>???</v>
          </cell>
        </row>
        <row r="591">
          <cell r="A591" t="str">
            <v>PTT126A</v>
          </cell>
          <cell r="B591" t="str">
            <v>พันธบัตรเพื่อการลงทุนของการปิโตรเลียมแห่งประเทศไทย พ.ศ.2543 ครั้งที่ 7(PTT126A)</v>
          </cell>
          <cell r="C591" t="str">
            <v>???</v>
          </cell>
        </row>
        <row r="592">
          <cell r="A592" t="str">
            <v>PTT146A</v>
          </cell>
          <cell r="B592" t="str">
            <v>พันธบัตรเพื่อการลงทุนของการปิโตรเลียมแห่งประเทศไทย พ.ศ.2543 ครั้งที่ 8(PTT146A)</v>
          </cell>
          <cell r="C592" t="str">
            <v>???</v>
          </cell>
        </row>
        <row r="593">
          <cell r="A593" t="str">
            <v>PTT157A</v>
          </cell>
          <cell r="B593" t="str">
            <v>พันธบัตรเพื่อการลงทุนของการปิโตรเลียมแห่งประเทศไทย พ.ศ.2543 ครั้งที่ 12(PTT157A)</v>
          </cell>
          <cell r="C593" t="str">
            <v>???</v>
          </cell>
        </row>
        <row r="595">
          <cell r="A595" t="str">
            <v>DOI</v>
          </cell>
          <cell r="B595" t="str">
            <v>บมจ.ดิจิตอล ออนป้า อินเตอร์เนชั่นแนล</v>
          </cell>
          <cell r="C595" t="str">
            <v>???</v>
          </cell>
        </row>
        <row r="596">
          <cell r="A596" t="str">
            <v>SVI</v>
          </cell>
          <cell r="B596" t="str">
            <v>บมจ.เซมิคอนดัคเตอร์ฯ</v>
          </cell>
          <cell r="C596" t="str">
            <v>???</v>
          </cell>
        </row>
        <row r="597">
          <cell r="A597" t="str">
            <v>SCC# 8</v>
          </cell>
          <cell r="B597" t="str">
            <v>บมจ.ปูนซิเมนต์ไทย ครั้งที่ 2/2543(SCC#8)</v>
          </cell>
          <cell r="C597" t="str">
            <v>???</v>
          </cell>
        </row>
        <row r="598">
          <cell r="A598" t="str">
            <v>RATCH</v>
          </cell>
          <cell r="B598" t="str">
            <v>บมจ.ผลิตไฟฟ้าราชบุรี โฮลดิ้ง</v>
          </cell>
          <cell r="C598" t="str">
            <v>???</v>
          </cell>
        </row>
        <row r="599">
          <cell r="A599" t="str">
            <v>MATI</v>
          </cell>
          <cell r="B599" t="str">
            <v>บมจ.มติชน</v>
          </cell>
          <cell r="C599" t="str">
            <v>???</v>
          </cell>
        </row>
        <row r="600">
          <cell r="A600" t="str">
            <v>SCC#8</v>
          </cell>
          <cell r="B600" t="str">
            <v>บมจ.ปูนซิเมนต์ไทย ครั้งที่ 2/2543(SCC#8)</v>
          </cell>
          <cell r="C600" t="str">
            <v>???</v>
          </cell>
        </row>
        <row r="601">
          <cell r="A601" t="str">
            <v>IFCT056A</v>
          </cell>
          <cell r="B601" t="str">
            <v>หุ้นกู้ไม่มีประกัน บรรษัทเงินทุนอุตสาหกรรมแห่งประเทศไทย ครั้งที่ 6/2543 (IFCT056A)</v>
          </cell>
          <cell r="C601" t="str">
            <v>???</v>
          </cell>
        </row>
        <row r="602">
          <cell r="A602" t="str">
            <v>TMB#4</v>
          </cell>
          <cell r="B602" t="str">
            <v>หุ้นกู้ด้อยสิทธิ บมจ.ธนาคารทหารไทย ครั้งที่ 1/2543(TMB#4)</v>
          </cell>
          <cell r="C602" t="str">
            <v>???</v>
          </cell>
        </row>
        <row r="603">
          <cell r="A603" t="str">
            <v>ETA099A</v>
          </cell>
          <cell r="B603" t="str">
            <v>การทางพิเศษแห่งประเทศไทย พ.ศ.2543 ครั้งที่ 16(ETA099A)</v>
          </cell>
          <cell r="C603" t="str">
            <v>???</v>
          </cell>
        </row>
        <row r="604">
          <cell r="A604" t="str">
            <v>SCB@2</v>
          </cell>
          <cell r="B604" t="str">
            <v>บมจ.ธนาคารไทยพาณิชย์(SCB@2)</v>
          </cell>
          <cell r="C604" t="str">
            <v>???</v>
          </cell>
        </row>
        <row r="605">
          <cell r="B605" t="str">
            <v>???</v>
          </cell>
          <cell r="C605" t="str">
            <v>???</v>
          </cell>
        </row>
        <row r="606">
          <cell r="A606" t="str">
            <v>CCET</v>
          </cell>
          <cell r="B606" t="str">
            <v>บมจ.แคล-คอมพ์ อีเล็คโทรนิคส์ (ประเทศไทย)</v>
          </cell>
          <cell r="C606" t="str">
            <v>???</v>
          </cell>
        </row>
        <row r="607">
          <cell r="A607" t="str">
            <v>AIS063A</v>
          </cell>
          <cell r="B607" t="str">
            <v>บมจ.แอดวานซ์ อินโฟร์ เซอร์วิส ครั้งที่ 1/2544 (AIS063A)</v>
          </cell>
          <cell r="C607" t="str">
            <v>???</v>
          </cell>
        </row>
        <row r="608">
          <cell r="A608" t="str">
            <v>SPL055A</v>
          </cell>
          <cell r="B608" t="str">
            <v>บมจ.สยามพาณิชย์ลีสซิ่ง ครั้งที่ 1/2544 (SPL055A)</v>
          </cell>
          <cell r="C608" t="str">
            <v>???</v>
          </cell>
        </row>
        <row r="609">
          <cell r="A609" t="str">
            <v>THRE</v>
          </cell>
          <cell r="B609" t="str">
            <v>บมจ.ไทยรับประกันภัยต่อ</v>
          </cell>
          <cell r="C609" t="str">
            <v>???</v>
          </cell>
        </row>
        <row r="610">
          <cell r="A610" t="str">
            <v>KGI</v>
          </cell>
          <cell r="B610" t="str">
            <v>บมจ.หลักทรัพย์ เคจีไอ (ประเทศไทย)</v>
          </cell>
          <cell r="C610" t="str">
            <v>???</v>
          </cell>
        </row>
        <row r="611">
          <cell r="A611" t="str">
            <v>FIDF064A</v>
          </cell>
          <cell r="B611" t="str">
            <v>พันธบัตรกองทุนเพื่อการฟื้นฟูและพัฒนาระบบสถาบันการเงิน(FIDF064A)</v>
          </cell>
          <cell r="C611" t="str">
            <v>???</v>
          </cell>
        </row>
        <row r="612">
          <cell r="A612" t="str">
            <v>FIDF034A</v>
          </cell>
          <cell r="B612" t="str">
            <v>พันธบัตรกองทุนเพื่อการฟื้นฟูและพัฒนาระบบสถาบันการเงิน(FIDF034A)</v>
          </cell>
          <cell r="C612" t="str">
            <v>???</v>
          </cell>
        </row>
        <row r="613">
          <cell r="A613" t="str">
            <v>AMC</v>
          </cell>
          <cell r="B613" t="str">
            <v>???</v>
          </cell>
          <cell r="C613" t="str">
            <v>???</v>
          </cell>
        </row>
      </sheetData>
      <sheetData sheetId="8">
        <row r="1">
          <cell r="A1" t="str">
            <v>BILL OF EXCHANG</v>
          </cell>
          <cell r="B1" t="str">
            <v>ตั๋วสัญญาใช้เงินและตั๋วแลกเงินที่มีสถาบันการเงินค้ำประกัน</v>
          </cell>
          <cell r="C1" t="str">
            <v>BILL GUARANTEED BY FINANCE</v>
          </cell>
        </row>
        <row r="2">
          <cell r="A2" t="str">
            <v>B/E FINANCE</v>
          </cell>
          <cell r="B2" t="str">
            <v>ตั๋วเงินที่ออกโดยสถาบันการเงิน</v>
          </cell>
          <cell r="C2" t="str">
            <v>BILL OF EXCHANGE BY FINANCE</v>
          </cell>
        </row>
        <row r="3">
          <cell r="A3" t="str">
            <v>DEBENTURE</v>
          </cell>
          <cell r="B3" t="str">
            <v>หุ้นกู้</v>
          </cell>
          <cell r="C3" t="str">
            <v>STRAIGHT DEBENTURE</v>
          </cell>
        </row>
        <row r="4">
          <cell r="A4" t="str">
            <v>PROMISSORY NOTE</v>
          </cell>
          <cell r="B4" t="str">
            <v>ตั๋วสัญญาใช้เงินที่ออกโดยสถาบันการเงิน</v>
          </cell>
          <cell r="C4" t="str">
            <v>PROMISSORY NOTE ISSUED BY FINANCE</v>
          </cell>
        </row>
        <row r="5">
          <cell r="A5" t="str">
            <v>FIDF BOND</v>
          </cell>
          <cell r="B5" t="str">
            <v>กองทุนฟื้นฟูฯ</v>
          </cell>
          <cell r="C5" t="str">
            <v>FIDF BOND</v>
          </cell>
        </row>
        <row r="6">
          <cell r="A6" t="str">
            <v>CASH</v>
          </cell>
          <cell r="B6" t="str">
            <v>เงินฝากธนาคาร</v>
          </cell>
          <cell r="C6" t="str">
            <v>BANK DEPOSIT</v>
          </cell>
        </row>
        <row r="7">
          <cell r="A7" t="str">
            <v>N.C.D.</v>
          </cell>
          <cell r="B7" t="str">
            <v>บัตรเงินฝาก</v>
          </cell>
          <cell r="C7" t="str">
            <v>NCD</v>
          </cell>
        </row>
        <row r="8">
          <cell r="A8" t="str">
            <v>LISTED</v>
          </cell>
          <cell r="B8" t="str">
            <v>หุ้นจดทะเบียน</v>
          </cell>
          <cell r="C8" t="str">
            <v>LISTED SECURITIES</v>
          </cell>
        </row>
        <row r="9">
          <cell r="A9" t="str">
            <v>UN-LISTED</v>
          </cell>
          <cell r="B9" t="str">
            <v>หุ้นไม่จดทะเบียน</v>
          </cell>
          <cell r="C9" t="str">
            <v>NON-LISTED SECURITIES</v>
          </cell>
        </row>
        <row r="10">
          <cell r="A10" t="str">
            <v>GVBOND</v>
          </cell>
          <cell r="B10" t="str">
            <v>พันธบัตร</v>
          </cell>
          <cell r="C10" t="str">
            <v>BOND</v>
          </cell>
        </row>
        <row r="11">
          <cell r="A11" t="str">
            <v>BANK DEPOSIT</v>
          </cell>
          <cell r="B11" t="str">
            <v>เงินฝากธนาคาร</v>
          </cell>
          <cell r="C11" t="str">
            <v>BANK DEPOSIT</v>
          </cell>
        </row>
        <row r="12">
          <cell r="C12" t="str">
            <v>???</v>
          </cell>
        </row>
        <row r="13">
          <cell r="A13" t="str">
            <v>CD</v>
          </cell>
          <cell r="B13" t="str">
            <v>หุ้นกู้แปลงสภาพ</v>
          </cell>
          <cell r="C13" t="str">
            <v>CONVERTIBLE DEBENTURE</v>
          </cell>
        </row>
        <row r="14">
          <cell r="A14" t="str">
            <v>DEBENTURE GRP</v>
          </cell>
          <cell r="B14" t="str">
            <v>หลักทรัพย์ประเภทหุ้นกู้</v>
          </cell>
          <cell r="C14" t="str">
            <v>DEBT INSTRUMENT</v>
          </cell>
        </row>
        <row r="15">
          <cell r="A15" t="str">
            <v>CL</v>
          </cell>
          <cell r="B15" t="str">
            <v>สิทธิเรียกร้องตามสัญญาชำระเงิน</v>
          </cell>
          <cell r="C15" t="str">
            <v>???</v>
          </cell>
        </row>
        <row r="16">
          <cell r="A16" t="str">
            <v>RIGHT OF CLAIM</v>
          </cell>
          <cell r="B16" t="str">
            <v>สิทธิเรียกร้องตามสัญญาชำระเงิน</v>
          </cell>
          <cell r="C16" t="str">
            <v>???</v>
          </cell>
        </row>
      </sheetData>
      <sheetData sheetId="9">
        <row r="1">
          <cell r="A1" t="str">
            <v>AGRIBUSINESS</v>
          </cell>
          <cell r="B1" t="str">
            <v>ธุรกิจการเกษตร</v>
          </cell>
          <cell r="C1" t="str">
            <v>???</v>
          </cell>
        </row>
        <row r="2">
          <cell r="A2" t="str">
            <v>BANKING</v>
          </cell>
          <cell r="B2" t="str">
            <v>ธนาคารพาณิชย์</v>
          </cell>
          <cell r="C2" t="str">
            <v>???</v>
          </cell>
        </row>
        <row r="3">
          <cell r="A3" t="str">
            <v>BUILDING</v>
          </cell>
          <cell r="B3" t="str">
            <v>วัสดุก่อสร้างและตกแต่ง</v>
          </cell>
          <cell r="C3" t="str">
            <v>BUILDING &amp; FURNISHING MATERIALS</v>
          </cell>
        </row>
        <row r="4">
          <cell r="A4" t="str">
            <v>CHEMICALS</v>
          </cell>
          <cell r="B4" t="str">
            <v>เคมีภัณฑ์และพลาสติก</v>
          </cell>
          <cell r="C4" t="str">
            <v>CHEMICALS &amp; PLASTICS</v>
          </cell>
        </row>
        <row r="5">
          <cell r="A5" t="str">
            <v>COMMERCE</v>
          </cell>
          <cell r="B5" t="str">
            <v>พาณิชย์</v>
          </cell>
          <cell r="C5" t="str">
            <v>???</v>
          </cell>
        </row>
        <row r="6">
          <cell r="A6" t="str">
            <v>COMMUNICATION</v>
          </cell>
          <cell r="B6" t="str">
            <v>สื่อสาร</v>
          </cell>
          <cell r="C6" t="str">
            <v>???</v>
          </cell>
        </row>
        <row r="7">
          <cell r="A7" t="str">
            <v>ELECTRICAL</v>
          </cell>
          <cell r="B7" t="str">
            <v>เครื่องใช้ไฟฟ้าและคอมพิวเตอร์</v>
          </cell>
          <cell r="C7" t="str">
            <v>ELECTRICAL PRODUCTS &amp; COMPUTER</v>
          </cell>
        </row>
        <row r="8">
          <cell r="A8" t="str">
            <v>ELECTRONIC</v>
          </cell>
          <cell r="B8" t="str">
            <v>ชิ้นส่วนอิเลคโทรนิคส์</v>
          </cell>
          <cell r="C8" t="str">
            <v>ELECTRONIC COMPONENTS</v>
          </cell>
        </row>
        <row r="9">
          <cell r="A9" t="str">
            <v>ENERGY</v>
          </cell>
          <cell r="B9" t="str">
            <v>พลังงาน</v>
          </cell>
          <cell r="C9" t="str">
            <v>???</v>
          </cell>
        </row>
        <row r="10">
          <cell r="A10" t="str">
            <v>ENTERTAINMENT</v>
          </cell>
          <cell r="B10" t="str">
            <v>บันเทิงและสันทนาการ</v>
          </cell>
          <cell r="C10" t="str">
            <v>ENTERTAINMENT &amp; RECREATION</v>
          </cell>
        </row>
        <row r="11">
          <cell r="A11" t="str">
            <v>FIN &amp; SEC.</v>
          </cell>
          <cell r="B11" t="str">
            <v>เงินทุนและหลักทรัพย์</v>
          </cell>
          <cell r="C11" t="str">
            <v>FINANCE &amp; SECURITIES</v>
          </cell>
        </row>
        <row r="12">
          <cell r="A12" t="str">
            <v>FOODS</v>
          </cell>
          <cell r="B12" t="str">
            <v>อาหารและเครื่องดื่ม</v>
          </cell>
          <cell r="C12" t="str">
            <v>FOODS &amp; BEVERAGES</v>
          </cell>
        </row>
        <row r="13">
          <cell r="A13" t="str">
            <v>HOTEL</v>
          </cell>
          <cell r="B13" t="str">
            <v>โรงแรมและบริการท่องเที่ยว</v>
          </cell>
          <cell r="C13" t="str">
            <v>HOTELS &amp; TRAVEL SERVICES</v>
          </cell>
        </row>
        <row r="14">
          <cell r="A14" t="str">
            <v>HOUSEHOLD</v>
          </cell>
          <cell r="B14" t="str">
            <v>ของใช้ในครัวเรือน</v>
          </cell>
          <cell r="C14" t="str">
            <v>HOUSEHOLD GOODS</v>
          </cell>
        </row>
        <row r="15">
          <cell r="A15" t="str">
            <v>INSURANCE</v>
          </cell>
          <cell r="B15" t="str">
            <v>ประกันภัยและประกันชีวิต</v>
          </cell>
          <cell r="C15" t="str">
            <v>???</v>
          </cell>
        </row>
        <row r="16">
          <cell r="A16" t="str">
            <v>MACHINERY</v>
          </cell>
          <cell r="B16" t="str">
            <v>เครื่องมือและเครื่องจักร</v>
          </cell>
          <cell r="C16" t="str">
            <v>MACHINERY &amp; EQUIPMENT</v>
          </cell>
        </row>
        <row r="17">
          <cell r="A17" t="str">
            <v>OTHER</v>
          </cell>
          <cell r="B17" t="str">
            <v>อื่น ๆ</v>
          </cell>
          <cell r="C17" t="str">
            <v>OTHERS</v>
          </cell>
        </row>
        <row r="18">
          <cell r="A18" t="str">
            <v>PACKAGING</v>
          </cell>
          <cell r="B18" t="str">
            <v>บรรจุภัณฑ์</v>
          </cell>
          <cell r="C18" t="str">
            <v>???</v>
          </cell>
        </row>
        <row r="19">
          <cell r="A19" t="str">
            <v>PRINTING</v>
          </cell>
          <cell r="B19" t="str">
            <v>การพิมพ์และสิ่งพิมพ์</v>
          </cell>
          <cell r="C19" t="str">
            <v>PRINTING &amp; PUBLISHING</v>
          </cell>
        </row>
        <row r="20">
          <cell r="A20" t="str">
            <v>PROPERTY</v>
          </cell>
          <cell r="B20" t="str">
            <v>พัฒนาอสังหาริมทรัพย์</v>
          </cell>
          <cell r="C20" t="str">
            <v>PROPERTY DEVELOPMENT</v>
          </cell>
        </row>
        <row r="21">
          <cell r="A21" t="str">
            <v>PULP &amp; PAPER</v>
          </cell>
          <cell r="B21" t="str">
            <v>เยื่อกระดาษและกระดาษ</v>
          </cell>
          <cell r="C21" t="str">
            <v>???</v>
          </cell>
        </row>
        <row r="22">
          <cell r="A22" t="str">
            <v>TEXTILE</v>
          </cell>
          <cell r="B22" t="str">
            <v>สิ่งทอ เครื่องนุ่งห่ม และรองเท้า</v>
          </cell>
          <cell r="C22" t="str">
            <v>TEXTILES CLOTHING &amp; FOOTWARE</v>
          </cell>
        </row>
        <row r="23">
          <cell r="A23" t="str">
            <v>TRANSPORTATION</v>
          </cell>
          <cell r="B23" t="str">
            <v>ขนส่ง</v>
          </cell>
          <cell r="C23" t="str">
            <v>???</v>
          </cell>
        </row>
        <row r="24">
          <cell r="A24" t="str">
            <v>WARRANT</v>
          </cell>
          <cell r="B24" t="str">
            <v>ใบสำคัญแสดงสิทธิ</v>
          </cell>
          <cell r="C24" t="str">
            <v>???</v>
          </cell>
        </row>
        <row r="25">
          <cell r="A25" t="str">
            <v>COVERED WARRANT</v>
          </cell>
          <cell r="B25" t="str">
            <v>ใบสำคัญแสดงสิทธิอนุพันธ์</v>
          </cell>
          <cell r="C25" t="str">
            <v>COVERED WARRANTS</v>
          </cell>
        </row>
        <row r="26">
          <cell r="A26" t="str">
            <v>GOVERNMENT</v>
          </cell>
          <cell r="B26" t="str">
            <v>พันธบัตรรัฐบาล</v>
          </cell>
          <cell r="C26" t="str">
            <v>GOVERNMENT BOND</v>
          </cell>
        </row>
        <row r="27">
          <cell r="A27" t="str">
            <v>MOF</v>
          </cell>
          <cell r="B27" t="str">
            <v>พันธบัตรรัฐวิสาหกิจ</v>
          </cell>
          <cell r="C27" t="str">
            <v>STATE ENTERPRISES BOND</v>
          </cell>
        </row>
        <row r="28">
          <cell r="A28" t="str">
            <v>PREFERRED</v>
          </cell>
          <cell r="B28" t="str">
            <v>หุ้นบุริมสิทธิ์</v>
          </cell>
          <cell r="C28" t="str">
            <v>???</v>
          </cell>
        </row>
        <row r="29">
          <cell r="A29" t="str">
            <v>VEHICLES</v>
          </cell>
          <cell r="B29" t="str">
            <v>ยานพาหนะและอุปกรณ์</v>
          </cell>
          <cell r="C29" t="str">
            <v>VEHICLES &amp; PARTS</v>
          </cell>
        </row>
        <row r="30">
          <cell r="A30" t="str">
            <v>DEBENTURE</v>
          </cell>
          <cell r="B30" t="str">
            <v>หุ้นกู้</v>
          </cell>
          <cell r="C30" t="str">
            <v>STRAIGHT DEBENTURE</v>
          </cell>
        </row>
        <row r="31">
          <cell r="A31" t="str">
            <v>CD</v>
          </cell>
          <cell r="B31" t="str">
            <v>หุ้นกู้แปลงสภาพ</v>
          </cell>
          <cell r="C31" t="str">
            <v>CONVERTIBLE DEBENTURE</v>
          </cell>
        </row>
        <row r="32">
          <cell r="A32" t="str">
            <v>CASH</v>
          </cell>
          <cell r="B32" t="str">
            <v>???</v>
          </cell>
          <cell r="C32" t="str">
            <v>???</v>
          </cell>
        </row>
        <row r="33">
          <cell r="A33" t="str">
            <v>P/N</v>
          </cell>
          <cell r="B33" t="str">
            <v>???</v>
          </cell>
          <cell r="C33" t="str">
            <v>???</v>
          </cell>
        </row>
        <row r="34">
          <cell r="A34" t="str">
            <v>MINING</v>
          </cell>
          <cell r="B34" t="str">
            <v>เหมืองแร่</v>
          </cell>
          <cell r="C34" t="str">
            <v>MINING</v>
          </cell>
        </row>
        <row r="35">
          <cell r="A35" t="str">
            <v>RCD</v>
          </cell>
          <cell r="B35" t="str">
            <v>หุ้นกู้แปลงสภาพ</v>
          </cell>
          <cell r="C35" t="str">
            <v>???</v>
          </cell>
        </row>
        <row r="36">
          <cell r="A36" t="str">
            <v>WAREHOUSE</v>
          </cell>
          <cell r="B36" t="str">
            <v>คลังสินค้าและไซโล</v>
          </cell>
          <cell r="C36" t="str">
            <v>WAREHOUSE &amp; SILO</v>
          </cell>
        </row>
      </sheetData>
      <sheetData sheetId="10"/>
      <sheetData sheetId="11">
        <row r="4">
          <cell r="C4" t="str">
            <v>บริษัทหลักทรัพย์จัดการกองทุนรวม ไทยพาณิชย์ จำกัด</v>
          </cell>
        </row>
        <row r="6">
          <cell r="C6" t="str">
            <v>รายละเอียดหลักทรัพย์ และสัดส่วนการลงทุน</v>
          </cell>
        </row>
        <row r="7">
          <cell r="C7" t="str">
            <v>ณ. วันที่ 30 ก.ย. 2544</v>
          </cell>
        </row>
        <row r="8">
          <cell r="C8" t="str">
            <v>ชื่อหลักทรัพย์</v>
          </cell>
          <cell r="F8" t="str">
            <v>ราคา
ณ 30 ก.ย. 2544
(บาท)</v>
          </cell>
          <cell r="G8" t="str">
            <v>จำนวนหุ้น
(หุ้น)</v>
          </cell>
          <cell r="H8" t="str">
            <v>มูลค่า
ตามราคาตลาด
(บาท)</v>
          </cell>
          <cell r="I8" t="str">
            <v>ร้อยละของมูลค่า
ทรัพย์สินสุทธิ
(%)</v>
          </cell>
          <cell r="J8" t="str">
            <v>ค้ำประกัน/รับรอง/รับอาวัล
หรือสลักหลังโอน
ประเภทมีสิทธิไล่เบี้ย</v>
          </cell>
        </row>
        <row r="10">
          <cell r="C10" t="str">
            <v>บริษัทหลักทรัพย์จัดการกองทุนรวม ไทยพาณิชย์ จำกัด</v>
          </cell>
        </row>
        <row r="12">
          <cell r="C12" t="str">
            <v>รายละเอียดหลักทรัพย์ และสัดส่วนการลงทุน</v>
          </cell>
        </row>
        <row r="13">
          <cell r="C13" t="str">
            <v>ณ. วันที่ 30 ก.ย. 2544</v>
          </cell>
        </row>
        <row r="14">
          <cell r="C14" t="str">
            <v>ชื่อหลักทรัพย์</v>
          </cell>
          <cell r="F14" t="str">
            <v>ราคา
ณ 30 ก.ย. 2544
(บาท)</v>
          </cell>
          <cell r="G14" t="str">
            <v>จำนวนหุ้น
(หุ้น)</v>
          </cell>
          <cell r="H14" t="str">
            <v>มูลค่า
ตามราคาตลาด
(บาท)</v>
          </cell>
          <cell r="I14" t="str">
            <v>ร้อยละของมูลค่า
ทรัพย์สินสุทธิ
(%)</v>
          </cell>
          <cell r="J14" t="str">
            <v>ค้ำประกัน/รับรอง/รับอาวัล
หรือสลักหลังโอน
ประเภทมีสิทธิไล่เบี้ย</v>
          </cell>
        </row>
        <row r="16">
          <cell r="C16" t="str">
            <v>บริษัทหลักทรัพย์จัดการกองทุนรวม ไทยพาณิชย์ จำกัด</v>
          </cell>
        </row>
        <row r="18">
          <cell r="C18" t="str">
            <v>รายละเอียดหลักทรัพย์ และสัดส่วนการลงทุน</v>
          </cell>
        </row>
        <row r="19">
          <cell r="C19" t="str">
            <v>ณ. วันที่ 30 ก.ย. 2544</v>
          </cell>
        </row>
        <row r="20">
          <cell r="C20" t="str">
            <v>ชื่อหลักทรัพย์</v>
          </cell>
          <cell r="F20" t="str">
            <v>ราคา
ณ 30 ก.ย. 2544
(บาท)</v>
          </cell>
          <cell r="G20" t="str">
            <v>จำนวนหุ้น
(หุ้น)</v>
          </cell>
          <cell r="H20" t="str">
            <v>มูลค่า
ตามราคาตลาด
(บาท)</v>
          </cell>
          <cell r="I20" t="str">
            <v>ร้อยละของมูลค่า
ทรัพย์สินสุทธิ
(%)</v>
          </cell>
          <cell r="J20" t="str">
            <v>ค้ำประกัน/รับรอง/รับอาวัล
หรือสลักหลังโอน
ประเภทมีสิทธิไล่เบี้ย</v>
          </cell>
        </row>
        <row r="22">
          <cell r="C22" t="str">
            <v>TypeFormat</v>
          </cell>
        </row>
        <row r="23">
          <cell r="D23" t="str">
            <v>IndustryFormat</v>
          </cell>
          <cell r="H23" t="str">
            <v>SumTitle</v>
          </cell>
          <cell r="I23" t="str">
            <v>PerCentTitle</v>
          </cell>
        </row>
        <row r="24">
          <cell r="E24" t="str">
            <v>IssuerFormat</v>
          </cell>
          <cell r="F24" t="str">
            <v>PrcFormat</v>
          </cell>
          <cell r="G24" t="str">
            <v>QtyFormat</v>
          </cell>
          <cell r="H24" t="str">
            <v>AmtFormat</v>
          </cell>
          <cell r="I24" t="str">
            <v>PerCentFormat</v>
          </cell>
          <cell r="J24" t="str">
            <v>AvalFormat</v>
          </cell>
        </row>
        <row r="28">
          <cell r="C28" t="str">
            <v>รวมหลักทรัพย์ประเภทหุ้น</v>
          </cell>
        </row>
        <row r="30">
          <cell r="C30" t="str">
            <v>สินทรัพย์อื่นๆ</v>
          </cell>
        </row>
        <row r="31">
          <cell r="C31" t="str">
            <v>หนี้สิน</v>
          </cell>
        </row>
        <row r="32">
          <cell r="C32" t="str">
            <v>มูลค่าทรัพย์สินสุทธิ</v>
          </cell>
        </row>
        <row r="33">
          <cell r="C33" t="str">
            <v>มูลค่าหน่วยลงทุน (บาท)</v>
          </cell>
        </row>
        <row r="35">
          <cell r="F35" t="str">
            <v>PRICE</v>
          </cell>
          <cell r="G35" t="str">
            <v>QTY</v>
          </cell>
          <cell r="H35" t="str">
            <v>AMT</v>
          </cell>
          <cell r="I35" t="str">
            <v>NAVPER</v>
          </cell>
          <cell r="J35" t="str">
            <v>AVAL/WRC</v>
          </cell>
        </row>
      </sheetData>
      <sheetData sheetId="12">
        <row r="4">
          <cell r="C4" t="str">
            <v>บริษัทหลักทรัพย์จัดการกองทุนรวม ไทยพาณิชย์ จำกัด</v>
          </cell>
        </row>
        <row r="6">
          <cell r="C6" t="str">
            <v>รายละเอียดหลักทรัพย์ และสัดส่วนการลงทุน</v>
          </cell>
        </row>
        <row r="7">
          <cell r="C7" t="str">
            <v>ณ. วันที่ 30 ก.ย. 2544</v>
          </cell>
        </row>
        <row r="8">
          <cell r="C8" t="str">
            <v>ชื่อหลักทรัพย์</v>
          </cell>
          <cell r="F8" t="str">
            <v>อัตรา
ผลตอบแทน
(%)</v>
          </cell>
          <cell r="G8" t="str">
            <v>ราคา
ณ 30 ก.ย. 2544
(บาท)</v>
          </cell>
          <cell r="H8" t="str">
            <v>จำนวนหุ้น
(หุ้น)</v>
          </cell>
          <cell r="I8" t="str">
            <v>มูลค่า
ตามราคาตลาด
(บาท)</v>
          </cell>
          <cell r="J8" t="str">
            <v>ร้อยละของมูลค่า
ทรัพย์สินสุทธิ
(%)</v>
          </cell>
          <cell r="K8" t="str">
            <v>ค้ำประกัน/รับรอง/รับอาวัล
หรือสลักหลังโอน
ประเภทมีสิทธิไล่เบี้ย</v>
          </cell>
        </row>
        <row r="10">
          <cell r="C10" t="str">
            <v>บริษัทหลักทรัพย์จัดการกองทุนรวม ไทยพาณิชย์ จำกัด</v>
          </cell>
        </row>
        <row r="12">
          <cell r="C12" t="str">
            <v>รายละเอียดหลักทรัพย์ และสัดส่วนการลงทุน</v>
          </cell>
        </row>
        <row r="13">
          <cell r="C13" t="str">
            <v>ณ. วันที่ 30 ก.ย. 2544</v>
          </cell>
        </row>
        <row r="14">
          <cell r="C14" t="str">
            <v>ชื่อหลักทรัพย์</v>
          </cell>
          <cell r="F14" t="str">
            <v>อัตรา
ผลตอบแทน
(%)</v>
          </cell>
          <cell r="G14" t="str">
            <v>ราคา
ณ 30 ก.ย. 2544
(บาท)</v>
          </cell>
          <cell r="H14" t="str">
            <v>จำนวนหุ้น
(หุ้น)</v>
          </cell>
          <cell r="I14" t="str">
            <v>มูลค่า
ตามราคาตลาด
(บาท)</v>
          </cell>
          <cell r="J14" t="str">
            <v>ร้อยละของมูลค่า
ทรัพย์สินสุทธิ
(%)</v>
          </cell>
          <cell r="K14" t="str">
            <v>ค้ำประกัน/รับรอง/รับอาวัล
หรือสลักหลังโอน
ประเภทมีสิทธิไล่เบี้ย</v>
          </cell>
        </row>
        <row r="16">
          <cell r="C16" t="str">
            <v>บริษัทหลักทรัพย์จัดการกองทุนรวม ไทยพาณิชย์ จำกัด</v>
          </cell>
        </row>
        <row r="18">
          <cell r="C18" t="str">
            <v>รายละเอียดหลักทรัพย์ และสัดส่วนการลงทุน</v>
          </cell>
        </row>
        <row r="19">
          <cell r="C19" t="str">
            <v>ณ. วันที่ 30 ก.ย. 2544</v>
          </cell>
        </row>
        <row r="20">
          <cell r="C20" t="str">
            <v>ชื่อหลักทรัพย์</v>
          </cell>
          <cell r="F20" t="str">
            <v>อัตรา
ผลตอบแทน
(%)</v>
          </cell>
          <cell r="G20" t="str">
            <v>ราคา
ณ 30 ก.ย. 2544
(บาท)</v>
          </cell>
          <cell r="H20" t="str">
            <v>จำนวนหุ้น
(หุ้น)</v>
          </cell>
          <cell r="I20" t="str">
            <v>มูลค่า
ตามราคาตลาด
(บาท)</v>
          </cell>
          <cell r="J20" t="str">
            <v>ร้อยละของมูลค่า
ทรัพย์สินสุทธิ
(%)</v>
          </cell>
          <cell r="K20" t="str">
            <v>ค้ำประกัน/รับรอง/รับอาวัล
หรือสลักหลังโอน
ประเภทมีสิทธิไล่เบี้ย</v>
          </cell>
        </row>
        <row r="23">
          <cell r="I23" t="str">
            <v>SumTitle6Month</v>
          </cell>
        </row>
        <row r="24">
          <cell r="F24" t="str">
            <v>RetFormat</v>
          </cell>
          <cell r="I24" t="str">
            <v>AmtFormat6Month</v>
          </cell>
        </row>
        <row r="28">
          <cell r="C28" t="str">
            <v>รวมหลักทรัพย์ประเภทหุ้น</v>
          </cell>
        </row>
        <row r="30">
          <cell r="C30" t="str">
            <v>สินทรัพย์อื่นๆ</v>
          </cell>
        </row>
        <row r="31">
          <cell r="C31" t="str">
            <v>หนี้สิน</v>
          </cell>
        </row>
        <row r="32">
          <cell r="C32" t="str">
            <v>มูลค่าทรัพย์สินสุทธิ</v>
          </cell>
        </row>
        <row r="33">
          <cell r="C33" t="str">
            <v>มูลค่าหน่วยลงทุน (บาท)</v>
          </cell>
        </row>
        <row r="35">
          <cell r="F35" t="str">
            <v>RETURN</v>
          </cell>
          <cell r="G35" t="str">
            <v>PRICE</v>
          </cell>
          <cell r="H35" t="str">
            <v>QTY</v>
          </cell>
          <cell r="I35" t="str">
            <v>AMT</v>
          </cell>
          <cell r="J35" t="str">
            <v>NAVPER</v>
          </cell>
          <cell r="K35" t="str">
            <v>AVAL/WRC</v>
          </cell>
        </row>
      </sheetData>
      <sheetData sheetId="13">
        <row r="4">
          <cell r="C4" t="str">
            <v>บริษัทหลักทรัพย์จัดการกองทุนรวม ไทยพาณิชย์ จำกัด</v>
          </cell>
        </row>
        <row r="6">
          <cell r="C6" t="str">
            <v>รายละเอียดหลักทรัพย์ และสัดส่วนการลงทุน</v>
          </cell>
        </row>
        <row r="7">
          <cell r="C7" t="str">
            <v>ณ. วันที่ 30 ก.ย. 2544</v>
          </cell>
        </row>
        <row r="8">
          <cell r="C8" t="str">
            <v>ชื่อหลักทรัพย์</v>
          </cell>
          <cell r="F8" t="str">
            <v>ราคา
ณ 30 ก.ย. 2544
(บาท)</v>
          </cell>
          <cell r="G8" t="str">
            <v>จำนวนหุ้น
(หุ้น)</v>
          </cell>
          <cell r="H8" t="str">
            <v>ราคาที่ได้มา
(บาท)</v>
          </cell>
          <cell r="I8" t="str">
            <v>มูลค่า
ตามราคาตลาด
(บาท)</v>
          </cell>
          <cell r="J8" t="str">
            <v>ร้อยละของมูลค่า
ทรัพย์สินสุทธิ
(%)</v>
          </cell>
          <cell r="K8" t="str">
            <v>ค้ำประกัน/รับรอง/รับอาวัล
หรือสลักหลังโอน
ประเภทมีสิทธิไล่เบี้ย</v>
          </cell>
        </row>
        <row r="10">
          <cell r="C10" t="str">
            <v>บริษัทหลักทรัพย์จัดการกองทุนรวม ไทยพาณิชย์ จำกัด</v>
          </cell>
        </row>
        <row r="12">
          <cell r="C12" t="str">
            <v>รายละเอียดหลักทรัพย์ และสัดส่วนการลงทุน</v>
          </cell>
        </row>
        <row r="13">
          <cell r="C13" t="str">
            <v>ณ. วันที่ 30 ก.ย. 2544</v>
          </cell>
        </row>
        <row r="14">
          <cell r="C14" t="str">
            <v>ชื่อหลักทรัพย์</v>
          </cell>
          <cell r="F14" t="str">
            <v>ราคา
ณ 30 ก.ย. 2544
(บาท)</v>
          </cell>
          <cell r="G14" t="str">
            <v>จำนวนหุ้น
(หุ้น)</v>
          </cell>
          <cell r="H14" t="str">
            <v>ราคาที่ได้มา
(บาท)</v>
          </cell>
          <cell r="I14" t="str">
            <v>มูลค่า
ตามราคาตลาด
(บาท)</v>
          </cell>
          <cell r="J14" t="str">
            <v>ร้อยละของมูลค่า
ทรัพย์สินสุทธิ
(%)</v>
          </cell>
          <cell r="K14" t="str">
            <v>ค้ำประกัน/รับรอง/รับอาวัล
หรือสลักหลังโอน
ประเภทมีสิทธิไล่เบี้ย</v>
          </cell>
        </row>
        <row r="16">
          <cell r="C16" t="str">
            <v>บริษัทหลักทรัพย์จัดการกองทุนรวม ไทยพาณิชย์ จำกัด</v>
          </cell>
        </row>
        <row r="18">
          <cell r="C18" t="str">
            <v>รายละเอียดหลักทรัพย์ และสัดส่วนการลงทุน</v>
          </cell>
        </row>
        <row r="19">
          <cell r="C19" t="str">
            <v>ณ. วันที่ 30 ก.ย. 2544</v>
          </cell>
        </row>
        <row r="20">
          <cell r="C20" t="str">
            <v>ชื่อหลักทรัพย์</v>
          </cell>
          <cell r="F20" t="str">
            <v>ราคา
ณ 30 ก.ย. 2544
(บาท)</v>
          </cell>
          <cell r="G20" t="str">
            <v>จำนวนหุ้น
(หุ้น)</v>
          </cell>
          <cell r="H20" t="str">
            <v>ราคาที่ได้มา
(บาท)</v>
          </cell>
          <cell r="I20" t="str">
            <v>มูลค่า
ตามราคาตลาด
(บาท)</v>
          </cell>
          <cell r="J20" t="str">
            <v>ร้อยละของมูลค่า
ทรัพย์สินสุทธิ
(%)</v>
          </cell>
          <cell r="K20" t="str">
            <v>ค้ำประกัน/รับรอง/รับอาวัล
หรือสลักหลังโอน
ประเภทมีสิทธิไล่เบี้ย</v>
          </cell>
        </row>
        <row r="23">
          <cell r="H23" t="str">
            <v>CostSumTitle</v>
          </cell>
          <cell r="I23" t="str">
            <v>SumTitleSwitch</v>
          </cell>
        </row>
        <row r="24">
          <cell r="H24" t="str">
            <v>CostFormat</v>
          </cell>
          <cell r="I24" t="str">
            <v>AmtFormatSwitch</v>
          </cell>
        </row>
        <row r="28">
          <cell r="C28" t="str">
            <v>รวมหลักทรัพย์ประเภทหุ้น</v>
          </cell>
        </row>
        <row r="30">
          <cell r="C30" t="str">
            <v>สินทรัพย์อื่นๆ</v>
          </cell>
        </row>
        <row r="31">
          <cell r="C31" t="str">
            <v>หนี้สิน</v>
          </cell>
        </row>
        <row r="32">
          <cell r="C32" t="str">
            <v>มูลค่าทรัพย์สินสุทธิ</v>
          </cell>
        </row>
        <row r="33">
          <cell r="C33" t="str">
            <v>มูลค่าหน่วยลงทุน (บาท)</v>
          </cell>
        </row>
        <row r="35">
          <cell r="F35" t="str">
            <v>PRICE</v>
          </cell>
          <cell r="G35" t="str">
            <v>QTY</v>
          </cell>
          <cell r="H35" t="str">
            <v>Cost</v>
          </cell>
          <cell r="I35" t="str">
            <v>AMT</v>
          </cell>
          <cell r="J35" t="str">
            <v>NAVPER</v>
          </cell>
          <cell r="K35" t="str">
            <v>AVAL/WRC</v>
          </cell>
        </row>
      </sheetData>
      <sheetData sheetId="14">
        <row r="4">
          <cell r="C4" t="str">
            <v>SCB ASSET MANAGEMENT CO.,LTD.</v>
          </cell>
        </row>
        <row r="6">
          <cell r="C6" t="str">
            <v>DETAILS AND RATIO OF INVESTMENT</v>
          </cell>
        </row>
        <row r="7">
          <cell r="C7" t="str">
            <v>AS AT 30 ก.ย. 2001</v>
          </cell>
        </row>
        <row r="8">
          <cell r="C8" t="str">
            <v>SECURITIES NAME</v>
          </cell>
          <cell r="F8" t="str">
            <v>PRICE
AS AT 30 ก.ย. 01
(BAHT)</v>
          </cell>
          <cell r="G8" t="str">
            <v>QUANTITY
(SHARES)</v>
          </cell>
          <cell r="H8" t="str">
            <v>MARKET VALUE
(BAHT)</v>
          </cell>
          <cell r="I8" t="str">
            <v>% OF NAV</v>
          </cell>
          <cell r="J8" t="str">
            <v>GUARANTEE/ACCEPT/
AVAL OR ENDORSE
WITH RECOURSE BY</v>
          </cell>
        </row>
        <row r="10">
          <cell r="C10" t="str">
            <v>SCB ASSET MANAGEMENT CO.,LTD.</v>
          </cell>
        </row>
        <row r="12">
          <cell r="C12" t="str">
            <v>DETAILS AND RATIO OF INVESTMENT</v>
          </cell>
        </row>
        <row r="13">
          <cell r="C13" t="str">
            <v>AS AT 30 ก.ย. 2001</v>
          </cell>
        </row>
        <row r="14">
          <cell r="C14" t="str">
            <v>SECURITIES NAME</v>
          </cell>
          <cell r="F14" t="str">
            <v>PRICE
AS AT 30 ก.ย. 01
(BAHT)</v>
          </cell>
          <cell r="G14" t="str">
            <v>QUANTITY
(SHARES)</v>
          </cell>
          <cell r="H14" t="str">
            <v>MARKET VALUE
(BAHT)</v>
          </cell>
          <cell r="I14" t="str">
            <v>% OF NAV</v>
          </cell>
          <cell r="J14" t="str">
            <v>GUARANTEE/ACCEPT/
AVAL OR ENDORSE
WITH RECOURSE BY</v>
          </cell>
        </row>
        <row r="16">
          <cell r="C16" t="str">
            <v>SCB ASSET MANAGEMENT CO.,LTD.</v>
          </cell>
        </row>
        <row r="18">
          <cell r="C18" t="str">
            <v>DETAILS AND RATIO OF INVESTMENT</v>
          </cell>
        </row>
        <row r="19">
          <cell r="C19" t="str">
            <v>AS AT 30 ก.ย. 2001</v>
          </cell>
        </row>
        <row r="20">
          <cell r="C20" t="str">
            <v>SECURITIES NAME</v>
          </cell>
          <cell r="F20" t="str">
            <v>PRICE
AS AT 30 ก.ย. 01
(BAHT)</v>
          </cell>
          <cell r="G20" t="str">
            <v>QUANTITY
(SHARES)</v>
          </cell>
          <cell r="H20" t="str">
            <v>MARKET VALUE
(BAHT)</v>
          </cell>
          <cell r="I20" t="str">
            <v>% OF NAV</v>
          </cell>
          <cell r="J20" t="str">
            <v>GUARANTEE/ACCEPT/
AVAL OR ENDORSE
WITH RECOURSE BY</v>
          </cell>
        </row>
        <row r="23">
          <cell r="H23" t="str">
            <v>SumTitleENG1</v>
          </cell>
        </row>
        <row r="24">
          <cell r="H24" t="str">
            <v>AmtFormatENG1</v>
          </cell>
        </row>
        <row r="28">
          <cell r="C28" t="str">
            <v>TOTAL STOCKS</v>
          </cell>
        </row>
        <row r="30">
          <cell r="C30" t="str">
            <v>OTHER ASSETS</v>
          </cell>
        </row>
        <row r="31">
          <cell r="C31" t="str">
            <v>LIABILITIES</v>
          </cell>
        </row>
        <row r="32">
          <cell r="C32" t="str">
            <v>NET ASSETS VALUE</v>
          </cell>
        </row>
        <row r="33">
          <cell r="C33" t="str">
            <v>NET ASSETS VALUE PER UNIT (BAHT)</v>
          </cell>
        </row>
        <row r="35">
          <cell r="F35" t="str">
            <v>PRICE</v>
          </cell>
          <cell r="G35" t="str">
            <v>QTY</v>
          </cell>
          <cell r="H35" t="str">
            <v>AMT</v>
          </cell>
          <cell r="I35" t="str">
            <v>NAVPER</v>
          </cell>
          <cell r="J35" t="str">
            <v>AVAL/WRC</v>
          </cell>
        </row>
      </sheetData>
      <sheetData sheetId="15">
        <row r="4">
          <cell r="C4" t="str">
            <v>SCB ASSET MANAGEMENT CO.,LTD.</v>
          </cell>
        </row>
        <row r="6">
          <cell r="C6" t="str">
            <v>DETAILS AND RATIO OF INVESTMENT</v>
          </cell>
        </row>
        <row r="7">
          <cell r="C7" t="str">
            <v>AS AT 30 ก.ย. 2001</v>
          </cell>
        </row>
        <row r="8">
          <cell r="C8" t="str">
            <v>SECURITIES NAME</v>
          </cell>
          <cell r="F8" t="str">
            <v>YTM
(%)</v>
          </cell>
          <cell r="G8" t="str">
            <v>PRICE
AS AT 30 ก.ย. 01
(BAHT)</v>
          </cell>
          <cell r="H8" t="str">
            <v>QUANTITY
(SHARES)</v>
          </cell>
          <cell r="I8" t="str">
            <v>MARKET VALUE
(BAHT)</v>
          </cell>
          <cell r="J8" t="str">
            <v>% OF NAV</v>
          </cell>
          <cell r="K8" t="str">
            <v>GUARANTEE/ACCEPT/
AVAL OR ENDORSE
WITH RECOURSE BY</v>
          </cell>
        </row>
        <row r="10">
          <cell r="C10" t="str">
            <v>SCB ASSET MANAGEMENT CO.,LTD.</v>
          </cell>
        </row>
        <row r="12">
          <cell r="C12" t="str">
            <v>DETAILS AND RATIO OF INVESTMENT</v>
          </cell>
        </row>
        <row r="13">
          <cell r="C13" t="str">
            <v>AS AT 30 ก.ย. 2001</v>
          </cell>
        </row>
        <row r="14">
          <cell r="C14" t="str">
            <v>SECURITIES NAME</v>
          </cell>
          <cell r="F14" t="str">
            <v>YTM
(%)</v>
          </cell>
          <cell r="G14" t="str">
            <v>PRICE
AS AT 30 ก.ย. 01
(BAHT)</v>
          </cell>
          <cell r="H14" t="str">
            <v>QUANTITY
(SHARES)</v>
          </cell>
          <cell r="I14" t="str">
            <v>MARKET VALUE
(BAHT)</v>
          </cell>
          <cell r="J14" t="str">
            <v>% OF NAV</v>
          </cell>
          <cell r="K14" t="str">
            <v>GUARANTEE/ACCEPT/
AVAL OR ENDORSE
WITH RECOURSE BY</v>
          </cell>
        </row>
        <row r="16">
          <cell r="C16" t="str">
            <v>SCB ASSET MANAGEMENT CO.,LTD.</v>
          </cell>
        </row>
        <row r="18">
          <cell r="C18" t="str">
            <v>DETAILS AND RATIO OF INVESTMENT</v>
          </cell>
        </row>
        <row r="19">
          <cell r="C19" t="str">
            <v>AS AT 30 ก.ย. 2001</v>
          </cell>
        </row>
        <row r="20">
          <cell r="C20" t="str">
            <v>SECURITIES NAME</v>
          </cell>
          <cell r="F20" t="str">
            <v>YTM
(%)</v>
          </cell>
          <cell r="G20" t="str">
            <v>PRICE
AS AT 30 ก.ย. 01
(BAHT)</v>
          </cell>
          <cell r="H20" t="str">
            <v>QUANTITY
(SHARES)</v>
          </cell>
          <cell r="I20" t="str">
            <v>MARKET VALUE
(BAHT)</v>
          </cell>
          <cell r="J20" t="str">
            <v>% OF NAV</v>
          </cell>
          <cell r="K20" t="str">
            <v>GUARANTEE/ACCEPT/
AVAL OR ENDORSE
WITH RECOURSE BY</v>
          </cell>
        </row>
        <row r="23">
          <cell r="I23" t="str">
            <v>SumTitleENG2</v>
          </cell>
        </row>
        <row r="24">
          <cell r="I24" t="str">
            <v>AmtFormatENG2</v>
          </cell>
        </row>
        <row r="28">
          <cell r="C28" t="str">
            <v>TOTAL STOCKS</v>
          </cell>
        </row>
        <row r="30">
          <cell r="C30" t="str">
            <v>OTHER ASSETS</v>
          </cell>
        </row>
        <row r="31">
          <cell r="C31" t="str">
            <v>LIABILITIES</v>
          </cell>
        </row>
        <row r="32">
          <cell r="C32" t="str">
            <v>NET ASSETS VALUE</v>
          </cell>
        </row>
        <row r="33">
          <cell r="C33" t="str">
            <v>NET ASSETS VALUE PER UNIT (BAHT)</v>
          </cell>
        </row>
        <row r="35">
          <cell r="F35" t="str">
            <v>RETURN</v>
          </cell>
          <cell r="G35" t="str">
            <v>PRICE</v>
          </cell>
          <cell r="H35" t="str">
            <v>QTY</v>
          </cell>
          <cell r="I35" t="str">
            <v>AMT</v>
          </cell>
          <cell r="J35" t="str">
            <v>NAVPER</v>
          </cell>
          <cell r="K35" t="str">
            <v>AVAL/WRC</v>
          </cell>
        </row>
      </sheetData>
      <sheetData sheetId="16">
        <row r="6">
          <cell r="C6" t="str">
            <v>งบประกอบรายละเอียดเงินลงทุน</v>
          </cell>
        </row>
        <row r="7">
          <cell r="C7" t="str">
            <v>ณ. วันที่ 30 ก.ย. 2544</v>
          </cell>
        </row>
        <row r="8">
          <cell r="C8" t="str">
            <v>การแสดงรายละเอียดเงินลงทุนใช้การจัดกลุ่มตามประเภทของเงินลงทุนและตามประเภทของอุตสาหกรรม</v>
          </cell>
        </row>
        <row r="9">
          <cell r="C9" t="str">
            <v>ชื่อหลักทรัพย์</v>
          </cell>
          <cell r="F9" t="str">
            <v>วันหมดอายุ</v>
          </cell>
          <cell r="G9" t="str">
            <v>อัตรา
ดอกเบี้ย
(%)</v>
          </cell>
          <cell r="H9" t="str">
            <v>ราคา
ณ 30 ก.ย. 2544
(บาท)</v>
          </cell>
          <cell r="I9" t="str">
            <v>จำนวนหุ้น
(หุ้น)</v>
          </cell>
          <cell r="J9" t="str">
            <v>มูลค่า
ตามราคาตลาด
(บาท)</v>
          </cell>
          <cell r="K9" t="str">
            <v>ร้อยละของมูลค่า
เงินลงทุน
(%)</v>
          </cell>
          <cell r="L9" t="str">
            <v>ค้ำประกัน/รับรอง/รับอาวัล
หรือสลักหลังโอน
ประเภทมีสิทธิไล่เบี้ย</v>
          </cell>
        </row>
        <row r="13">
          <cell r="C13" t="str">
            <v>งบประกอบรายละเอียดเงินลงทุน</v>
          </cell>
        </row>
        <row r="14">
          <cell r="C14" t="str">
            <v>ณ. วันที่ 30 ก.ย. 2544</v>
          </cell>
        </row>
        <row r="15">
          <cell r="C15" t="str">
            <v>การแสดงรายละเอียดเงินลงทุนใช้การจัดกลุ่มตามประเภทของเงินลงทุนและตามประเภทของอุตสาหกรรม</v>
          </cell>
        </row>
        <row r="16">
          <cell r="C16" t="str">
            <v>ชื่อหลักทรัพย์</v>
          </cell>
          <cell r="F16" t="str">
            <v>วันหมดอายุ</v>
          </cell>
          <cell r="G16" t="str">
            <v>อัตรา
ดอกเบี้ย
(%)</v>
          </cell>
          <cell r="H16" t="str">
            <v>ราคา
ณ 30 ก.ย. 2544
(บาท)</v>
          </cell>
          <cell r="I16" t="str">
            <v>จำนวนหุ้น
(หุ้น)</v>
          </cell>
          <cell r="J16" t="str">
            <v>มูลค่า
ตามราคาตลาด
(บาท)</v>
          </cell>
          <cell r="K16" t="str">
            <v>ร้อยละของมูลค่า
เงินลงทุน
(%)</v>
          </cell>
          <cell r="L16" t="str">
            <v>ค้ำประกัน/รับรอง/รับอาวัล
หรือสลักหลังโอน
ประเภทมีสิทธิไล่เบี้ย</v>
          </cell>
        </row>
        <row r="20">
          <cell r="C20" t="str">
            <v>งบประกอบรายละเอียดเงินลงทุน</v>
          </cell>
        </row>
        <row r="21">
          <cell r="C21" t="str">
            <v>ณ. วันที่ 30 ก.ย. 2544</v>
          </cell>
        </row>
        <row r="22">
          <cell r="C22" t="str">
            <v>การแสดงรายละเอียดเงินลงทุนใช้การจัดกลุ่มตามประเภทของเงินลงทุนและตามประเภทของอุตสาหกรรม</v>
          </cell>
        </row>
        <row r="23">
          <cell r="C23" t="str">
            <v>ชื่อหลักทรัพย์</v>
          </cell>
          <cell r="F23" t="str">
            <v>วันหมดอายุ</v>
          </cell>
          <cell r="G23" t="str">
            <v>อัตรา
ดอกเบี้ย
(%)</v>
          </cell>
          <cell r="H23" t="str">
            <v>ราคา
ณ 30 ก.ย. 2544
(บาท)</v>
          </cell>
          <cell r="I23" t="str">
            <v>จำนวนหุ้น
(หุ้น)</v>
          </cell>
          <cell r="J23" t="str">
            <v>มูลค่า
ตามราคาตลาด
(บาท)</v>
          </cell>
          <cell r="K23" t="str">
            <v>ร้อยละของมูลค่า
เงินลงทุน
(%)</v>
          </cell>
          <cell r="L23" t="str">
            <v>ค้ำประกัน/รับรอง/รับอาวัล
หรือสลักหลังโอน
ประเภทมีสิทธิไล่เบี้ย</v>
          </cell>
        </row>
        <row r="26">
          <cell r="J26" t="str">
            <v>SumTitleDetail</v>
          </cell>
        </row>
        <row r="27">
          <cell r="F27" t="str">
            <v>MatFormat</v>
          </cell>
          <cell r="G27" t="str">
            <v>CopFormat</v>
          </cell>
          <cell r="J27" t="str">
            <v>AmtFormatDetail</v>
          </cell>
        </row>
        <row r="31">
          <cell r="C31" t="str">
            <v>รวมหลักทรัพย์ประเภทหุ้น</v>
          </cell>
        </row>
        <row r="33">
          <cell r="C33" t="str">
            <v>สินทรัพย์อื่นๆ</v>
          </cell>
        </row>
        <row r="34">
          <cell r="C34" t="str">
            <v>หนี้สิน</v>
          </cell>
        </row>
        <row r="35">
          <cell r="C35" t="str">
            <v>ยอดรวมเงินลงทุน</v>
          </cell>
        </row>
        <row r="36">
          <cell r="C36" t="str">
            <v>มูลค่าหน่วยลงทุน (บาท)</v>
          </cell>
        </row>
        <row r="38">
          <cell r="F38" t="str">
            <v>MATURL</v>
          </cell>
          <cell r="G38" t="str">
            <v>COUPONG</v>
          </cell>
          <cell r="H38" t="str">
            <v>PRICE</v>
          </cell>
          <cell r="I38" t="str">
            <v>QTY</v>
          </cell>
          <cell r="J38" t="str">
            <v>AMT</v>
          </cell>
          <cell r="K38" t="str">
            <v>NAVPER</v>
          </cell>
          <cell r="L38" t="str">
            <v>AVAL/WRC</v>
          </cell>
        </row>
      </sheetData>
      <sheetData sheetId="17">
        <row r="6">
          <cell r="C6" t="str">
            <v>STATEMENTS OF INVESTMENTS</v>
          </cell>
        </row>
        <row r="7">
          <cell r="C7" t="str">
            <v>AS AT 30 ก.ย. 2001</v>
          </cell>
        </row>
        <row r="8">
          <cell r="C8" t="str">
            <v>DETAILS OF INVESTMENT CLASSIFIED BY ASSET CLASSES AND SECTORS</v>
          </cell>
        </row>
        <row r="9">
          <cell r="C9" t="str">
            <v>SECURITIES NAME</v>
          </cell>
          <cell r="F9" t="str">
            <v>MATURITY</v>
          </cell>
          <cell r="G9" t="str">
            <v>COUPON
(%)</v>
          </cell>
          <cell r="H9" t="str">
            <v>ราคา
ณ 30 ก.ย. 2544
(บาท)</v>
          </cell>
          <cell r="I9" t="str">
            <v>QUANTITY
(SHARES)</v>
          </cell>
          <cell r="J9" t="str">
            <v>MARKET VALUE
(BAHT)</v>
          </cell>
          <cell r="K9" t="str">
            <v>% OF
INVESTMENT</v>
          </cell>
          <cell r="L9" t="str">
            <v>GUARANTED/ACCEPT/
AVAL OR ENDORSE
WITH RECOURSE BY</v>
          </cell>
        </row>
        <row r="13">
          <cell r="C13" t="str">
            <v>STATEMENTS OF INVESTMENTS</v>
          </cell>
        </row>
        <row r="14">
          <cell r="C14" t="str">
            <v>AS AT 30 ก.ย. 2001</v>
          </cell>
        </row>
        <row r="15">
          <cell r="C15" t="str">
            <v>DETAILS OF INVESTMENT CLASSIFIED BY ASSET CLASSES AND SECTORS</v>
          </cell>
        </row>
        <row r="16">
          <cell r="C16" t="str">
            <v>SECURITIES NAME</v>
          </cell>
          <cell r="F16" t="str">
            <v>MATURITY</v>
          </cell>
          <cell r="G16" t="str">
            <v>COUPON
(%)</v>
          </cell>
          <cell r="H16" t="str">
            <v>ราคา
ณ 30 ก.ย. 2544
(บาท)</v>
          </cell>
          <cell r="I16" t="str">
            <v>QUANTITY
(SHARES)</v>
          </cell>
          <cell r="J16" t="str">
            <v>MARKET VALUE
(BAHT)</v>
          </cell>
          <cell r="K16" t="str">
            <v>% OF
INVESTMENT</v>
          </cell>
          <cell r="L16" t="str">
            <v>GUARANTED/ACCEPT/
AVAL OR ENDORSE
WITH RECOURSE BY</v>
          </cell>
        </row>
        <row r="20">
          <cell r="C20" t="str">
            <v>STATEMENTS OF INVESTMENTS</v>
          </cell>
        </row>
        <row r="21">
          <cell r="C21" t="str">
            <v>AS AT 30 ก.ย. 2001</v>
          </cell>
        </row>
        <row r="22">
          <cell r="C22" t="str">
            <v>DETAILS OF INVESTMENT CLASSIFIED BY ASSET CLASSES AND SECTORS</v>
          </cell>
        </row>
        <row r="23">
          <cell r="C23" t="str">
            <v>SECURITIES NAME</v>
          </cell>
          <cell r="F23" t="str">
            <v>MATURITY</v>
          </cell>
          <cell r="G23" t="str">
            <v>COUPON
(%)</v>
          </cell>
          <cell r="H23" t="str">
            <v>ราคา
ณ 30 ก.ย. 2544
(บาท)</v>
          </cell>
          <cell r="I23" t="str">
            <v>QUANTITY
(SHARES)</v>
          </cell>
          <cell r="J23" t="str">
            <v>MARKET VALUE
(BAHT)</v>
          </cell>
          <cell r="K23" t="str">
            <v>% OF
INVESTMENT</v>
          </cell>
          <cell r="L23" t="str">
            <v>GUARANTED/ACCEPT/
AVAL OR ENDORSE
WITH RECOURSE BY</v>
          </cell>
        </row>
        <row r="26">
          <cell r="J26" t="str">
            <v>SumTitleDetailENG</v>
          </cell>
        </row>
        <row r="27">
          <cell r="F27" t="str">
            <v>MatFormat</v>
          </cell>
          <cell r="G27" t="str">
            <v>CopFormat</v>
          </cell>
          <cell r="J27" t="str">
            <v>AmtFormatdETAILeng</v>
          </cell>
        </row>
        <row r="31">
          <cell r="C31" t="str">
            <v>TOTAL STOCKS</v>
          </cell>
        </row>
        <row r="33">
          <cell r="C33" t="str">
            <v>OTHER ASSETS</v>
          </cell>
        </row>
        <row r="34">
          <cell r="C34" t="str">
            <v>LIABILITIES</v>
          </cell>
        </row>
        <row r="35">
          <cell r="C35" t="str">
            <v>TOTAL INVESTMENTS</v>
          </cell>
        </row>
        <row r="36">
          <cell r="C36" t="str">
            <v>NET ASSETS VALUE PER UNIT (BAHT)</v>
          </cell>
        </row>
        <row r="38">
          <cell r="F38" t="str">
            <v>MATURL</v>
          </cell>
          <cell r="G38" t="str">
            <v>COUPONG</v>
          </cell>
          <cell r="H38" t="str">
            <v>PRICE</v>
          </cell>
          <cell r="I38" t="str">
            <v>QTY</v>
          </cell>
          <cell r="J38" t="str">
            <v>AMT</v>
          </cell>
          <cell r="K38" t="str">
            <v>NAVPER</v>
          </cell>
          <cell r="L38" t="str">
            <v>AVAL/WRC</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Lead Schedule"/>
      <sheetName val="Movement Schedule"/>
      <sheetName val="Provisions"/>
      <sheetName val="Summary of Workdone"/>
      <sheetName val="NFS - Decommissioning"/>
      <sheetName val="Lease Agreement"/>
      <sheetName val="Calculation"/>
      <sheetName val="Inflation Rate"/>
      <sheetName val="Zero Coupon Rate"/>
      <sheetName val="Amotized Interest"/>
      <sheetName val="Decommissioning 2017"/>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oice"/>
      <sheetName val="Schedule listing"/>
      <sheetName val="1.General Info"/>
      <sheetName val="2. Capital Ratios"/>
      <sheetName val="3. Capital elements"/>
      <sheetName val="4. Summary of RWA"/>
      <sheetName val="5. Gov &amp; Central Bank"/>
      <sheetName val="6. PSEs"/>
      <sheetName val="7. MDBs"/>
      <sheetName val="8. BANK"/>
      <sheetName val="9. Securities firm"/>
      <sheetName val="10. Corporate"/>
      <sheetName val="11. Retail"/>
      <sheetName val="12. Residential"/>
      <sheetName val="13. Other"/>
      <sheetName val="14. NPL"/>
      <sheetName val="15. Trading Book"/>
      <sheetName val="16. Off balance sheet"/>
      <sheetName val="17. Derivative Original"/>
      <sheetName val="18. Derivative Current-SA"/>
      <sheetName val="19. Market risk"/>
      <sheetName val="20. BIA"/>
      <sheetName val="21. SA-OR"/>
      <sheetName val="22. ASA"/>
    </sheetNames>
    <sheetDataSet>
      <sheetData sheetId="0">
        <row r="2">
          <cell r="I2">
            <v>0.95</v>
          </cell>
        </row>
        <row r="3">
          <cell r="I3">
            <v>0.9</v>
          </cell>
        </row>
        <row r="4">
          <cell r="I4">
            <v>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AM"/>
      <sheetName val="กองทุนปัจจุบัน (พ.ย.47)"/>
      <sheetName val="QUESTION"/>
      <sheetName val="Profit"/>
      <sheetName val="Category"/>
    </sheetNames>
    <sheetDataSet>
      <sheetData sheetId="0" refreshError="1">
        <row r="14">
          <cell r="A14" t="str">
            <v xml:space="preserve">   Securities held for trading</v>
          </cell>
        </row>
        <row r="24">
          <cell r="B24">
            <v>0</v>
          </cell>
          <cell r="C24">
            <v>0</v>
          </cell>
          <cell r="D24">
            <v>0</v>
          </cell>
          <cell r="E24">
            <v>0</v>
          </cell>
          <cell r="F24">
            <v>0</v>
          </cell>
          <cell r="G24">
            <v>0</v>
          </cell>
          <cell r="H24">
            <v>0</v>
          </cell>
        </row>
        <row r="26">
          <cell r="A26" t="str">
            <v>Net securities business receivables &amp; accrued interest receivables</v>
          </cell>
          <cell r="B26">
            <v>0</v>
          </cell>
          <cell r="C26">
            <v>0</v>
          </cell>
          <cell r="D26">
            <v>0</v>
          </cell>
          <cell r="E26">
            <v>0</v>
          </cell>
          <cell r="F26">
            <v>0</v>
          </cell>
          <cell r="G26">
            <v>0</v>
          </cell>
          <cell r="H26">
            <v>0</v>
          </cell>
        </row>
        <row r="42">
          <cell r="A42" t="str">
            <v>Total Borrowings(Total Short-term Borrowings)</v>
          </cell>
          <cell r="B42">
            <v>0</v>
          </cell>
          <cell r="C42">
            <v>0</v>
          </cell>
          <cell r="D42">
            <v>0</v>
          </cell>
          <cell r="E42">
            <v>0</v>
          </cell>
          <cell r="F42">
            <v>0</v>
          </cell>
          <cell r="G42">
            <v>0</v>
          </cell>
          <cell r="H42">
            <v>0</v>
          </cell>
        </row>
        <row r="45">
          <cell r="A45" t="str">
            <v xml:space="preserve">   Corporate income tax payable</v>
          </cell>
          <cell r="F45">
            <v>6.4440249999999999</v>
          </cell>
          <cell r="G45">
            <v>10.419553000000001</v>
          </cell>
        </row>
        <row r="79">
          <cell r="A79" t="str">
            <v xml:space="preserve">   Interest on margin loans</v>
          </cell>
        </row>
        <row r="81">
          <cell r="A81" t="str">
            <v>Total securities business income</v>
          </cell>
          <cell r="B81">
            <v>0</v>
          </cell>
          <cell r="C81">
            <v>0</v>
          </cell>
          <cell r="D81">
            <v>0</v>
          </cell>
          <cell r="E81">
            <v>0</v>
          </cell>
          <cell r="F81">
            <v>194.52380300000002</v>
          </cell>
          <cell r="G81">
            <v>208.63234800000001</v>
          </cell>
          <cell r="H81">
            <v>0</v>
          </cell>
        </row>
        <row r="83">
          <cell r="A83" t="str">
            <v xml:space="preserve">   Interest on borrowings</v>
          </cell>
        </row>
        <row r="84">
          <cell r="A84" t="str">
            <v xml:space="preserve">   Brokerage expenses</v>
          </cell>
        </row>
        <row r="88">
          <cell r="A88" t="str">
            <v>Net securities business income</v>
          </cell>
          <cell r="B88">
            <v>0</v>
          </cell>
          <cell r="C88">
            <v>0</v>
          </cell>
          <cell r="D88">
            <v>0</v>
          </cell>
          <cell r="E88">
            <v>0</v>
          </cell>
          <cell r="F88">
            <v>185.18226900000002</v>
          </cell>
          <cell r="G88">
            <v>200.40292100000002</v>
          </cell>
          <cell r="H88">
            <v>0</v>
          </cell>
        </row>
        <row r="90">
          <cell r="A90" t="str">
            <v>Net securities business income after bad debt and doubtful accounts</v>
          </cell>
          <cell r="B90">
            <v>0</v>
          </cell>
          <cell r="C90">
            <v>0</v>
          </cell>
          <cell r="D90">
            <v>0</v>
          </cell>
          <cell r="E90">
            <v>0</v>
          </cell>
          <cell r="F90">
            <v>185.18226900000002</v>
          </cell>
          <cell r="G90">
            <v>200.40292100000002</v>
          </cell>
          <cell r="H90">
            <v>0</v>
          </cell>
        </row>
        <row r="91">
          <cell r="A91" t="str">
            <v xml:space="preserve">   Gain (Loss) on exchange</v>
          </cell>
        </row>
        <row r="111">
          <cell r="A111" t="str">
            <v xml:space="preserve">   Non-accrual loans &amp; receivables</v>
          </cell>
        </row>
        <row r="112">
          <cell r="A112" t="str">
            <v xml:space="preserve">   Classified securities business receivables</v>
          </cell>
        </row>
        <row r="116">
          <cell r="A116" t="str">
            <v xml:space="preserve">   Dividend Paid</v>
          </cell>
        </row>
        <row r="127">
          <cell r="A127" t="str">
            <v>Adjusted assets</v>
          </cell>
          <cell r="B127">
            <v>0</v>
          </cell>
          <cell r="C127">
            <v>0</v>
          </cell>
          <cell r="D127">
            <v>0</v>
          </cell>
          <cell r="E127">
            <v>0</v>
          </cell>
          <cell r="F127">
            <v>305.21802600000001</v>
          </cell>
          <cell r="G127">
            <v>240.76993199999998</v>
          </cell>
        </row>
        <row r="129">
          <cell r="A129" t="str">
            <v>Average securities business receivables and accrued interest receivables</v>
          </cell>
          <cell r="B129">
            <v>0</v>
          </cell>
          <cell r="C129">
            <v>0</v>
          </cell>
          <cell r="D129">
            <v>0</v>
          </cell>
          <cell r="E129">
            <v>0</v>
          </cell>
          <cell r="F129">
            <v>0</v>
          </cell>
          <cell r="G129">
            <v>0</v>
          </cell>
        </row>
        <row r="130">
          <cell r="A130" t="str">
            <v>Total debts</v>
          </cell>
          <cell r="B130">
            <v>0</v>
          </cell>
          <cell r="C130">
            <v>0</v>
          </cell>
          <cell r="D130">
            <v>0</v>
          </cell>
          <cell r="E130">
            <v>0</v>
          </cell>
          <cell r="F130">
            <v>0</v>
          </cell>
          <cell r="G130">
            <v>0</v>
          </cell>
        </row>
        <row r="131">
          <cell r="A131" t="str">
            <v>Average debts</v>
          </cell>
          <cell r="B131">
            <v>0</v>
          </cell>
          <cell r="C131">
            <v>0</v>
          </cell>
          <cell r="D131">
            <v>0</v>
          </cell>
          <cell r="E131">
            <v>0</v>
          </cell>
          <cell r="F131">
            <v>0</v>
          </cell>
          <cell r="G131">
            <v>0</v>
          </cell>
        </row>
        <row r="137">
          <cell r="A137" t="str">
            <v>Interest revenue</v>
          </cell>
          <cell r="B137">
            <v>0</v>
          </cell>
          <cell r="C137">
            <v>0</v>
          </cell>
          <cell r="D137">
            <v>0</v>
          </cell>
          <cell r="E137">
            <v>0</v>
          </cell>
          <cell r="F137">
            <v>5.0408429999999997</v>
          </cell>
          <cell r="G137">
            <v>4.001582</v>
          </cell>
        </row>
        <row r="138">
          <cell r="A138" t="str">
            <v>Operating income</v>
          </cell>
          <cell r="B138">
            <v>0</v>
          </cell>
          <cell r="C138">
            <v>0</v>
          </cell>
          <cell r="D138">
            <v>0</v>
          </cell>
          <cell r="E138">
            <v>0</v>
          </cell>
          <cell r="F138">
            <v>76.232281000000043</v>
          </cell>
          <cell r="G138">
            <v>86.742545000000007</v>
          </cell>
        </row>
        <row r="142">
          <cell r="A142" t="str">
            <v>Net brokerage income</v>
          </cell>
          <cell r="B142">
            <v>0</v>
          </cell>
          <cell r="C142">
            <v>0</v>
          </cell>
          <cell r="D142">
            <v>0</v>
          </cell>
          <cell r="E142">
            <v>0</v>
          </cell>
          <cell r="F142">
            <v>0</v>
          </cell>
          <cell r="G142">
            <v>0</v>
          </cell>
        </row>
        <row r="143">
          <cell r="A143" t="str">
            <v>Net fees and services income</v>
          </cell>
          <cell r="B143">
            <v>0</v>
          </cell>
          <cell r="C143">
            <v>0</v>
          </cell>
          <cell r="D143">
            <v>0</v>
          </cell>
          <cell r="E143">
            <v>0</v>
          </cell>
          <cell r="F143">
            <v>176.73428900000002</v>
          </cell>
          <cell r="G143">
            <v>196.40133900000001</v>
          </cell>
        </row>
        <row r="144">
          <cell r="A144" t="str">
            <v>Average margin loans</v>
          </cell>
          <cell r="B144" t="e">
            <v>#DIV/0!</v>
          </cell>
          <cell r="C144" t="e">
            <v>#DIV/0!</v>
          </cell>
          <cell r="D144" t="e">
            <v>#DIV/0!</v>
          </cell>
          <cell r="E144" t="e">
            <v>#DIV/0!</v>
          </cell>
          <cell r="F144" t="e">
            <v>#DIV/0!</v>
          </cell>
          <cell r="G144" t="e">
            <v>#DIV/0!</v>
          </cell>
        </row>
      </sheetData>
      <sheetData sheetId="1"/>
      <sheetData sheetId="2"/>
      <sheetData sheetId="3"/>
      <sheetData sheetId="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TB"/>
      <sheetName val="BBL"/>
      <sheetName val="SCB"/>
      <sheetName val="KBANK"/>
      <sheetName val="TMB"/>
      <sheetName val="BAY"/>
      <sheetName val="SCIB"/>
      <sheetName val="UOBT"/>
      <sheetName val="BT"/>
      <sheetName val="SCBT"/>
      <sheetName val="TCAP Loan breakdown"/>
      <sheetName val="TCAP"/>
      <sheetName val="tisco"/>
      <sheetName val="kk"/>
      <sheetName val="acl"/>
      <sheetName val="SUMALL"/>
      <sheetName val="SUMALL (Top-6)"/>
      <sheetName val="Efficiency Ratio"/>
      <sheetName val="TBANK"/>
      <sheetName val="comparison"/>
      <sheetName val="Chart TMB"/>
      <sheetName val="Chart BAY"/>
      <sheetName val="Deposit Structure"/>
      <sheetName val="BAY Staff"/>
      <sheetName val="Staff &amp; Branch"/>
      <sheetName val="NBANK"/>
      <sheetName val="UOB"/>
      <sheetName val="รายได้ธ.ไทย"/>
      <sheetName val="Sheet1"/>
      <sheetName val="เงินให้สินเชื่อตามประเภท"/>
      <sheetName val="ฐานะธ.ไทย"/>
      <sheetName val="โครงสร้างเงินฝาก"/>
      <sheetName val="Macro"/>
      <sheetName val="branch"/>
      <sheetName val="NPL"/>
      <sheetName val="BIS2"/>
      <sheetName val="RATING"/>
      <sheetName val="MLR"/>
      <sheetName val="BIS"/>
      <sheetName val="Bank spread"/>
      <sheetName val="Sheet2"/>
      <sheetName val="รายได้ต่อหัวพนักงาน"/>
      <sheetName val="Collateral"/>
      <sheetName val="Chart Asset Size"/>
      <sheetName val="Chart Dead Bank Ratio"/>
      <sheetName val="Chart LDR"/>
      <sheetName val="Chart cost-income"/>
      <sheetName val="DTDB"/>
      <sheetName val="BOA"/>
      <sheetName val="BMB"/>
      <sheetName val="Sheet16"/>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78">
          <cell r="B78">
            <v>1475.291753</v>
          </cell>
          <cell r="C78">
            <v>222.19892399999998</v>
          </cell>
          <cell r="D78">
            <v>878.71999699999992</v>
          </cell>
          <cell r="E78">
            <v>1245.9466319999999</v>
          </cell>
          <cell r="F78">
            <v>1269.2111990000001</v>
          </cell>
          <cell r="G78">
            <v>2481.7331049999998</v>
          </cell>
          <cell r="H78">
            <v>5982.9478509999999</v>
          </cell>
          <cell r="I78">
            <v>7396.0360909999999</v>
          </cell>
          <cell r="J78">
            <v>4432.5825199999999</v>
          </cell>
          <cell r="K78">
            <v>3796.3342359999997</v>
          </cell>
          <cell r="L78">
            <v>3638.8824549999999</v>
          </cell>
          <cell r="M78">
            <v>1667.591739</v>
          </cell>
          <cell r="N78">
            <v>1630.8430600000002</v>
          </cell>
          <cell r="O78">
            <v>1854.6152999999999</v>
          </cell>
          <cell r="P78">
            <v>1293.642057</v>
          </cell>
          <cell r="Q78">
            <v>706.95718299999999</v>
          </cell>
          <cell r="R78">
            <v>6334.3630000000003</v>
          </cell>
          <cell r="S78">
            <v>5489.1</v>
          </cell>
        </row>
        <row r="113">
          <cell r="A113" t="str">
            <v xml:space="preserve">   Directors' remuneration</v>
          </cell>
          <cell r="I113">
            <v>1.56</v>
          </cell>
          <cell r="J113">
            <v>3.76</v>
          </cell>
          <cell r="K113">
            <v>4.38</v>
          </cell>
          <cell r="L113">
            <v>5.16</v>
          </cell>
          <cell r="M113">
            <v>5.3025000000000002</v>
          </cell>
          <cell r="N113">
            <v>6.38</v>
          </cell>
          <cell r="O113">
            <v>10.275365000000001</v>
          </cell>
          <cell r="P113">
            <v>6.71</v>
          </cell>
          <cell r="Q113">
            <v>6.62</v>
          </cell>
          <cell r="R113">
            <v>7.0650000000000004</v>
          </cell>
          <cell r="S113">
            <v>5.14</v>
          </cell>
        </row>
        <row r="129">
          <cell r="B129">
            <v>0.66592700000000005</v>
          </cell>
          <cell r="C129">
            <v>0</v>
          </cell>
          <cell r="D129">
            <v>9.1400269999999999</v>
          </cell>
          <cell r="E129">
            <v>0</v>
          </cell>
          <cell r="F129">
            <v>1.1238E-2</v>
          </cell>
          <cell r="G129">
            <v>0.59676399999999996</v>
          </cell>
          <cell r="H129">
            <v>1.302081</v>
          </cell>
          <cell r="I129">
            <v>1.4757990000000001</v>
          </cell>
          <cell r="J129">
            <v>5.7987919999999997</v>
          </cell>
          <cell r="K129">
            <v>0.55313000000000001</v>
          </cell>
          <cell r="L129">
            <v>-1.785909</v>
          </cell>
          <cell r="M129">
            <v>6754.2617970000001</v>
          </cell>
          <cell r="N129">
            <v>259.53016200000002</v>
          </cell>
          <cell r="O129">
            <v>280.3</v>
          </cell>
          <cell r="P129">
            <v>279.68880200000001</v>
          </cell>
          <cell r="Q129">
            <v>30.420425999999999</v>
          </cell>
          <cell r="R129">
            <v>500.11585300000002</v>
          </cell>
          <cell r="S129">
            <v>268.49599999999998</v>
          </cell>
        </row>
      </sheetData>
      <sheetData sheetId="13" refreshError="1">
        <row r="137">
          <cell r="A137" t="str">
            <v xml:space="preserve">  Adjusted net income (Net income + Unrealized loss or gain from revalue investment in S/H)</v>
          </cell>
          <cell r="N137">
            <v>1338.2385130000005</v>
          </cell>
          <cell r="O137">
            <v>2031.0905269999998</v>
          </cell>
          <cell r="P137">
            <v>1662.9535090000004</v>
          </cell>
          <cell r="Q137">
            <v>3016.7456510000015</v>
          </cell>
          <cell r="R137">
            <v>2196.5129550000006</v>
          </cell>
          <cell r="S137">
            <v>1858.1102549999998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ing"/>
      <sheetName val="Library Procedures"/>
      <sheetName val="ToC Template"/>
      <sheetName val="Physical Controls (ERP)"/>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Master ToC Template US"/>
      <sheetName val="Master Testing Table"/>
      <sheetName val="Master Testing Table US"/>
      <sheetName val="Master Update"/>
      <sheetName val="Master PAE_Manual"/>
      <sheetName val="Master PAE_Automated"/>
      <sheetName val="Master PAE_Benchmark"/>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งบ NBD  (2)"/>
      <sheetName val="ปป."/>
      <sheetName val="เงินลงทุน to cost49"/>
      <sheetName val="เงินลงทุน-48"/>
      <sheetName val="เงินลงทุน-50"/>
      <sheetName val="investment (2)"/>
      <sheetName val="profit TAX"/>
      <sheetName val="NBD -deferred"/>
      <sheetName val="2-5"/>
      <sheetName val="ข้อมูลทางการเงิน"/>
      <sheetName val="arising"/>
      <sheetName val=" งบ NBD "/>
      <sheetName val="Cash flow from operating NBD"/>
      <sheetName val="Cas flow NBD"/>
      <sheetName val="งบ CONSO "/>
      <sheetName val="Cash flow from operating Conso"/>
      <sheetName val="Cash flow Conso"/>
      <sheetName val="Dec"/>
      <sheetName val="compare"/>
      <sheetName val="balance sheet"/>
      <sheetName val="profit"/>
      <sheetName val="เงินกู้"/>
      <sheetName val="เงินกู้-เครือ"/>
      <sheetName val="ดบ."/>
      <sheetName val="TB CON NBD"/>
      <sheetName val="Tb-PG "/>
      <sheetName val="รายละเอียด con ปี 44"/>
      <sheetName val="bs-t"/>
      <sheetName val="bs-e"/>
      <sheetName val="investment"/>
      <sheetName val="Goodwill"/>
      <sheetName val="Summarized"/>
      <sheetName val="Sheet4"/>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wC"/>
      <sheetName val="How to"/>
      <sheetName val="Balance sheet"/>
      <sheetName val="PL (3 months)"/>
      <sheetName val="PL (6 months)"/>
      <sheetName val="Equity Conso"/>
      <sheetName val="ConsoBS"/>
      <sheetName val="ConsoPL"/>
      <sheetName val="Adj."/>
      <sheetName val="Elim"/>
      <sheetName val="Bond "/>
      <sheetName val="ปรับงบกองทุน"/>
      <sheetName val="NCI"/>
      <sheetName val="Inv.subs"/>
      <sheetName val="Supportค่าเสื่อม Phata"/>
      <sheetName val="support inv in sub"/>
      <sheetName val="Support Adj."/>
      <sheetName val="Support รายการระหว่างกัน"/>
      <sheetName val="consoPhatra"/>
      <sheetName val="Support Unrealise AFS-PCAP"/>
      <sheetName val="NFS Investment in sub"/>
      <sheetName val="Detail OCI Conso movement"/>
      <sheetName val="DEPOSIT"/>
      <sheetName val="Tested for TB all segment"/>
      <sheetName val="Agree all segment TB"/>
      <sheetName val="Accept-reject"/>
      <sheetName val="PIVOT TB all segment"/>
      <sheetName val="Fund"/>
      <sheetName val="CMIC"/>
      <sheetName val="OutLoan"/>
      <sheetName val="มิ.ย.62"/>
      <sheetName val="NPA"/>
      <sheetName val="CASA TERM"/>
      <sheetName val="RPT"/>
      <sheetName val="All funding detail"/>
      <sheetName val="รายได้"/>
      <sheetName val="RPT in reserve"/>
      <sheetName val="Interbank"/>
      <sheetName val="งบ ปป."/>
      <sheetName val="JUNE"/>
      <sheetName val="KKFAS_GL_Daily_Trial_Balance___"/>
      <sheetName val="PIVOT from scoping"/>
      <sheetName val="BS sent"/>
      <sheetName val="PL sent"/>
      <sheetName val="BS"/>
      <sheetName val="PL"/>
      <sheetName val="Grouping-PCAP"/>
      <sheetName val="Grouping-Passet"/>
      <sheetName val="Group SEC"/>
      <sheetName val="GROUP-PCAP"/>
      <sheetName val="FormBS"/>
      <sheetName val="FormPL"/>
      <sheetName val="BS KKB"/>
      <sheetName val="PL KKB"/>
      <sheetName val="รายการระหว่างกัน"/>
      <sheetName val="Cayman"/>
      <sheetName val="Elim Cayman"/>
      <sheetName val="EliminateWork"/>
      <sheetName val="ElimP.cap"/>
      <sheetName val="ELO"/>
      <sheetName val="workELO"/>
      <sheetName val="FormELO"/>
      <sheetName val="FormFund"/>
      <sheetName val="FormCMIC"/>
      <sheetName val="TB Fund"/>
      <sheetName val="TBCM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 val="อัตราค่าบรรทุก"/>
      <sheetName val="AFM"/>
      <sheetName val="NSC"/>
      <sheetName val="Menu"/>
      <sheetName val="CFROI"/>
      <sheetName val="REVENUE"/>
      <sheetName val="Debt Info"/>
      <sheetName val="Dados"/>
      <sheetName val="Desp.Fixas_Vendas"/>
      <sheetName val=""/>
      <sheetName val="P and L accounts"/>
      <sheetName val="NBV 01.01.2004"/>
      <sheetName val="CIPA"/>
      <sheetName val="Sheet1"/>
      <sheetName val="Forecast-SGD"/>
      <sheetName val="Packing Material"/>
      <sheetName val="เงินกู้ธนชาติ"/>
      <sheetName val="PM-TE"/>
      <sheetName val="IA Data"/>
      <sheetName val="table"/>
      <sheetName val="GS_STD"/>
      <sheetName val="OP_STD"/>
      <sheetName val="ชื่อหุ้น"/>
      <sheetName val="B&amp;S 1999"/>
      <sheetName val="CODE,NAME"/>
      <sheetName val="Summary_aging_Stk"/>
      <sheetName val="Stock_Aging"/>
      <sheetName val="BS-Thai"/>
      <sheetName val="10-1 Media"/>
      <sheetName val="10-cut"/>
      <sheetName val="Test"/>
      <sheetName val="Template"/>
      <sheetName val="BUILD95"/>
      <sheetName val="AFE Status"/>
      <sheetName val="WP&amp;B"/>
      <sheetName val="Summary_aging_Stk1"/>
      <sheetName val="Stock_Aging1"/>
      <sheetName val="_Bal Int Acp"/>
      <sheetName val="SH_A"/>
      <sheetName val="0805"/>
      <sheetName val="Summary_aging_Stk2"/>
      <sheetName val="Stock_Aging2"/>
      <sheetName val="Standing data"/>
      <sheetName val="feature"/>
      <sheetName val="SCB 1 - Current"/>
      <sheetName val="SCB 2 - Current"/>
      <sheetName val="Vehicle Number"/>
      <sheetName val="1"/>
      <sheetName val="Location Codes"/>
      <sheetName val="2779"/>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
      <sheetName val="Company_codes"/>
      <sheetName val="เงินกู้_MGC"/>
      <sheetName val="Debt_Info"/>
      <sheetName val="Desp_Fixas_Vendas"/>
      <sheetName val="P_and_L_accounts"/>
      <sheetName val="NBV_01_01_2004"/>
      <sheetName val="Packing_Material"/>
      <sheetName val="IA_Data"/>
      <sheetName val="AFE_Status"/>
      <sheetName val="B&amp;S_1999"/>
      <sheetName val="10-1_Media"/>
      <sheetName val="_Bal_Int_Acp"/>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_Bal_Int_Acp1"/>
      <sheetName val="Summary_aging_Stk3"/>
      <sheetName val="Stock_Aging3"/>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Threshold"/>
      <sheetName val="Sum"/>
      <sheetName val="Revenues &amp; Expenses"/>
      <sheetName val="Cover"/>
      <sheetName val="Links"/>
      <sheetName val="Q4-50"/>
      <sheetName val="Amortization Table"/>
      <sheetName val="wip"/>
      <sheetName val="Drop down"/>
      <sheetName val="U"/>
      <sheetName val="RATE"/>
      <sheetName val="D"/>
      <sheetName val="Sale0309"/>
      <sheetName val="AFA"/>
      <sheetName val="FF_2 _1_"/>
      <sheetName val="FSA"/>
      <sheetName val="B"/>
      <sheetName val="SAME"/>
      <sheetName val="TB-3Q2016"/>
      <sheetName val="Standing_data"/>
      <sheetName val="SCB_1_-_Current"/>
      <sheetName val="SCB_2_-_Current"/>
      <sheetName val="Standing_data1"/>
      <sheetName val="SCB_1_-_Current1"/>
      <sheetName val="SCB_2_-_Current1"/>
      <sheetName val="Standing_data2"/>
      <sheetName val="SCB_1_-_Current2"/>
      <sheetName val="SCB_2_-_Current2"/>
      <sheetName val="gl"/>
      <sheetName val="BPR"/>
      <sheetName val="tax-ss"/>
      <sheetName val="FKT_PJK"/>
      <sheetName val="Expect Depre."/>
      <sheetName val="FA Movement YE09"/>
      <sheetName val="Lead"/>
      <sheetName val="STart"/>
      <sheetName val="B131 "/>
      <sheetName val="CA Sheet"/>
      <sheetName val="HP Leasing"/>
      <sheetName val="note_defect"/>
      <sheetName val="C"/>
      <sheetName val="Summary"/>
      <sheetName val="Master"/>
      <sheetName val="Adj&amp;Rje(Z820) "/>
      <sheetName val="BGT97STAFF"/>
      <sheetName val="Sale 0407"/>
      <sheetName val="Sale0406"/>
      <sheetName val="Vat7% ภายในเดือน_Junต้นฉบับ"/>
      <sheetName val="C2"/>
      <sheetName val="Account Code_E"/>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DJ - RATE"/>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refreshError="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Library Procedures"/>
      <sheetName val="Master Procedures (18)"/>
      <sheetName val="Master Procedures (19)"/>
      <sheetName val="Master Procedures (CUST)"/>
      <sheetName val="Master Procedures (CUST_PCAOB)"/>
      <sheetName val="Master ToC Template"/>
      <sheetName val="ToC Template"/>
      <sheetName val="Master ToC Template US"/>
      <sheetName val="Master Testing Table"/>
      <sheetName val="Workdone"/>
      <sheetName val="LB191A"/>
      <sheetName val="GGLB197A"/>
      <sheetName val="CB17323B"/>
      <sheetName val="BIFIOM01(Oct 17)"/>
      <sheetName val="BIFO Feb 2017"/>
      <sheetName val="BIFIO ('16)"/>
      <sheetName val="Master Testing Table US"/>
      <sheetName val="Master Update"/>
      <sheetName val="Master PAE_Manual"/>
      <sheetName val="Master PAE_Automated"/>
      <sheetName val="Master PAE_Benchmark"/>
      <sheetName val="Drop dow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TB"/>
      <sheetName val="BBL"/>
      <sheetName val="SCB"/>
      <sheetName val="KBANK"/>
      <sheetName val="BAY"/>
      <sheetName val="TMB"/>
      <sheetName val="SCIB"/>
      <sheetName val="BT"/>
      <sheetName val="TCAP"/>
      <sheetName val="kk"/>
      <sheetName val="tisco"/>
      <sheetName val="acl"/>
      <sheetName val="TBANK"/>
      <sheetName val="UOBT"/>
      <sheetName val="SCBT"/>
      <sheetName val="SUMALL"/>
      <sheetName val="SUMALL (Small-4)"/>
      <sheetName val="SUMALL (Top-6)"/>
      <sheetName val="Efficiency Ratio"/>
      <sheetName val="comparison"/>
      <sheetName val="Structure"/>
      <sheetName val="Sheet1"/>
    </sheetNames>
    <sheetDataSet>
      <sheetData sheetId="0"/>
      <sheetData sheetId="1"/>
      <sheetData sheetId="2"/>
      <sheetData sheetId="3"/>
      <sheetData sheetId="4"/>
      <sheetData sheetId="5"/>
      <sheetData sheetId="6"/>
      <sheetData sheetId="7"/>
      <sheetData sheetId="8"/>
      <sheetData sheetId="9"/>
      <sheetData sheetId="10">
        <row r="10">
          <cell r="A10" t="str">
            <v>Cash and deposits at financial institutions</v>
          </cell>
          <cell r="B10">
            <v>1164.5755140000001</v>
          </cell>
          <cell r="C10">
            <v>853.05093299999999</v>
          </cell>
          <cell r="D10">
            <v>2406.09852</v>
          </cell>
          <cell r="E10">
            <v>1440.394374</v>
          </cell>
          <cell r="F10">
            <v>735.65454899999997</v>
          </cell>
          <cell r="G10">
            <v>716.08457399999998</v>
          </cell>
          <cell r="H10">
            <v>832.61340600000005</v>
          </cell>
          <cell r="I10">
            <v>1193.44958</v>
          </cell>
          <cell r="J10">
            <v>1485.2377240000001</v>
          </cell>
          <cell r="K10">
            <v>203.952651</v>
          </cell>
          <cell r="L10">
            <v>822.41066000000001</v>
          </cell>
          <cell r="M10">
            <v>712.77223800000002</v>
          </cell>
          <cell r="N10">
            <v>1062.9509</v>
          </cell>
          <cell r="O10">
            <v>422.142</v>
          </cell>
        </row>
        <row r="27">
          <cell r="A27" t="str">
            <v xml:space="preserve">   LESS  Allowance for doubtful accounts</v>
          </cell>
          <cell r="B27">
            <v>259.37136299999997</v>
          </cell>
          <cell r="C27">
            <v>1913.585292</v>
          </cell>
          <cell r="D27">
            <v>3427.2498559999999</v>
          </cell>
          <cell r="E27">
            <v>1605.449942</v>
          </cell>
          <cell r="F27">
            <v>2107.5948149999999</v>
          </cell>
          <cell r="G27">
            <v>2151.255807</v>
          </cell>
          <cell r="H27">
            <v>4694.5176490000003</v>
          </cell>
          <cell r="I27">
            <v>4599.6308410000001</v>
          </cell>
          <cell r="J27">
            <v>4288.3740090000001</v>
          </cell>
          <cell r="K27">
            <v>3484.7325580000002</v>
          </cell>
          <cell r="L27">
            <v>3484.7325580000002</v>
          </cell>
          <cell r="M27">
            <v>2793.627446</v>
          </cell>
          <cell r="N27">
            <v>2805.9561830000002</v>
          </cell>
          <cell r="O27">
            <v>2892.732</v>
          </cell>
        </row>
        <row r="44">
          <cell r="B44">
            <v>6028.4482639999997</v>
          </cell>
          <cell r="C44">
            <v>3798.374515</v>
          </cell>
          <cell r="D44">
            <v>3102.806869</v>
          </cell>
          <cell r="E44">
            <v>135.383126</v>
          </cell>
          <cell r="F44">
            <v>629.54038200000002</v>
          </cell>
          <cell r="G44">
            <v>1159.2680379999999</v>
          </cell>
          <cell r="H44">
            <v>2259.1094619999999</v>
          </cell>
          <cell r="I44">
            <v>2316.5298250000001</v>
          </cell>
          <cell r="J44">
            <v>4307.2969999999996</v>
          </cell>
          <cell r="K44">
            <v>6415.252821</v>
          </cell>
          <cell r="L44">
            <v>6415.252821</v>
          </cell>
          <cell r="M44">
            <v>2156.9811260000001</v>
          </cell>
          <cell r="N44">
            <v>5852.1878200000001</v>
          </cell>
          <cell r="O44">
            <v>3897.2550000000001</v>
          </cell>
        </row>
        <row r="45">
          <cell r="B45">
            <v>1897.8</v>
          </cell>
          <cell r="C45">
            <v>583.16255699999999</v>
          </cell>
          <cell r="D45">
            <v>462.23144300000001</v>
          </cell>
          <cell r="E45">
            <v>1488</v>
          </cell>
          <cell r="F45">
            <v>1585.4399989999999</v>
          </cell>
          <cell r="G45">
            <v>1535.4370309999999</v>
          </cell>
          <cell r="H45">
            <v>1005.111315</v>
          </cell>
          <cell r="I45">
            <v>1785.987834</v>
          </cell>
          <cell r="K45">
            <v>0</v>
          </cell>
          <cell r="L45">
            <v>0</v>
          </cell>
          <cell r="M45">
            <v>0</v>
          </cell>
          <cell r="N45">
            <v>0</v>
          </cell>
          <cell r="O45">
            <v>0</v>
          </cell>
        </row>
        <row r="55">
          <cell r="B55">
            <v>0</v>
          </cell>
          <cell r="C55">
            <v>0</v>
          </cell>
          <cell r="D55">
            <v>0</v>
          </cell>
          <cell r="E55">
            <v>331</v>
          </cell>
          <cell r="F55">
            <v>331</v>
          </cell>
          <cell r="G55">
            <v>331</v>
          </cell>
          <cell r="H55">
            <v>5131</v>
          </cell>
          <cell r="I55">
            <v>5941</v>
          </cell>
          <cell r="J55">
            <v>5941</v>
          </cell>
          <cell r="K55">
            <v>15939</v>
          </cell>
          <cell r="L55">
            <v>15939</v>
          </cell>
          <cell r="M55">
            <v>8216</v>
          </cell>
          <cell r="N55">
            <v>4331</v>
          </cell>
          <cell r="O55">
            <v>4331</v>
          </cell>
        </row>
        <row r="56">
          <cell r="K56">
            <v>1538.3396479999999</v>
          </cell>
          <cell r="L56">
            <v>1538.3396479999999</v>
          </cell>
          <cell r="M56">
            <v>17853.783810000001</v>
          </cell>
          <cell r="N56">
            <v>36418.839904999993</v>
          </cell>
          <cell r="O56">
            <v>22603.173999999999</v>
          </cell>
        </row>
      </sheetData>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ตั๋วเงินรับ"/>
      <sheetName val="Trial Balance"/>
      <sheetName val="เงินกู้ธนชาติ"/>
      <sheetName val="???????????"/>
      <sheetName val="Code"/>
      <sheetName val="Account List"/>
      <sheetName val="Company codes"/>
      <sheetName val="S-5"/>
      <sheetName val="OceMenuSheet"/>
      <sheetName val="Stock Aging"/>
      <sheetName val="OUTLK%"/>
      <sheetName val="RANGES"/>
      <sheetName val="NEW ZEALAND"/>
      <sheetName val="ต__วเง_นร_บ"/>
      <sheetName val="Product Return Detail"/>
      <sheetName val="Consolidated"/>
      <sheetName val="Links"/>
      <sheetName val="Lead"/>
      <sheetName val="PA"/>
      <sheetName val="เงินกู้ MGC"/>
      <sheetName val="FF7"/>
      <sheetName val="LABOUR"/>
      <sheetName val="Data"/>
      <sheetName val="매출"/>
      <sheetName val="Sheet1"/>
      <sheetName val="Account Name &amp; Code"/>
      <sheetName val="Location &amp; Cost Centre"/>
      <sheetName val="2002"/>
      <sheetName val="Job header"/>
      <sheetName val="Parameters"/>
      <sheetName val="Customize Your Invoice"/>
      <sheetName val="Babara"/>
      <sheetName val="1201"/>
      <sheetName val="Salaries-CGR OB-2.1"/>
      <sheetName val="Balance sheet"/>
      <sheetName val=" IB-PL-YTD"/>
      <sheetName val="U-5"/>
      <sheetName val="Master"/>
      <sheetName val="Metals"/>
      <sheetName val="GST Recon-Workings"/>
      <sheetName val="Drop Down"/>
      <sheetName val="Igw Model"/>
      <sheetName val="SALES&amp;COGS"/>
      <sheetName val="MONTHLY"/>
      <sheetName val="PM-TE"/>
      <sheetName val="Sample size"/>
      <sheetName val="Parm"/>
      <sheetName val="IMV"/>
      <sheetName val="Thailand"/>
      <sheetName val="N-4 Patent right"/>
      <sheetName val="Purchases"/>
      <sheetName val="인원계획-미화"/>
      <sheetName val="노무비"/>
      <sheetName val="CRITERIA1"/>
      <sheetName val="list"/>
      <sheetName val="Unit Price 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
      <sheetName val="project status"/>
      <sheetName val="project-status-1"/>
      <sheetName val="budget 19992000"/>
      <sheetName val="debtors aging"/>
      <sheetName val="wip computation"/>
      <sheetName val="creditors aging"/>
      <sheetName val="revise budget-19992000"/>
      <sheetName val="revise cashflow-19992000"/>
      <sheetName val="revise balance sheet-19992000"/>
      <sheetName val="maybank-shah alam"/>
      <sheetName val="OPEX NEW "/>
      <sheetName val="progres claim"/>
      <sheetName val="SALES"/>
      <sheetName val="DIRECT COST"/>
      <sheetName val="OVERHEAD COST"/>
      <sheetName val="SUMMARY"/>
      <sheetName val="MDSB-Streamline99"/>
      <sheetName val="CIPA"/>
      <sheetName val="Stock Aging"/>
      <sheetName val="REVENUE"/>
      <sheetName val="OH Analysis P&amp;A"/>
      <sheetName val="PlanB"/>
      <sheetName val="TREPORT COMPARE"/>
      <sheetName val="List"/>
      <sheetName val="MV"/>
      <sheetName val="02.1OK"/>
      <sheetName val="ตั๋วเงินรับ"/>
      <sheetName val="project_status"/>
      <sheetName val="budget_19992000"/>
      <sheetName val="debtors_aging"/>
      <sheetName val="wip_computation"/>
      <sheetName val="creditors_aging"/>
      <sheetName val="revise_budget-19992000"/>
      <sheetName val="revise_cashflow-19992000"/>
      <sheetName val="revise_balance_sheet-19992000"/>
      <sheetName val="maybank-shah_alam"/>
      <sheetName val="OPEX_NEW_"/>
      <sheetName val="progres_claim"/>
      <sheetName val="DIRECT_COST"/>
      <sheetName val="OVERHEAD_COST"/>
      <sheetName val="OH_Analysis_P&amp;A"/>
      <sheetName val="Stock_Aging"/>
      <sheetName val="02_1OK"/>
      <sheetName val=" IB-PL-00-01 SUMMARY"/>
      <sheetName val="2. Definitions"/>
      <sheetName val="A3"/>
      <sheetName val="dBase"/>
      <sheetName val="Dec05"/>
      <sheetName val="A-1"/>
      <sheetName val="C3_N DC改造投資"/>
      <sheetName val=" IB-PL-YTD"/>
      <sheetName val="MANU"/>
      <sheetName val="cashflowcomp"/>
      <sheetName val="Age311299TAS"/>
      <sheetName val="TASintDec00"/>
      <sheetName val="P4DDBFTAS"/>
      <sheetName val="VA Sales - Sum by Platform"/>
      <sheetName val="FG-ISSUED"/>
      <sheetName val="AccpacTB"/>
      <sheetName val="BRAZIL"/>
      <sheetName val="Calc"/>
      <sheetName val="T_PV"/>
      <sheetName val="Val_nra1"/>
      <sheetName val="Val_nra2"/>
      <sheetName val="PLPUNIK"/>
      <sheetName val="PREMISAS"/>
      <sheetName val="Mkt Dev 1291 ONL 1290 - 1010"/>
      <sheetName val="เงินกู้ MGC"/>
      <sheetName val="Data"/>
      <sheetName val="A"/>
      <sheetName val="P&amp;L"/>
      <sheetName val="BSLA"/>
      <sheetName val="MRP Part D"/>
      <sheetName val="Lookup Table"/>
      <sheetName val="Plan"/>
      <sheetName val="Rental Revenues"/>
      <sheetName val="Product Revenue"/>
      <sheetName val="HCCE01"/>
      <sheetName val="VariableII  period"/>
      <sheetName val="P01"/>
      <sheetName val="P02"/>
      <sheetName val="P03"/>
      <sheetName val="P04"/>
      <sheetName val="P05"/>
      <sheetName val="PG7"/>
      <sheetName val="Database-do not delete"/>
      <sheetName val="เงินกู้ธนชาติ"/>
      <sheetName val="10"/>
      <sheetName val="AC Code"/>
      <sheetName val="SALES07"/>
      <sheetName val="STOCK BALANCE"/>
      <sheetName val=" IBPL0001"/>
      <sheetName val="Links"/>
      <sheetName val="전체실적"/>
      <sheetName val="IS"/>
      <sheetName val="PL"/>
      <sheetName val="BS"/>
      <sheetName val="Financial Statement 2007"/>
      <sheetName val="DataInput1"/>
      <sheetName val="Sheet21"/>
      <sheetName val="Sheet1"/>
      <sheetName val="NBV 01.01.2004"/>
      <sheetName val="Packing Material"/>
      <sheetName val="Lookup"/>
      <sheetName val="JV"/>
      <sheetName val="Lead"/>
      <sheetName val="PL12M"/>
      <sheetName val="SOURCE"/>
      <sheetName val="Detail-Sep"/>
      <sheetName val=""/>
      <sheetName val="Age311299TESP"/>
      <sheetName val="P4DDBFTESP"/>
      <sheetName val="IntDec00TespM&amp;B"/>
      <sheetName val="Group"/>
      <sheetName val="2动力设备"/>
      <sheetName val="0506合并附注"/>
      <sheetName val="Fak_aktif"/>
      <sheetName val="AGING"/>
      <sheetName val="M_Maincomp"/>
      <sheetName val="donnee lct"/>
      <sheetName val="Alkyd"/>
      <sheetName val="Metallic"/>
      <sheetName val="CRJE"/>
      <sheetName val="CJEs"/>
      <sheetName val="Apr-00"/>
      <sheetName val="Thailand"/>
      <sheetName val="Sheet3"/>
      <sheetName val="total"/>
      <sheetName val="GS_STD"/>
      <sheetName val="OP_STD"/>
      <sheetName val="project_status1"/>
      <sheetName val="budget_199920001"/>
      <sheetName val="debtors_aging1"/>
      <sheetName val="wip_computation1"/>
      <sheetName val="creditors_aging1"/>
      <sheetName val="revise_budget-199920001"/>
      <sheetName val="revise_cashflow-199920001"/>
      <sheetName val="revise_balance_sheet-199920001"/>
      <sheetName val="maybank-shah_alam1"/>
      <sheetName val="OPEX_NEW_1"/>
      <sheetName val="progres_claim1"/>
      <sheetName val="DIRECT_COST1"/>
      <sheetName val="OVERHEAD_COST1"/>
      <sheetName val="OH_Analysis_P&amp;A1"/>
      <sheetName val="Stock_Aging1"/>
      <sheetName val="02_1OK1"/>
      <sheetName val="計算ｼｰﾄ"/>
      <sheetName val="損益分岐点"/>
      <sheetName val="TREPORT_COMPARE"/>
      <sheetName val="_IB-PL-00-01_SUMMARY"/>
      <sheetName val="2__Definitions"/>
      <sheetName val="C3_N_DC改造投資"/>
      <sheetName val="_IB-PL-YTD"/>
      <sheetName val="VA_Sales_-_Sum_by_Platform"/>
      <sheetName val="Mkt_Dev_1291_ONL_1290_-_1010"/>
      <sheetName val="เงินกู้_MGC"/>
      <sheetName val="MRP_Part_D"/>
      <sheetName val="Lookup_Table"/>
      <sheetName val="Rental_Revenues"/>
      <sheetName val="Product_Revenue"/>
      <sheetName val="VariableII__period"/>
      <sheetName val="Database-do_not_delete"/>
      <sheetName val="AC_Code"/>
      <sheetName val="STOCK_BALANCE"/>
      <sheetName val="_IBPL0001"/>
      <sheetName val="Financial_Statement_2007"/>
      <sheetName val="NBV_01_01_2004"/>
      <sheetName val="Packing_Material"/>
      <sheetName val="project_status2"/>
      <sheetName val="budget_199920002"/>
      <sheetName val="debtors_aging2"/>
      <sheetName val="wip_computation2"/>
      <sheetName val="creditors_aging2"/>
      <sheetName val="revise_budget-199920002"/>
      <sheetName val="revise_cashflow-199920002"/>
      <sheetName val="revise_balance_sheet-199920002"/>
      <sheetName val="maybank-shah_alam2"/>
      <sheetName val="OPEX_NEW_2"/>
      <sheetName val="progres_claim2"/>
      <sheetName val="DIRECT_COST2"/>
      <sheetName val="OVERHEAD_COST2"/>
      <sheetName val="Stock_Aging2"/>
      <sheetName val="OH_Analysis_P&amp;A2"/>
      <sheetName val="02_1OK2"/>
      <sheetName val="_IB-PL-00-01_SUMMARY1"/>
      <sheetName val="2__Definitions1"/>
      <sheetName val="C3_N_DC改造投資1"/>
      <sheetName val="_IB-PL-YTD1"/>
      <sheetName val="TREPORT_COMPARE1"/>
      <sheetName val="VA_Sales_-_Sum_by_Platform1"/>
      <sheetName val="Mkt_Dev_1291_ONL_1290_-_10101"/>
      <sheetName val="เงินกู้_MGC1"/>
      <sheetName val="MRP_Part_D1"/>
      <sheetName val="Lookup_Table1"/>
      <sheetName val="Rental_Revenues1"/>
      <sheetName val="Product_Revenue1"/>
      <sheetName val="VariableII__period1"/>
      <sheetName val="Database-do_not_delete1"/>
      <sheetName val="AC_Code1"/>
      <sheetName val="STOCK_BALANCE1"/>
      <sheetName val="_IBPL00011"/>
      <sheetName val="Financial_Statement_20071"/>
      <sheetName val="NBV_01_01_20041"/>
      <sheetName val="Packing_Material1"/>
      <sheetName val="project_status3"/>
      <sheetName val="budget_199920003"/>
      <sheetName val="debtors_aging3"/>
      <sheetName val="wip_computation3"/>
      <sheetName val="creditors_aging3"/>
      <sheetName val="revise_budget-199920003"/>
      <sheetName val="revise_cashflow-199920003"/>
      <sheetName val="revise_balance_sheet-199920003"/>
      <sheetName val="maybank-shah_alam3"/>
      <sheetName val="OPEX_NEW_3"/>
      <sheetName val="progres_claim3"/>
      <sheetName val="DIRECT_COST3"/>
      <sheetName val="OVERHEAD_COST3"/>
      <sheetName val="Stock_Aging3"/>
      <sheetName val="OH_Analysis_P&amp;A3"/>
      <sheetName val="02_1OK3"/>
      <sheetName val="_IB-PL-00-01_SUMMARY2"/>
      <sheetName val="2__Definitions2"/>
      <sheetName val="C3_N_DC改造投資2"/>
      <sheetName val="_IB-PL-YTD2"/>
      <sheetName val="TREPORT_COMPARE2"/>
      <sheetName val="VA_Sales_-_Sum_by_Platform2"/>
      <sheetName val="Mkt_Dev_1291_ONL_1290_-_10102"/>
      <sheetName val="เงินกู้_MGC2"/>
      <sheetName val="MRP_Part_D2"/>
      <sheetName val="Lookup_Table2"/>
      <sheetName val="Rental_Revenues2"/>
      <sheetName val="Product_Revenue2"/>
      <sheetName val="VariableII__period2"/>
      <sheetName val="Database-do_not_delete2"/>
      <sheetName val="AC_Code2"/>
      <sheetName val="STOCK_BALANCE2"/>
      <sheetName val="_IBPL00012"/>
      <sheetName val="Financial_Statement_20072"/>
      <sheetName val="NBV_01_01_20042"/>
      <sheetName val="Packing_Material2"/>
      <sheetName val="Trial Balance"/>
      <sheetName val="Basic_Information"/>
      <sheetName val="FACTORS"/>
      <sheetName val="Pivot table"/>
      <sheetName val="0.1keyAssumption"/>
      <sheetName val="0.0ControlSheet"/>
      <sheetName val="TBM"/>
      <sheetName val="Adminexp"/>
      <sheetName val="IBASE"/>
      <sheetName val="Lists"/>
      <sheetName val="JY134J"/>
      <sheetName val="P&amp;L-A2001DCCN"/>
      <sheetName val="Date"/>
      <sheetName val="PL-D1"/>
      <sheetName val="JUNE1"/>
      <sheetName val="DealerData"/>
      <sheetName val="DPLA"/>
      <sheetName val="F4301"/>
      <sheetName val="List Part"/>
      <sheetName val="Past No"/>
      <sheetName val="Act Pulled(905~30)"/>
      <sheetName val="DEMO"/>
      <sheetName val="NI - Walk"/>
      <sheetName val="Sheet2"/>
      <sheetName val="2007 P&amp;L"/>
      <sheetName val="HRU by Geo"/>
      <sheetName val="PG8"/>
      <sheetName val="Movement (Non_THB)"/>
      <sheetName val="OUTLK%"/>
      <sheetName val="RANGES"/>
      <sheetName val="BW"/>
      <sheetName val="80-89"/>
      <sheetName val="PopCache_Sheet1"/>
      <sheetName val="수정시산표"/>
      <sheetName val="BS-Thai"/>
      <sheetName val="Paraná"/>
      <sheetName val="Code"/>
      <sheetName val="B"/>
      <sheetName val="신규DEP"/>
      <sheetName val="계열사현황종합"/>
      <sheetName val="Constant"/>
      <sheetName val="Cover-01"/>
      <sheetName val="Account List"/>
      <sheetName val="Company codes"/>
      <sheetName val="xL5 FT"/>
      <sheetName val="am Goal"/>
      <sheetName val="xW9-13 L act"/>
      <sheetName val="AM STRETCH"/>
      <sheetName val="LLookup"/>
      <sheetName val="Ctry Rank"/>
      <sheetName val="Headcount &amp; PCs Basis"/>
      <sheetName val="Online C Count Basis"/>
      <sheetName val="경영비율 "/>
      <sheetName val="F06_Arras FOB"/>
      <sheetName val="CFROI"/>
      <sheetName val="OceMenuSheet"/>
      <sheetName val="Project Personnel"/>
      <sheetName val="Verifikasi HAE"/>
      <sheetName val="Verifikasi FCR"/>
      <sheetName val="NewUnit"/>
      <sheetName val="WORKING TB Q3"/>
      <sheetName val="MENU"/>
      <sheetName val="DO NOT DELETE or EDIT"/>
      <sheetName val="CRITERIA1"/>
      <sheetName val="C300-Cash in foreign currencies"/>
      <sheetName val="Q&amp;A List"/>
      <sheetName val="Sheet1 (2)"/>
      <sheetName val="PL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
      <sheetName val="HL--"/>
      <sheetName val="A--"/>
      <sheetName val="Rev--"/>
      <sheetName val="P1-PJ"/>
      <sheetName val="P2-PJ"/>
      <sheetName val="P3-PJ"/>
      <sheetName val="P4-PJ"/>
      <sheetName val="P5-PJ"/>
      <sheetName val="P6-PJ"/>
      <sheetName val="P7-PJ"/>
      <sheetName val="P8-PJ"/>
      <sheetName val="R1"/>
      <sheetName val="R2"/>
      <sheetName val="R3"/>
      <sheetName val="R4"/>
      <sheetName val="R5"/>
      <sheetName val="AM"/>
      <sheetName val="AR"/>
      <sheetName val="AC"/>
      <sheetName val="AI"/>
      <sheetName val="AD"/>
      <sheetName val="Y"/>
      <sheetName val="MM"/>
      <sheetName val="App"/>
      <sheetName val="TA--"/>
      <sheetName val="MS"/>
      <sheetName val="M S"/>
      <sheetName val="MC"/>
      <sheetName val="CL"/>
      <sheetName val="EV"/>
      <sheetName val="VA"/>
      <sheetName val="Liq"/>
      <sheetName val="Z"/>
      <sheetName val="Apv--"/>
      <sheetName val="ก"/>
      <sheetName val="ข"/>
      <sheetName val="F1"/>
      <sheetName val="F2"/>
      <sheetName val="A3"/>
      <sheetName val="D"/>
      <sheetName val="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D2" t="str">
            <v>Price</v>
          </cell>
        </row>
        <row r="58">
          <cell r="H58" t="str">
            <v>บาท/ตรว.</v>
          </cell>
        </row>
        <row r="59">
          <cell r="H59" t="str">
            <v>บาท/ตรม.</v>
          </cell>
        </row>
        <row r="60">
          <cell r="H60" t="str">
            <v>บาท/ห้อง</v>
          </cell>
        </row>
        <row r="61">
          <cell r="H61" t="str">
            <v>บาท/หลัง</v>
          </cell>
        </row>
        <row r="62">
          <cell r="H62" t="str">
            <v>บาท/คูหา</v>
          </cell>
        </row>
        <row r="63">
          <cell r="H63" t="str">
            <v>บาท/ยูนิต</v>
          </cell>
        </row>
        <row r="64">
          <cell r="H64" t="str">
            <v>บาท/ไร่</v>
          </cell>
        </row>
        <row r="65">
          <cell r="H65" t="str">
            <v>บาท</v>
          </cell>
        </row>
      </sheetData>
      <sheetData sheetId="4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oice"/>
      <sheetName val="Schedule listing"/>
      <sheetName val="1.General Info"/>
      <sheetName val="2. Capital Ratios"/>
      <sheetName val="3. Capital elements"/>
      <sheetName val="4. Summary of RWA"/>
      <sheetName val="19. FIRB Sov-BB"/>
      <sheetName val="20. FIRB Bank-BB"/>
      <sheetName val="21. FIRB Corp-BB "/>
      <sheetName val="22. FIRB SL-BB"/>
      <sheetName val="23. FIRB SME-BB"/>
      <sheetName val="24. FIRB-Receivables-Corp"/>
      <sheetName val="25. FIRB Trading Book"/>
      <sheetName val="26. AIRB Sov-BB "/>
      <sheetName val="27. AIRB Bank-BB"/>
      <sheetName val="28. AIRB Corp-BB"/>
      <sheetName val="29. FIRB SL-BB"/>
      <sheetName val="30. AIRB SME-BB"/>
      <sheetName val="31. AIRB-Receivables-Corp"/>
      <sheetName val="32. IRB Trading Book"/>
      <sheetName val="33. IRB - SL -Slotting"/>
      <sheetName val="34. IRB-Rest-mortgage-BB "/>
      <sheetName val="35. IRB-Revolving retail"/>
      <sheetName val="36. IRB-Other retail BB"/>
      <sheetName val="37. IRB-SME-Other retail BB"/>
      <sheetName val="38. IRB-Receivables-Retail"/>
      <sheetName val="39. IRB - Equity"/>
      <sheetName val="40. IRB - Other assets"/>
      <sheetName val="41. Provisions and EL"/>
      <sheetName val="42. Off-BS"/>
      <sheetName val="43. Derivative Current"/>
      <sheetName val="44. Market risk"/>
      <sheetName val="45. SA-OR"/>
      <sheetName val="46. Capital floor "/>
    </sheetNames>
    <sheetDataSet>
      <sheetData sheetId="0">
        <row r="2">
          <cell r="A2" t="str">
            <v>SA</v>
          </cell>
        </row>
        <row r="3">
          <cell r="A3" t="str">
            <v>FIRB</v>
          </cell>
        </row>
        <row r="4">
          <cell r="A4" t="str">
            <v>AIRB</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adMe"/>
      <sheetName val="สรุปความแตกต่าง"/>
      <sheetName val="Content "/>
      <sheetName val="1.General Info"/>
      <sheetName val="2. Capital Ratio"/>
      <sheetName val="3. Capital elements"/>
      <sheetName val="3A. NCI "/>
      <sheetName val="4. Summary of RWA"/>
      <sheetName val="5. Govt &amp; Central Bank"/>
      <sheetName val="6A. PSEs (Govt)"/>
      <sheetName val="6B. PSEs (Bank)"/>
      <sheetName val="6C. PSEs (Corp)"/>
      <sheetName val="7. MDBs"/>
      <sheetName val="8. BANK"/>
      <sheetName val="9. Securities firm"/>
      <sheetName val="10. Corporate"/>
      <sheetName val="11. Retail"/>
      <sheetName val="12. Residential"/>
      <sheetName val="13. Others"/>
      <sheetName val="14A. NPL (Govt)"/>
      <sheetName val="14B. NPL (Bank)"/>
      <sheetName val="14C. NPL (Corp)"/>
      <sheetName val="14D. NPL (Retail)"/>
      <sheetName val="14E. NPL (Residential)"/>
      <sheetName val="14F. NPL (Other)"/>
      <sheetName val="15. FTD&amp;Securitisation"/>
      <sheetName val="16. Other Off balance sheet"/>
      <sheetName val="17. Derivative Original"/>
      <sheetName val="18. Derivative Current"/>
      <sheetName val="19. Market risk"/>
      <sheetName val="20. BIA"/>
      <sheetName val="21. SA-OR"/>
      <sheetName val="22. ASA"/>
      <sheetName val="choic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BusinessPlan"/>
      <sheetName val="Bussiness_Budget"/>
      <sheetName val="Budget_Form"/>
      <sheetName val="Note"/>
      <sheetName val="Normal_sum"/>
      <sheetName val="com_product"/>
      <sheetName val="product_concat"/>
      <sheetName val="product"/>
      <sheetName val="company"/>
      <sheetName val="Filtered"/>
      <sheetName val="division_filter"/>
      <sheetName val="ActionList"/>
      <sheetName val="Target_Type"/>
      <sheetName val="com_accountAll"/>
      <sheetName val="division"/>
      <sheetName val="Data_company_acc"/>
      <sheetName val="account"/>
      <sheetName val="accountcategory"/>
      <sheetName val="planType"/>
      <sheetName val="status"/>
      <sheetName val="department"/>
      <sheetName val="strategic"/>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 val="ตั๋วเงินรับ"/>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Movement"/>
      <sheetName val="Tickmarks"/>
      <sheetName val="Understand"/>
      <sheetName val="Detail support Movement (PBC)"/>
      <sheetName val="Sheet1"/>
      <sheetName val="Roll-Forward"/>
      <sheetName val="Roll-forward Threshold"/>
      <sheetName val="addition (detail)"/>
      <sheetName val="โอนเงินลงทุน (detail)"/>
      <sheetName val="บังคับทรัพย์(detail)"/>
      <sheetName val="ตัดหนี้สูญ (detail)"/>
      <sheetName val="detail (no-print)"/>
      <sheetName val="Rollforward"/>
      <sheetName val="Roll-นครหลวงสุราษฎร์"/>
      <sheetName val="Roll-ค่าเผื่อ"/>
      <sheetName val="RFW Table (not print)"/>
      <sheetName val="Threshold"/>
      <sheetName val="Movement-นครหลวง"/>
      <sheetName val="Revaluation"/>
      <sheetName val="Allowance"/>
      <sheetName val="RFW Table"/>
      <sheetName val="Reconcile ส่วนปรับมูลค่า"/>
      <sheetName val="Movement-นครหลวงสุราษฎร์"/>
      <sheetName val="understand "/>
      <sheetName val="detail(no print)"/>
      <sheetName val="บังคับทรัพย์"/>
      <sheetName val="โอนเงินลงทุน"/>
      <sheetName val="ตัดหนี้สูญQ1"/>
      <sheetName val="Memo"/>
    </sheetNames>
    <sheetDataSet>
      <sheetData sheetId="0">
        <row r="1">
          <cell r="G1" t="str">
            <v>AJE</v>
          </cell>
          <cell r="I1" t="str">
            <v>RJE</v>
          </cell>
          <cell r="J1" t="str">
            <v>31/03/2011</v>
          </cell>
          <cell r="K1" t="str">
            <v>31/12/2010</v>
          </cell>
          <cell r="N1" t="str">
            <v>% Diff &gt;</v>
          </cell>
        </row>
        <row r="2">
          <cell r="G2" t="str">
            <v>Preliminary</v>
          </cell>
          <cell r="I2" t="str">
            <v>AJE</v>
          </cell>
          <cell r="J2" t="str">
            <v>Adjusted</v>
          </cell>
          <cell r="K2" t="str">
            <v>RJE</v>
          </cell>
          <cell r="L2" t="str">
            <v>31/03/2011</v>
          </cell>
          <cell r="N2" t="str">
            <v>31/12/2010</v>
          </cell>
          <cell r="O2">
            <v>0.2</v>
          </cell>
          <cell r="P2">
            <v>80000000</v>
          </cell>
        </row>
        <row r="3">
          <cell r="G3" t="str">
            <v>PY</v>
          </cell>
          <cell r="I3">
            <v>0</v>
          </cell>
          <cell r="J3">
            <v>-495053484.04000002</v>
          </cell>
          <cell r="K3">
            <v>-474583496.66000003</v>
          </cell>
          <cell r="N3" t="str">
            <v>GL</v>
          </cell>
        </row>
        <row r="4">
          <cell r="G4">
            <v>-495053484.04000002</v>
          </cell>
          <cell r="I4">
            <v>0</v>
          </cell>
          <cell r="J4">
            <v>-495053484.04000002</v>
          </cell>
          <cell r="K4">
            <v>0</v>
          </cell>
          <cell r="L4">
            <v>-495053484.04000002</v>
          </cell>
          <cell r="N4">
            <v>-474583496.66000003</v>
          </cell>
        </row>
        <row r="5">
          <cell r="G5">
            <v>-190206.06</v>
          </cell>
          <cell r="I5">
            <v>0</v>
          </cell>
          <cell r="J5">
            <v>-190206.06</v>
          </cell>
          <cell r="K5">
            <v>0</v>
          </cell>
          <cell r="L5">
            <v>-190206.06</v>
          </cell>
          <cell r="N5">
            <v>-598991.04</v>
          </cell>
        </row>
        <row r="6">
          <cell r="G6">
            <v>361332526.06</v>
          </cell>
          <cell r="I6">
            <v>0</v>
          </cell>
          <cell r="J6">
            <v>361332526.06</v>
          </cell>
          <cell r="K6">
            <v>0</v>
          </cell>
          <cell r="L6">
            <v>361332526.06</v>
          </cell>
          <cell r="N6">
            <v>355918385.5</v>
          </cell>
        </row>
        <row r="7">
          <cell r="G7">
            <v>-176463064.13999999</v>
          </cell>
          <cell r="I7">
            <v>0</v>
          </cell>
          <cell r="J7">
            <v>-176463064.13999999</v>
          </cell>
          <cell r="K7">
            <v>0</v>
          </cell>
          <cell r="L7">
            <v>-176463064.13999999</v>
          </cell>
          <cell r="N7">
            <v>-190904404.36000001</v>
          </cell>
        </row>
        <row r="8">
          <cell r="G8">
            <v>0</v>
          </cell>
          <cell r="I8">
            <v>0</v>
          </cell>
          <cell r="J8">
            <v>0</v>
          </cell>
          <cell r="K8">
            <v>0</v>
          </cell>
          <cell r="L8">
            <v>0</v>
          </cell>
          <cell r="N8">
            <v>0</v>
          </cell>
        </row>
        <row r="9">
          <cell r="G9">
            <v>2683210809.6599998</v>
          </cell>
          <cell r="I9">
            <v>0</v>
          </cell>
          <cell r="J9">
            <v>2683210809.6599998</v>
          </cell>
          <cell r="K9">
            <v>0</v>
          </cell>
          <cell r="L9">
            <v>2683210809.6599998</v>
          </cell>
          <cell r="N9">
            <v>2735502864.9099998</v>
          </cell>
        </row>
        <row r="10">
          <cell r="G10">
            <v>0</v>
          </cell>
          <cell r="I10">
            <v>0</v>
          </cell>
          <cell r="J10">
            <v>0</v>
          </cell>
          <cell r="K10">
            <v>0</v>
          </cell>
          <cell r="L10">
            <v>0</v>
          </cell>
          <cell r="N10">
            <v>0</v>
          </cell>
        </row>
        <row r="11">
          <cell r="G11">
            <v>0</v>
          </cell>
          <cell r="I11">
            <v>0</v>
          </cell>
          <cell r="J11">
            <v>0</v>
          </cell>
          <cell r="K11">
            <v>0</v>
          </cell>
          <cell r="L11">
            <v>0</v>
          </cell>
          <cell r="N11">
            <v>0</v>
          </cell>
        </row>
        <row r="12">
          <cell r="G12">
            <v>0</v>
          </cell>
          <cell r="I12">
            <v>0</v>
          </cell>
          <cell r="J12">
            <v>0</v>
          </cell>
          <cell r="K12">
            <v>0</v>
          </cell>
          <cell r="L12">
            <v>0</v>
          </cell>
          <cell r="N12">
            <v>0</v>
          </cell>
        </row>
        <row r="13">
          <cell r="G13">
            <v>0</v>
          </cell>
          <cell r="I13">
            <v>0</v>
          </cell>
          <cell r="J13">
            <v>0</v>
          </cell>
          <cell r="K13">
            <v>0</v>
          </cell>
          <cell r="L13">
            <v>0</v>
          </cell>
          <cell r="N13">
            <v>0</v>
          </cell>
        </row>
        <row r="14">
          <cell r="G14">
            <v>0</v>
          </cell>
          <cell r="I14">
            <v>0</v>
          </cell>
          <cell r="J14">
            <v>0</v>
          </cell>
          <cell r="K14">
            <v>0</v>
          </cell>
          <cell r="L14">
            <v>0</v>
          </cell>
          <cell r="N14">
            <v>0</v>
          </cell>
        </row>
        <row r="15">
          <cell r="G15">
            <v>0</v>
          </cell>
          <cell r="I15">
            <v>0</v>
          </cell>
          <cell r="J15">
            <v>0</v>
          </cell>
          <cell r="K15">
            <v>0</v>
          </cell>
          <cell r="L15">
            <v>0</v>
          </cell>
          <cell r="N15">
            <v>0</v>
          </cell>
        </row>
        <row r="16">
          <cell r="G16">
            <v>0</v>
          </cell>
          <cell r="I16">
            <v>0</v>
          </cell>
          <cell r="J16">
            <v>0</v>
          </cell>
          <cell r="K16">
            <v>0</v>
          </cell>
          <cell r="L16">
            <v>0</v>
          </cell>
          <cell r="N16">
            <v>0</v>
          </cell>
        </row>
        <row r="17">
          <cell r="G17">
            <v>629046.38</v>
          </cell>
          <cell r="I17">
            <v>0</v>
          </cell>
          <cell r="J17">
            <v>629046.38</v>
          </cell>
          <cell r="K17">
            <v>0</v>
          </cell>
          <cell r="L17">
            <v>629046.38</v>
          </cell>
          <cell r="N17">
            <v>1626196.02</v>
          </cell>
        </row>
        <row r="18">
          <cell r="G18">
            <v>-28325.13</v>
          </cell>
          <cell r="I18">
            <v>0</v>
          </cell>
          <cell r="J18">
            <v>-28325.13</v>
          </cell>
          <cell r="K18">
            <v>0</v>
          </cell>
          <cell r="L18">
            <v>-28325.13</v>
          </cell>
          <cell r="N18">
            <v>-90694.62</v>
          </cell>
        </row>
        <row r="19">
          <cell r="G19">
            <v>2614.46</v>
          </cell>
          <cell r="I19">
            <v>0</v>
          </cell>
          <cell r="J19">
            <v>2614.46</v>
          </cell>
          <cell r="K19">
            <v>0</v>
          </cell>
          <cell r="L19">
            <v>2614.46</v>
          </cell>
          <cell r="N19">
            <v>6999.37</v>
          </cell>
        </row>
        <row r="20">
          <cell r="G20">
            <v>101016247.23</v>
          </cell>
          <cell r="I20">
            <v>0</v>
          </cell>
          <cell r="J20">
            <v>101016247.23</v>
          </cell>
          <cell r="K20">
            <v>0</v>
          </cell>
          <cell r="L20">
            <v>101016247.23</v>
          </cell>
          <cell r="N20">
            <v>101698709.58</v>
          </cell>
        </row>
        <row r="21">
          <cell r="G21">
            <v>0</v>
          </cell>
          <cell r="I21">
            <v>0</v>
          </cell>
          <cell r="J21">
            <v>0</v>
          </cell>
          <cell r="K21">
            <v>0</v>
          </cell>
          <cell r="L21">
            <v>0</v>
          </cell>
          <cell r="N21">
            <v>0</v>
          </cell>
        </row>
        <row r="22">
          <cell r="G22">
            <v>0</v>
          </cell>
          <cell r="I22">
            <v>0</v>
          </cell>
          <cell r="J22">
            <v>0</v>
          </cell>
          <cell r="K22">
            <v>0</v>
          </cell>
          <cell r="L22">
            <v>0</v>
          </cell>
          <cell r="N22">
            <v>0</v>
          </cell>
        </row>
        <row r="23">
          <cell r="G23">
            <v>2474456164.4200001</v>
          </cell>
          <cell r="I23">
            <v>0</v>
          </cell>
          <cell r="J23">
            <v>2474456164.4200001</v>
          </cell>
          <cell r="K23">
            <v>0</v>
          </cell>
          <cell r="L23">
            <v>2474456164.4200001</v>
          </cell>
          <cell r="N23">
            <v>2528575568.6999998</v>
          </cell>
        </row>
        <row r="24">
          <cell r="G24">
            <v>2474456164.4200001</v>
          </cell>
          <cell r="I24">
            <v>0</v>
          </cell>
          <cell r="J24">
            <v>2474456164.4200001</v>
          </cell>
          <cell r="K24">
            <v>0</v>
          </cell>
          <cell r="L24">
            <v>2474456164.4200001</v>
          </cell>
          <cell r="N24">
            <v>2528575568.6999998</v>
          </cell>
        </row>
      </sheetData>
      <sheetData sheetId="1">
        <row r="1">
          <cell r="F1" t="str">
            <v>Preliminary</v>
          </cell>
          <cell r="G1" t="str">
            <v>AJE</v>
          </cell>
          <cell r="H1" t="str">
            <v>Adjusted</v>
          </cell>
          <cell r="I1" t="str">
            <v>RJE</v>
          </cell>
          <cell r="J1" t="str">
            <v>31/03/2011</v>
          </cell>
          <cell r="K1" t="str">
            <v>31/12/2010</v>
          </cell>
        </row>
        <row r="2">
          <cell r="G2" t="str">
            <v>Preliminary</v>
          </cell>
          <cell r="I2" t="str">
            <v>AJE</v>
          </cell>
          <cell r="J2" t="str">
            <v>Adjusted</v>
          </cell>
          <cell r="K2" t="str">
            <v>RJE</v>
          </cell>
        </row>
        <row r="3">
          <cell r="F3">
            <v>-495053484.04000002</v>
          </cell>
          <cell r="G3">
            <v>0</v>
          </cell>
          <cell r="H3">
            <v>-495053484.04000002</v>
          </cell>
          <cell r="I3">
            <v>0</v>
          </cell>
          <cell r="J3">
            <v>-495053484.04000002</v>
          </cell>
          <cell r="K3">
            <v>-474583496.66000003</v>
          </cell>
        </row>
        <row r="4">
          <cell r="F4">
            <v>-190206.06</v>
          </cell>
          <cell r="G4">
            <v>0</v>
          </cell>
          <cell r="H4">
            <v>-190206.06</v>
          </cell>
          <cell r="I4">
            <v>0</v>
          </cell>
          <cell r="J4">
            <v>-190206.06</v>
          </cell>
          <cell r="K4">
            <v>-598991.04</v>
          </cell>
        </row>
        <row r="5">
          <cell r="F5">
            <v>361332526.06</v>
          </cell>
          <cell r="G5">
            <v>0</v>
          </cell>
          <cell r="H5">
            <v>361332526.06</v>
          </cell>
          <cell r="I5">
            <v>0</v>
          </cell>
          <cell r="J5">
            <v>361332526.06</v>
          </cell>
          <cell r="K5">
            <v>355918385.5</v>
          </cell>
        </row>
        <row r="6">
          <cell r="F6">
            <v>-176463064.13999999</v>
          </cell>
          <cell r="G6">
            <v>0</v>
          </cell>
          <cell r="H6">
            <v>-176463064.13999999</v>
          </cell>
          <cell r="I6">
            <v>0</v>
          </cell>
          <cell r="J6">
            <v>-176463064.13999999</v>
          </cell>
          <cell r="K6">
            <v>-190904404.36000001</v>
          </cell>
        </row>
        <row r="7">
          <cell r="F7">
            <v>0</v>
          </cell>
          <cell r="G7">
            <v>0</v>
          </cell>
          <cell r="H7">
            <v>0</v>
          </cell>
          <cell r="I7">
            <v>0</v>
          </cell>
          <cell r="J7">
            <v>0</v>
          </cell>
          <cell r="K7">
            <v>0</v>
          </cell>
        </row>
        <row r="8">
          <cell r="F8">
            <v>2683210809.6599998</v>
          </cell>
          <cell r="G8">
            <v>0</v>
          </cell>
          <cell r="H8">
            <v>2683210809.6599998</v>
          </cell>
          <cell r="I8">
            <v>0</v>
          </cell>
          <cell r="J8">
            <v>2683210809.6599998</v>
          </cell>
          <cell r="K8">
            <v>2735502864.9099998</v>
          </cell>
        </row>
        <row r="9">
          <cell r="F9">
            <v>0</v>
          </cell>
          <cell r="G9">
            <v>0</v>
          </cell>
          <cell r="H9">
            <v>0</v>
          </cell>
          <cell r="I9">
            <v>0</v>
          </cell>
          <cell r="J9">
            <v>0</v>
          </cell>
          <cell r="K9">
            <v>0</v>
          </cell>
        </row>
        <row r="10">
          <cell r="F10">
            <v>0</v>
          </cell>
          <cell r="G10">
            <v>0</v>
          </cell>
          <cell r="H10">
            <v>0</v>
          </cell>
          <cell r="I10">
            <v>0</v>
          </cell>
          <cell r="J10">
            <v>0</v>
          </cell>
          <cell r="K10">
            <v>0</v>
          </cell>
        </row>
        <row r="11">
          <cell r="F11">
            <v>0</v>
          </cell>
          <cell r="G11">
            <v>0</v>
          </cell>
          <cell r="H11">
            <v>0</v>
          </cell>
          <cell r="I11">
            <v>0</v>
          </cell>
          <cell r="J11">
            <v>0</v>
          </cell>
          <cell r="K11">
            <v>0</v>
          </cell>
        </row>
        <row r="12">
          <cell r="F12">
            <v>0</v>
          </cell>
          <cell r="G12">
            <v>0</v>
          </cell>
          <cell r="H12">
            <v>0</v>
          </cell>
          <cell r="I12">
            <v>0</v>
          </cell>
          <cell r="J12">
            <v>0</v>
          </cell>
          <cell r="K12">
            <v>0</v>
          </cell>
        </row>
        <row r="13">
          <cell r="F13">
            <v>0</v>
          </cell>
          <cell r="G13">
            <v>0</v>
          </cell>
          <cell r="H13">
            <v>0</v>
          </cell>
          <cell r="I13">
            <v>0</v>
          </cell>
          <cell r="J13">
            <v>0</v>
          </cell>
          <cell r="K13">
            <v>0</v>
          </cell>
        </row>
        <row r="14">
          <cell r="F14">
            <v>0</v>
          </cell>
          <cell r="G14">
            <v>0</v>
          </cell>
          <cell r="H14">
            <v>0</v>
          </cell>
          <cell r="I14">
            <v>0</v>
          </cell>
          <cell r="J14">
            <v>0</v>
          </cell>
          <cell r="K14">
            <v>0</v>
          </cell>
        </row>
        <row r="15">
          <cell r="F15">
            <v>0</v>
          </cell>
          <cell r="G15">
            <v>0</v>
          </cell>
          <cell r="H15">
            <v>0</v>
          </cell>
          <cell r="I15">
            <v>0</v>
          </cell>
          <cell r="J15">
            <v>0</v>
          </cell>
          <cell r="K15">
            <v>0</v>
          </cell>
        </row>
        <row r="16">
          <cell r="F16">
            <v>629046.38</v>
          </cell>
          <cell r="G16">
            <v>0</v>
          </cell>
          <cell r="H16">
            <v>629046.38</v>
          </cell>
          <cell r="I16">
            <v>0</v>
          </cell>
          <cell r="J16">
            <v>629046.38</v>
          </cell>
          <cell r="K16">
            <v>1626196.02</v>
          </cell>
        </row>
        <row r="17">
          <cell r="F17">
            <v>-28325.13</v>
          </cell>
          <cell r="G17">
            <v>0</v>
          </cell>
          <cell r="H17">
            <v>-28325.13</v>
          </cell>
          <cell r="I17">
            <v>0</v>
          </cell>
          <cell r="J17">
            <v>-28325.13</v>
          </cell>
          <cell r="K17">
            <v>-90694.62</v>
          </cell>
        </row>
        <row r="18">
          <cell r="F18">
            <v>2614.46</v>
          </cell>
          <cell r="G18">
            <v>0</v>
          </cell>
          <cell r="H18">
            <v>2614.46</v>
          </cell>
          <cell r="I18">
            <v>0</v>
          </cell>
          <cell r="J18">
            <v>2614.46</v>
          </cell>
          <cell r="K18">
            <v>6999.37</v>
          </cell>
        </row>
        <row r="19">
          <cell r="F19">
            <v>101016247.23</v>
          </cell>
          <cell r="G19">
            <v>0</v>
          </cell>
          <cell r="H19">
            <v>101016247.23</v>
          </cell>
          <cell r="I19">
            <v>0</v>
          </cell>
          <cell r="J19">
            <v>101016247.23</v>
          </cell>
          <cell r="K19">
            <v>101698709.58</v>
          </cell>
        </row>
        <row r="20">
          <cell r="F20">
            <v>0</v>
          </cell>
          <cell r="G20">
            <v>0</v>
          </cell>
          <cell r="H20">
            <v>0</v>
          </cell>
          <cell r="I20">
            <v>0</v>
          </cell>
          <cell r="J20">
            <v>0</v>
          </cell>
          <cell r="K20">
            <v>0</v>
          </cell>
        </row>
        <row r="21">
          <cell r="F21">
            <v>0</v>
          </cell>
          <cell r="G21">
            <v>0</v>
          </cell>
          <cell r="H21">
            <v>0</v>
          </cell>
          <cell r="I21">
            <v>0</v>
          </cell>
          <cell r="J21">
            <v>0</v>
          </cell>
          <cell r="K21">
            <v>0</v>
          </cell>
        </row>
        <row r="22">
          <cell r="F22">
            <v>2474456164.4200001</v>
          </cell>
          <cell r="G22">
            <v>0</v>
          </cell>
          <cell r="H22">
            <v>2474456164.4200001</v>
          </cell>
          <cell r="I22">
            <v>0</v>
          </cell>
          <cell r="J22">
            <v>2474456164.4200001</v>
          </cell>
          <cell r="K22">
            <v>2528575568.6999998</v>
          </cell>
        </row>
        <row r="23">
          <cell r="F23">
            <v>2474456164.4200001</v>
          </cell>
          <cell r="G23">
            <v>0</v>
          </cell>
          <cell r="H23">
            <v>2474456164.4200001</v>
          </cell>
          <cell r="I23">
            <v>0</v>
          </cell>
          <cell r="J23">
            <v>2474456164.4200001</v>
          </cell>
          <cell r="K23">
            <v>2528575568.6999998</v>
          </cell>
        </row>
        <row r="24">
          <cell r="G24">
            <v>2474456164.4200001</v>
          </cell>
          <cell r="I24">
            <v>0</v>
          </cell>
          <cell r="J24">
            <v>2474456164.4200001</v>
          </cell>
          <cell r="K24">
            <v>0</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Library Procedures"/>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ToC Template"/>
      <sheetName val="Physical Controls (ERP)"/>
      <sheetName val="Master ToC Template US"/>
      <sheetName val="Master Testing Table"/>
      <sheetName val="Testing Table"/>
      <sheetName val="Master Testing Table US"/>
      <sheetName val="Master Update"/>
      <sheetName val="Master PAE_Manual"/>
      <sheetName val="Master PAE_Automated"/>
      <sheetName val="Master PAE_Benchmark"/>
      <sheetName val="Drop down"/>
      <sheetName val="physical controls- PEF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Library Procedures"/>
      <sheetName val="Master Procedures (16)"/>
      <sheetName val="Master Procedures (17)"/>
      <sheetName val="Master Procedures (18)"/>
      <sheetName val="Master Procedures (19)"/>
      <sheetName val="Master Procedures (CUST)"/>
      <sheetName val="Master Procedures (CUST_PCAOB)"/>
      <sheetName val="Master ToC Template"/>
      <sheetName val="ToC Template"/>
      <sheetName val="Master ToC Template US"/>
      <sheetName val="Master Testing Table"/>
      <sheetName val="Testing Table"/>
      <sheetName val="Master Testing Table US"/>
      <sheetName val="Master Update"/>
      <sheetName val="Master PAE_Manual"/>
      <sheetName val="Master PAE_Automated"/>
      <sheetName val="Master PAE_Benchmark"/>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ummary"/>
      <sheetName val="2.PD-ActualForecast"/>
      <sheetName val="2.PD-ActualForecastที่ตามจริง"/>
      <sheetName val="3.PD-InputData"/>
      <sheetName val="3.PD-InputData_Good"/>
      <sheetName val="3.PD-InputData_Bad"/>
      <sheetName val="4.LGD-ActualForecast"/>
      <sheetName val="5.NoteCubicSpline"/>
    </sheetNames>
    <sheetDataSet>
      <sheetData sheetId="0">
        <row r="6">
          <cell r="D6">
            <v>43830</v>
          </cell>
        </row>
      </sheetData>
      <sheetData sheetId="1"/>
      <sheetData sheetId="2"/>
      <sheetData sheetId="3"/>
      <sheetData sheetId="4"/>
      <sheetData sheetId="5"/>
      <sheetData sheetId="6"/>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Table"/>
      <sheetName val="Forecast-SGD"/>
    </sheetNames>
    <sheetDataSet>
      <sheetData sheetId="0"/>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Library Procedures"/>
      <sheetName val="Master Procedures (CUST_PCAOB)"/>
      <sheetName val="Master ToC Template"/>
      <sheetName val="Master ToC Template US"/>
      <sheetName val="Master Testing Table"/>
      <sheetName val="Master Testing Table US"/>
      <sheetName val="Master Update"/>
      <sheetName val="Loan_ClientContact"/>
      <sheetName val="Loan_Background"/>
      <sheetName val="erfc_HY"/>
      <sheetName val="erfc_YE"/>
      <sheetName val="erfc_AS400"/>
      <sheetName val="Calculation method-Loan400"/>
      <sheetName val="Loan_Calculation_CBS"/>
      <sheetName val="Documents_Field Definition"/>
      <sheetName val="Criteria Description"/>
      <sheetName val="ToC Template_HY"/>
      <sheetName val="Loan_TestingResults_HY"/>
      <sheetName val="ToC Template_YE"/>
      <sheetName val="Loan_TestingResults_YE"/>
      <sheetName val="eRFC20-05-0108"/>
      <sheetName val="AS400-Dec2020"/>
      <sheetName val="AS400-June2020"/>
      <sheetName val="Case1_NewCBS"/>
      <sheetName val="Case2_NewCBS"/>
      <sheetName val="Case3_NewCBS"/>
      <sheetName val="ToC Template_EIR_HY"/>
      <sheetName val="ToC Template_EIR_YE"/>
      <sheetName val="Calculation method - EIR"/>
      <sheetName val="Query OSX"/>
      <sheetName val="Loan_TestingResults_OSX_HY"/>
      <sheetName val="No EIR"/>
      <sheetName val="Update"/>
      <sheetName val="Master PAE_Manual"/>
      <sheetName val="Master PAE_Automated"/>
      <sheetName val="Master PAE_Benchmark"/>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
      <sheetName val="Summary"/>
      <sheetName val="27426"/>
      <sheetName val="27911"/>
      <sheetName val="Bancassurance"/>
      <sheetName val="Covenant"/>
      <sheetName val="4.3"/>
      <sheetName val="27206"/>
      <sheetName val="27204"/>
      <sheetName val="Calculation"/>
      <sheetName val="27910"/>
      <sheetName val="Disposal"/>
      <sheetName val="276021"/>
      <sheetName val="Non-statistical tes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Summary"/>
      <sheetName val="Unrealised - investment"/>
      <sheetName val="Trading-TH"/>
      <sheetName val="Non-stat (INV)"/>
      <sheetName val="Non-stat (DW)"/>
      <sheetName val="Non-stat Gain on FVO"/>
      <sheetName val="Supporting info. &gt;&gt;"/>
      <sheetName val="Summary Outstanding - JUN21"/>
      <sheetName val="Output2020"/>
      <sheetName val="Lead"/>
      <sheetName val="SETSMART"/>
      <sheetName val="Investment &amp; interest inco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tic"/>
      <sheetName val="Investment summary"/>
      <sheetName val="Lead-Investment"/>
      <sheetName val="Lead-Derivative"/>
      <sheetName val="Lead -PL"/>
      <sheetName val="SN-Issurance"/>
      <sheetName val="Detail&gt;&gt;"/>
      <sheetName val="KKPS22"/>
      <sheetName val="KKPS"/>
      <sheetName val="SN-MTM Q1'22"/>
      <sheetName val="Outstanding - Conso Q1'22"/>
      <sheetName val="Outstanding - Seperate Q1'22"/>
      <sheetName val="Outstanding - Seperate Dec21"/>
      <sheetName val="Sheet5"/>
      <sheetName val="Sheet1"/>
      <sheetName val="31-Dec-17"/>
      <sheetName val="Minute IC YE21"/>
      <sheetName val="Minute IC Q1'22"/>
      <sheetName val="GI - Mercato"/>
      <sheetName val="MM - Mercato"/>
      <sheetName val="Bremner"/>
      <sheetName val="Detail Warrant&gt;&gt;"/>
      <sheetName val="Warrant"/>
      <sheetName val="Stock price Q1'22"/>
      <sheetName val="Detail EQLS&gt;&gt;"/>
      <sheetName val="EQLS Q1"/>
      <sheetName val="Equity SWAP-31Mar22"/>
      <sheetName val="Pivot"/>
      <sheetName val="0300032-2 port"/>
      <sheetName val="Understand&gt;&gt;"/>
      <sheetName val="Understand Arbitrage"/>
      <sheetName val="Understand SN"/>
      <sheetName val="Option Pricing"/>
      <sheetName val="Accounting records"/>
      <sheetName val="Accounting Eg."/>
      <sheetName val="Accounting ATCL"/>
      <sheetName val="PortMar18"/>
      <sheetName val="PortDec18"/>
      <sheetName val="Share Div"/>
      <sheetName val="SN-MTM18"/>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Library Procedures"/>
      <sheetName val="Loan Confirmation"/>
      <sheetName val="Loan Confirm Sample"/>
      <sheetName val="Loan Confirmation (2)"/>
      <sheetName val="Accept-reject - Loan"/>
      <sheetName val="HP Confirmation"/>
      <sheetName val="Accept-reject - HP"/>
      <sheetName val="Supporting &gt;&gt;&gt;"/>
      <sheetName val="Imported Lead - 21 Jul 2020"/>
      <sheetName val="Lead schedule"/>
      <sheetName val="AR Confirm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Summary"/>
      <sheetName val="Special rate"/>
      <sheetName val="Analysis"/>
      <sheetName val="Support &gt;&gt;&gt;"/>
      <sheetName val="BOT rate"/>
      <sheetName val="BOT average rate"/>
      <sheetName val="Historical rate"/>
      <sheetName val="Daily interest"/>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tings Area - Start Here"/>
      <sheetName val="CORPACC use only"/>
      <sheetName val="ENTERPRISE Accounts"/>
      <sheetName val="Required"/>
      <sheetName val="Timetable"/>
      <sheetName val="IntroScreen"/>
      <sheetName val="HavingProblems"/>
      <sheetName val="SendingProformas"/>
      <sheetName val="Sheet1"/>
      <sheetName val="Visual Basic Modules"/>
      <sheetName val="Subm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2068"/>
    </sheetNames>
    <sheetDataSet>
      <sheetData sheetId="0" refreshError="1">
        <row r="2">
          <cell r="A2" t="str">
            <v>ORGANISATION CHART OF COMPANIES WHERE DBSH GROUP DIRECTLY OR INDIRECTLY HAS SHAREHOLDINGS OF &gt;= 25% AND  &lt;= 50% AS AT 31 AUGUST 2001 #</v>
          </cell>
        </row>
        <row r="3">
          <cell r="A3" t="str">
            <v>(HELD DIRECTLY BY DBSH GROUP OR INDIRECTLY UNDER ASSOCIATED CO OF DBSH GROUP)</v>
          </cell>
        </row>
        <row r="8">
          <cell r="P8" t="str">
            <v xml:space="preserve">    DBS Group</v>
          </cell>
        </row>
        <row r="9">
          <cell r="P9" t="str">
            <v xml:space="preserve">      Hldgs Ltd</v>
          </cell>
        </row>
        <row r="11">
          <cell r="AF11" t="str">
            <v xml:space="preserve"> </v>
          </cell>
        </row>
        <row r="14">
          <cell r="B14" t="str">
            <v xml:space="preserve">RMCA </v>
          </cell>
          <cell r="E14" t="str">
            <v>Fujitec S'pore</v>
          </cell>
          <cell r="H14" t="str">
            <v>Orix Leasing</v>
          </cell>
          <cell r="K14" t="str">
            <v>S'pore Polymer</v>
          </cell>
          <cell r="O14" t="str">
            <v>Sprays</v>
          </cell>
          <cell r="T14" t="str">
            <v>Ayala DBS Holding</v>
          </cell>
          <cell r="X14" t="str">
            <v>Transpac</v>
          </cell>
          <cell r="AA14" t="str">
            <v>Thai Danu</v>
          </cell>
          <cell r="AD14" t="str">
            <v xml:space="preserve">Transpac </v>
          </cell>
        </row>
        <row r="15">
          <cell r="B15" t="str">
            <v>ReInsurance</v>
          </cell>
          <cell r="E15" t="str">
            <v>Corpn Ltd</v>
          </cell>
          <cell r="H15" t="str">
            <v>S'pore Ltd</v>
          </cell>
          <cell r="K15" t="str">
            <v>Corpn PL</v>
          </cell>
          <cell r="O15" t="str">
            <v>Shipping PL</v>
          </cell>
          <cell r="T15" t="str">
            <v>Inc</v>
          </cell>
          <cell r="X15" t="str">
            <v>Capital PL</v>
          </cell>
          <cell r="AA15" t="str">
            <v>DBS Ltd</v>
          </cell>
          <cell r="AD15" t="str">
            <v>Invsts Ltd</v>
          </cell>
        </row>
        <row r="16">
          <cell r="E16" t="str">
            <v xml:space="preserve">          26%</v>
          </cell>
          <cell r="H16" t="str">
            <v xml:space="preserve">         30%</v>
          </cell>
          <cell r="K16" t="str">
            <v xml:space="preserve">         38.7%</v>
          </cell>
          <cell r="T16" t="str">
            <v xml:space="preserve">           40%</v>
          </cell>
          <cell r="X16" t="str">
            <v xml:space="preserve">          32%</v>
          </cell>
          <cell r="AA16">
            <v>0.49</v>
          </cell>
          <cell r="AD16" t="str">
            <v xml:space="preserve">          32%</v>
          </cell>
        </row>
        <row r="17">
          <cell r="B17" t="str">
            <v>DBSH 21.3%</v>
          </cell>
          <cell r="O17" t="str">
            <v>DBS Bk   26%</v>
          </cell>
        </row>
        <row r="18">
          <cell r="B18" t="str">
            <v>RMCA Hldgs</v>
          </cell>
          <cell r="O18" t="str">
            <v>Orix Leasing</v>
          </cell>
        </row>
        <row r="19">
          <cell r="B19" t="str">
            <v>8.8%</v>
          </cell>
          <cell r="O19" t="str">
            <v>(S) Ltd    49%</v>
          </cell>
          <cell r="AD19" t="str">
            <v xml:space="preserve">Transpac </v>
          </cell>
        </row>
        <row r="20">
          <cell r="AD20" t="str">
            <v>Invst Advisors L</v>
          </cell>
        </row>
        <row r="21">
          <cell r="AD21" t="str">
            <v xml:space="preserve">      100%</v>
          </cell>
        </row>
        <row r="24">
          <cell r="E24" t="str">
            <v xml:space="preserve"> </v>
          </cell>
        </row>
        <row r="25">
          <cell r="R25" t="str">
            <v>Transpac</v>
          </cell>
          <cell r="U25" t="str">
            <v>Transpac</v>
          </cell>
          <cell r="X25" t="str">
            <v>Transpac</v>
          </cell>
          <cell r="AA25" t="str">
            <v>Transpac -</v>
          </cell>
          <cell r="AD25" t="str">
            <v>Transpac</v>
          </cell>
        </row>
        <row r="26">
          <cell r="K26" t="str">
            <v>Performance</v>
          </cell>
          <cell r="R26" t="str">
            <v xml:space="preserve">Invst Mgt </v>
          </cell>
          <cell r="U26" t="str">
            <v>Holding Co</v>
          </cell>
          <cell r="X26" t="str">
            <v>Trust Co Ltd</v>
          </cell>
          <cell r="AA26" t="str">
            <v>Capital</v>
          </cell>
          <cell r="AD26" t="str">
            <v xml:space="preserve"> (Thailand) Ltd</v>
          </cell>
        </row>
        <row r="27">
          <cell r="K27" t="str">
            <v>Polymer Ind PL</v>
          </cell>
          <cell r="R27" t="str">
            <v>Ltd</v>
          </cell>
          <cell r="U27" t="str">
            <v>Ltd</v>
          </cell>
          <cell r="AA27" t="str">
            <v>Sdn Bhd</v>
          </cell>
        </row>
        <row r="28">
          <cell r="K28" t="str">
            <v xml:space="preserve">         100%</v>
          </cell>
          <cell r="R28">
            <v>1</v>
          </cell>
          <cell r="U28" t="str">
            <v xml:space="preserve">         100%</v>
          </cell>
          <cell r="X28" t="str">
            <v xml:space="preserve">         100%</v>
          </cell>
          <cell r="AA28" t="str">
            <v xml:space="preserve">         100%</v>
          </cell>
          <cell r="AD28" t="str">
            <v xml:space="preserve">         100%</v>
          </cell>
        </row>
        <row r="31">
          <cell r="R31" t="str">
            <v>Transpac</v>
          </cell>
          <cell r="U31" t="str">
            <v>Transpac</v>
          </cell>
        </row>
        <row r="32">
          <cell r="R32" t="str">
            <v>Capital Inc</v>
          </cell>
          <cell r="U32" t="str">
            <v>Capital  Ltd</v>
          </cell>
        </row>
        <row r="33">
          <cell r="R33" t="str">
            <v xml:space="preserve">         100%</v>
          </cell>
          <cell r="U33" t="str">
            <v xml:space="preserve">         100%</v>
          </cell>
        </row>
        <row r="38">
          <cell r="E38" t="str">
            <v>Adonis</v>
          </cell>
          <cell r="H38" t="str">
            <v>Amarys</v>
          </cell>
          <cell r="K38" t="str">
            <v>Cactus</v>
          </cell>
          <cell r="N38" t="str">
            <v>Flora</v>
          </cell>
          <cell r="Q38" t="str">
            <v>Lotus</v>
          </cell>
          <cell r="T38" t="str">
            <v>Orient</v>
          </cell>
          <cell r="W38" t="str">
            <v>Ossian</v>
          </cell>
          <cell r="Z38" t="str">
            <v>Poppy</v>
          </cell>
          <cell r="AC38" t="str">
            <v>Sunny Shipping</v>
          </cell>
        </row>
        <row r="39">
          <cell r="E39" t="str">
            <v>Maritime PL</v>
          </cell>
          <cell r="H39" t="str">
            <v>Navigation PL</v>
          </cell>
          <cell r="K39" t="str">
            <v>Maritime PL</v>
          </cell>
          <cell r="N39" t="str">
            <v>Navigation PL</v>
          </cell>
          <cell r="Q39" t="str">
            <v>Shipping PL</v>
          </cell>
          <cell r="T39" t="str">
            <v>Leasing S'pore</v>
          </cell>
          <cell r="W39" t="str">
            <v>Shipping PL</v>
          </cell>
          <cell r="Z39" t="str">
            <v>Maritime PL</v>
          </cell>
          <cell r="AC39" t="str">
            <v>PL</v>
          </cell>
        </row>
        <row r="40">
          <cell r="E40" t="str">
            <v xml:space="preserve">       100%</v>
          </cell>
          <cell r="H40" t="str">
            <v xml:space="preserve">         100%</v>
          </cell>
          <cell r="K40" t="str">
            <v xml:space="preserve">         100%</v>
          </cell>
          <cell r="N40" t="str">
            <v xml:space="preserve">         100%</v>
          </cell>
          <cell r="Q40" t="str">
            <v xml:space="preserve">         100%</v>
          </cell>
          <cell r="T40" t="str">
            <v>PL        100%</v>
          </cell>
          <cell r="W40">
            <v>1</v>
          </cell>
          <cell r="Z40">
            <v>1</v>
          </cell>
          <cell r="AC40">
            <v>1</v>
          </cell>
        </row>
        <row r="41">
          <cell r="Z41" t="str">
            <v xml:space="preserve"> </v>
          </cell>
          <cell r="AA41" t="str">
            <v xml:space="preserve"> </v>
          </cell>
          <cell r="AE41" t="str">
            <v xml:space="preserve"> </v>
          </cell>
          <cell r="AF41" t="str">
            <v xml:space="preserve"> </v>
          </cell>
        </row>
        <row r="48">
          <cell r="CC48" t="str">
            <v>Premier Health</v>
          </cell>
          <cell r="CF48" t="str">
            <v>Premier Health</v>
          </cell>
        </row>
        <row r="49">
          <cell r="A49" t="str">
            <v>Note : (1) Percentage stated above is the percentage ownership held by the direct shareholder (unless otherwise indicated).</v>
          </cell>
        </row>
        <row r="50">
          <cell r="B50" t="str">
            <v xml:space="preserve">        #  All companies stated above, except RMCA Reinsurance, are held (directly or indirectly) through DBS Bank Ltd, a wholly-owned subsidiary of DBS Group Holdings Ltd.</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2068"/>
    </sheetNames>
    <sheetDataSet>
      <sheetData sheetId="0" refreshError="1">
        <row r="2">
          <cell r="A2" t="str">
            <v>ORGANISATION CHART OF COMPANIES WHERE DBSH GROUP DIRECTLY OR INDIRECTLY HAS SHAREHOLDINGS OF &gt;= 25% AND  &lt;= 50% AS AT 31 AUGUST 2001 #</v>
          </cell>
        </row>
        <row r="57">
          <cell r="A57" t="str">
            <v>ORGANISATION CHART OF COMPANIES WHERE THE BANK DIRECTLY OR INDIRECTLY HAS SHAREHOLDINGS OF &gt;= 25% AND  &lt;= 50% AS AT 31 AUGUST 2001</v>
          </cell>
        </row>
        <row r="58">
          <cell r="A58" t="str">
            <v>(HELD INDIRECTLY UNDER SUBSIDIARIES OF DBS BANK)</v>
          </cell>
        </row>
        <row r="61">
          <cell r="K61" t="str">
            <v xml:space="preserve">           B</v>
          </cell>
        </row>
        <row r="65">
          <cell r="K65" t="str">
            <v>Transtech</v>
          </cell>
          <cell r="N65" t="str">
            <v>Venture</v>
          </cell>
        </row>
        <row r="66">
          <cell r="K66" t="str">
            <v>Venture</v>
          </cell>
          <cell r="N66" t="str">
            <v>Investment</v>
          </cell>
        </row>
        <row r="67">
          <cell r="K67" t="str">
            <v>Mgt PL</v>
          </cell>
          <cell r="N67" t="str">
            <v>Mgt II PL</v>
          </cell>
        </row>
        <row r="68">
          <cell r="K68" t="str">
            <v xml:space="preserve">         40%</v>
          </cell>
          <cell r="N68" t="str">
            <v xml:space="preserve">        30%</v>
          </cell>
        </row>
        <row r="82">
          <cell r="A82" t="str">
            <v>Note : (1) Percentage stated above is the percentage ownership held by the direct shareholder (unless otherwise indicated).</v>
          </cell>
        </row>
        <row r="83">
          <cell r="A83" t="str">
            <v xml:space="preserve">           (2) 'B' represents DBS Capital Investment Ltd (wholly-owned subsidiary of DBS Bank)</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ined P &amp; L"/>
      <sheetName val="revised ROE"/>
      <sheetName val="DSPMLFM P &amp; L"/>
      <sheetName val="Controls"/>
      <sheetName val="COVER"/>
      <sheetName val="FINALP&amp;L"/>
      <sheetName val="REVENUE"/>
      <sheetName val="REVENUE BREAKDOWN"/>
      <sheetName val="Rev_Bkdn"/>
      <sheetName val="EXPS"/>
      <sheetName val="BUP&amp;L"/>
      <sheetName val="charts"/>
      <sheetName val="charts II"/>
      <sheetName val="Chart III"/>
      <sheetName val="Chart III $"/>
      <sheetName val="Chart IV"/>
      <sheetName val="Chart IV $"/>
      <sheetName val="hc5"/>
      <sheetName val="hc6"/>
      <sheetName val="BSN EW $"/>
      <sheetName val="Finacial Overview"/>
      <sheetName val="Rev Brkdwn Gross"/>
      <sheetName val="Rev Brkdwn Var Exps"/>
      <sheetName val="Rev Brkdwn Net"/>
      <sheetName val="grouping"/>
      <sheetName val="BS (Rs)"/>
      <sheetName val="P&amp;L(Legal Rs.)"/>
      <sheetName val="ex trial bal."/>
      <sheetName val="EXTBDNLD"/>
      <sheetName val="Tax Workings"/>
      <sheetName val="Odc Adj"/>
      <sheetName val="fees1"/>
      <sheetName val="Revenue Splits"/>
      <sheetName val="HKMCOST"/>
      <sheetName val="Budget 03"/>
      <sheetName val="Revenue March04"/>
      <sheetName val="GIVE_N"/>
      <sheetName val="DSPMLIM"/>
      <sheetName val="Gross Revenue"/>
      <sheetName val="Module1"/>
      <sheetName val="Module2"/>
      <sheetName val="Module3"/>
      <sheetName val="Module4"/>
    </sheetNames>
    <sheetDataSet>
      <sheetData sheetId="0"/>
      <sheetData sheetId="1"/>
      <sheetData sheetId="2"/>
      <sheetData sheetId="3"/>
      <sheetData sheetId="4"/>
      <sheetData sheetId="5">
        <row r="1">
          <cell r="B1">
            <v>44</v>
          </cell>
        </row>
      </sheetData>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7">
          <cell r="B7" t="str">
            <v>13105-00300</v>
          </cell>
        </row>
      </sheetData>
      <sheetData sheetId="25">
        <row r="1">
          <cell r="A1" t="str">
            <v>DSP MERRILL LYNCH LTD.</v>
          </cell>
        </row>
      </sheetData>
      <sheetData sheetId="26">
        <row r="1">
          <cell r="A1" t="str">
            <v>DSP MERRILL LYNCH LIMITED</v>
          </cell>
        </row>
      </sheetData>
      <sheetData sheetId="27"/>
      <sheetData sheetId="28"/>
      <sheetData sheetId="29">
        <row r="1">
          <cell r="C1">
            <v>0.37004322098507769</v>
          </cell>
        </row>
      </sheetData>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List"/>
      <sheetName val="Sheet1"/>
      <sheetName val="Change Detail"/>
      <sheetName val="1 -Grant ValueSet"/>
      <sheetName val="1.1 -COA (KKB and KKP)"/>
      <sheetName val="1.2 -COA (CMIC)"/>
      <sheetName val="1.3 -COA (Phatra Group)"/>
      <sheetName val="1.4 -COA (กองทุนรวม 6 กอง)"/>
      <sheetName val="2.1 - DFF - Account Segment"/>
      <sheetName val="2.2 - DFF - Journal Line"/>
      <sheetName val="3.01 KKB_COA_ENTITY"/>
      <sheetName val="3.02 KKB_COA_BUSINESS UNIT"/>
      <sheetName val="3.02 KKB BU Hierarchy"/>
      <sheetName val="3.03 KKB_COA_BRANCH"/>
      <sheetName val="3.04 KKB_COA_RC"/>
      <sheetName val="3.05 KKB_COA_ACCOUNT"/>
      <sheetName val="3.05 KKB Account Hierarchy"/>
      <sheetName val="Dup_Product"/>
      <sheetName val="3.06 KKB_COA_PRODUCT"/>
      <sheetName val="3.07 KKB_COA_PROJECT CODE"/>
      <sheetName val="3.08 KKB_COA_INTERCOMPANY CODE"/>
      <sheetName val="3.09 KKB_COA_Offset"/>
      <sheetName val="3.10 KKB_COA_RESERVE2"/>
      <sheetName val="3.11 CMIC_COA_ACCOUNT"/>
      <sheetName val="Sheet6"/>
      <sheetName val="3.12 PHATRA_COA_RC"/>
      <sheetName val="3.13 PHATRA_COA_ACCOUNT"/>
      <sheetName val="3.14 FUNDS_COA_ACCOUNT"/>
      <sheetName val="4 - Accounting Period"/>
      <sheetName val="5 - Accounting Calendar"/>
      <sheetName val="5 - Accounting Calendar (DL)"/>
      <sheetName val="6 - Define Functional Currency"/>
      <sheetName val="7 - Currencies Types"/>
      <sheetName val="8. Legal entity Configurator"/>
      <sheetName val="8.1 - Define Ledger"/>
      <sheetName val="9.1 - Define Sequence Number"/>
      <sheetName val="9.2 - Assign Sequence Number"/>
      <sheetName val="10 -  Journal Source"/>
      <sheetName val="DL_Journal_Categories"/>
      <sheetName val="11 -  Journal Categories"/>
      <sheetName val="12 - Define Auto Posting"/>
      <sheetName val="13 - Define Auto Reverse"/>
      <sheetName val="14 - Define Security Rule"/>
      <sheetName val="15 - Define Cross Validation"/>
      <sheetName val="16 - Define Revaluation"/>
      <sheetName val="17 - Define Budget"/>
      <sheetName val="17.1 - Define Budget Org."/>
      <sheetName val="LOV Template"/>
      <sheetName val="17.2 - Define Summary Template"/>
      <sheetName val="17.3 - Define Rollup"/>
      <sheetName val="18 - Define Consolidation"/>
      <sheetName val="18.1 - Mapping Value - CMIC"/>
      <sheetName val="Sheet2"/>
      <sheetName val="18.2 - Mapping Value - Phatra"/>
      <sheetName val="18.3 - Mapping Value - Funds"/>
      <sheetName val="19 - Profile Option"/>
      <sheetName val="Personalize"/>
      <sheetName val="T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
          <cell r="O7" t="str">
            <v>Payables</v>
          </cell>
          <cell r="P7" t="str">
            <v>Receivables</v>
          </cell>
          <cell r="Q7" t="str">
            <v>Assets</v>
          </cell>
          <cell r="R7" t="str">
            <v>Cost Management</v>
          </cell>
          <cell r="S7" t="str">
            <v>Manual</v>
          </cell>
          <cell r="T7" t="str">
            <v>Interface</v>
          </cell>
        </row>
        <row r="8">
          <cell r="B8" t="str">
            <v>YLTH Ledger</v>
          </cell>
          <cell r="D8" t="str">
            <v>ALL</v>
          </cell>
          <cell r="E8" t="str">
            <v>ALL</v>
          </cell>
          <cell r="F8" t="str">
            <v>ALL</v>
          </cell>
          <cell r="G8" t="str">
            <v>No Default</v>
          </cell>
          <cell r="H8" t="str">
            <v>First Day</v>
          </cell>
          <cell r="J8" t="str">
            <v>Yes</v>
          </cell>
          <cell r="M8" t="str">
            <v>Frozen</v>
          </cell>
        </row>
        <row r="9">
          <cell r="B9" t="str">
            <v>YLTH JAPAN Ledger</v>
          </cell>
          <cell r="D9" t="str">
            <v>Payments</v>
          </cell>
          <cell r="E9" t="str">
            <v>Actual</v>
          </cell>
          <cell r="G9" t="str">
            <v>Next Non-Adjusting</v>
          </cell>
          <cell r="H9" t="str">
            <v>Last Day</v>
          </cell>
          <cell r="J9" t="str">
            <v>No</v>
          </cell>
          <cell r="M9" t="str">
            <v>Open</v>
          </cell>
        </row>
        <row r="10">
          <cell r="D10" t="str">
            <v>Purchase Invoices</v>
          </cell>
          <cell r="E10" t="str">
            <v>Budget</v>
          </cell>
          <cell r="G10" t="str">
            <v>Next Period</v>
          </cell>
          <cell r="M10" t="str">
            <v>Current</v>
          </cell>
        </row>
        <row r="11">
          <cell r="D11" t="str">
            <v>YLTH AP Adjustment</v>
          </cell>
          <cell r="G11" t="str">
            <v>Same Period</v>
          </cell>
        </row>
        <row r="12">
          <cell r="D12" t="str">
            <v>YLTH AP Credit Memos</v>
          </cell>
          <cell r="G12" t="str">
            <v>Next Day</v>
          </cell>
        </row>
        <row r="13">
          <cell r="D13" t="str">
            <v>Misc Receipts</v>
          </cell>
        </row>
        <row r="14">
          <cell r="D14" t="str">
            <v>Receipts</v>
          </cell>
        </row>
        <row r="15">
          <cell r="D15" t="str">
            <v>Sales Invoices</v>
          </cell>
        </row>
        <row r="16">
          <cell r="D16" t="str">
            <v>YLTH AR Credit Memos</v>
          </cell>
        </row>
        <row r="17">
          <cell r="D17" t="str">
            <v>YLTH AR Adjustment</v>
          </cell>
        </row>
        <row r="18">
          <cell r="D18" t="str">
            <v>Addition</v>
          </cell>
        </row>
        <row r="19">
          <cell r="D19" t="str">
            <v>CIP Addition</v>
          </cell>
        </row>
        <row r="20">
          <cell r="D20" t="str">
            <v>CIP Adjustment</v>
          </cell>
        </row>
        <row r="21">
          <cell r="D21" t="str">
            <v>CIP Transfer</v>
          </cell>
        </row>
        <row r="22">
          <cell r="D22" t="str">
            <v>Transfers</v>
          </cell>
        </row>
        <row r="23">
          <cell r="D23" t="str">
            <v>Deferred Depreciation</v>
          </cell>
        </row>
        <row r="24">
          <cell r="D24" t="str">
            <v>Depreciation Adjustment</v>
          </cell>
        </row>
        <row r="25">
          <cell r="D25" t="str">
            <v>Reclass</v>
          </cell>
        </row>
        <row r="26">
          <cell r="D26" t="str">
            <v>Retirement</v>
          </cell>
        </row>
        <row r="27">
          <cell r="D27" t="str">
            <v>Depreciation</v>
          </cell>
        </row>
        <row r="28">
          <cell r="D28" t="str">
            <v>YLTH FA Adjustment</v>
          </cell>
        </row>
        <row r="29">
          <cell r="D29" t="str">
            <v>Inventory</v>
          </cell>
        </row>
        <row r="30">
          <cell r="D30" t="str">
            <v>Receiving</v>
          </cell>
        </row>
        <row r="31">
          <cell r="D31" t="str">
            <v>Accrual-Auto</v>
          </cell>
        </row>
        <row r="32">
          <cell r="D32" t="str">
            <v>Accrual</v>
          </cell>
        </row>
        <row r="33">
          <cell r="D33" t="str">
            <v>Allocation</v>
          </cell>
        </row>
        <row r="34">
          <cell r="D34" t="str">
            <v>Budget</v>
          </cell>
        </row>
        <row r="35">
          <cell r="D35" t="str">
            <v>Consolidation</v>
          </cell>
        </row>
        <row r="36">
          <cell r="D36" t="str">
            <v>Conversion</v>
          </cell>
        </row>
        <row r="37">
          <cell r="D37" t="str">
            <v>Revaluation</v>
          </cell>
        </row>
        <row r="38">
          <cell r="D38" t="str">
            <v>YLTH Recurring</v>
          </cell>
        </row>
        <row r="39">
          <cell r="D39" t="str">
            <v>YLTH AR Receipts</v>
          </cell>
        </row>
        <row r="40">
          <cell r="D40" t="str">
            <v>YLTH GL Adjustment</v>
          </cell>
        </row>
        <row r="41">
          <cell r="D41" t="str">
            <v>YLTH Bank Deposit</v>
          </cell>
        </row>
        <row r="42">
          <cell r="D42" t="str">
            <v>YLTH Bank Receipts</v>
          </cell>
        </row>
        <row r="43">
          <cell r="D43" t="str">
            <v>YLTH Bank Transfer</v>
          </cell>
        </row>
        <row r="44">
          <cell r="D44" t="str">
            <v>Petty Cash</v>
          </cell>
        </row>
        <row r="45">
          <cell r="D45" t="str">
            <v>Cash_Counter_HO</v>
          </cell>
        </row>
        <row r="46">
          <cell r="D46" t="str">
            <v>Misc_Expense</v>
          </cell>
        </row>
        <row r="47">
          <cell r="D47" t="str">
            <v>VAT</v>
          </cell>
        </row>
        <row r="48">
          <cell r="D48" t="str">
            <v>WHT</v>
          </cell>
        </row>
        <row r="49">
          <cell r="D49" t="str">
            <v>Adv_PayTransfer</v>
          </cell>
        </row>
        <row r="50">
          <cell r="D50" t="str">
            <v>Adv_Clear</v>
          </cell>
        </row>
        <row r="51">
          <cell r="D51" t="str">
            <v>Adv_Refund</v>
          </cell>
        </row>
        <row r="52">
          <cell r="D52" t="str">
            <v>Adv_PayCheque</v>
          </cell>
        </row>
        <row r="53">
          <cell r="D53" t="str">
            <v>Adv_system</v>
          </cell>
        </row>
        <row r="54">
          <cell r="D54" t="str">
            <v>Reim_System</v>
          </cell>
        </row>
        <row r="55">
          <cell r="D55" t="str">
            <v>Reim_Debit</v>
          </cell>
        </row>
        <row r="56">
          <cell r="D56" t="str">
            <v>Reim_CIP</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S"/>
      <sheetName val="Sheet1"/>
      <sheetName val="HypUpload"/>
      <sheetName val="GLS215"/>
      <sheetName val="LT1"/>
      <sheetName val="LT3"/>
      <sheetName val="GLCode"/>
      <sheetName val="FA"/>
      <sheetName val="Inter"/>
      <sheetName val="AR"/>
      <sheetName val="OH"/>
      <sheetName val="Coil balance PISE"/>
      <sheetName val="BG"/>
      <sheetName val="Bonus"/>
      <sheetName val="IncomeTax"/>
      <sheetName val="BadDebts"/>
      <sheetName val="ImportTax"/>
      <sheetName val="PropertyTax"/>
      <sheetName val="OtherGovernmentTax"/>
      <sheetName val="TaxEmployee"/>
      <sheetName val="Module1"/>
      <sheetName val="Upload"/>
      <sheetName val="Download"/>
      <sheetName val="Mapping"/>
      <sheetName val="COGS"/>
      <sheetName val="Fixed Assets"/>
      <sheetName val="Cash"/>
      <sheetName val="GST - Oth"/>
      <sheetName val="Intercompany Loans"/>
      <sheetName val="IC Interest Income"/>
      <sheetName val="IC Interest Expense"/>
      <sheetName val="Receivables"/>
      <sheetName val="IC receivables"/>
      <sheetName val="Sales"/>
      <sheetName val="IC sales"/>
      <sheetName val="Powertax"/>
      <sheetName val="Provisions"/>
      <sheetName val="Debt Analysis Summary"/>
      <sheetName val="Other"/>
      <sheetName val="SELLING&amp;ADMIN"/>
      <sheetName val="Manufacturing P&amp;L"/>
      <sheetName val="Supp Data"/>
      <sheetName val="PISE"/>
      <sheetName val="Aug06Data"/>
      <sheetName val="Static Data"/>
      <sheetName val="Jul06Data"/>
      <sheetName val="Nov06Data"/>
      <sheetName val="Oct06Data"/>
      <sheetName val="Sep06Data"/>
      <sheetName val="Intercompanies"/>
      <sheetName val="HypUpload Old"/>
      <sheetName val="HypUpload New"/>
      <sheetName val="2008"/>
      <sheetName val="BS L4"/>
      <sheetName val="P&amp;L L4"/>
      <sheetName val="P&amp;L Opening"/>
      <sheetName val="BS Opening"/>
      <sheetName val="Finance Lease"/>
      <sheetName val="Capex"/>
      <sheetName val="Retirements"/>
      <sheetName val="Directors"/>
      <sheetName val="Transfers"/>
      <sheetName val="lease"/>
      <sheetName val="Sheet3"/>
      <sheetName val="T205"/>
      <sheetName val="Summary"/>
      <sheetName val="Summary 2012"/>
      <sheetName val="Summary 2010"/>
      <sheetName val="Additions"/>
      <sheetName val="Disposal-Transfer 2011"/>
      <sheetName val="Disposal-Transfer FY2010"/>
      <sheetName val="T205 v2"/>
      <sheetName val="Leasehold Improvements"/>
      <sheetName val="Office Equipment (2)"/>
      <sheetName val="Office Equipment"/>
      <sheetName val="Plant &amp; Equipment (2)"/>
      <sheetName val="Plant &amp; Equipment"/>
      <sheetName val="Display Tanks (2)"/>
      <sheetName val="Motor Vehicles (2)"/>
      <sheetName val="Software (2)"/>
      <sheetName val="BS L4 11-12"/>
      <sheetName val="PL L4 11-12"/>
      <sheetName val="BS L5"/>
      <sheetName val="PL L5"/>
      <sheetName val="BS 10-11"/>
      <sheetName val="PL 10-11"/>
      <sheetName val="Low Value Pool"/>
      <sheetName val="loss on sale of asset"/>
      <sheetName val="LVP"/>
      <sheetName val="2009 LVP"/>
      <sheetName val="August Correction bet PPE&amp;Off"/>
      <sheetName val="Overall-Weekly_Internal Use"/>
      <sheetName val="P&amp;L"/>
      <sheetName val="B&amp;S"/>
      <sheetName val="Hyp point"/>
      <sheetName val="TB"/>
      <sheetName val="IC statement"/>
      <sheetName val="P&amp;L Breakdown"/>
      <sheetName val="Marketing expense"/>
      <sheetName val="Interest&amp;Loan"/>
      <sheetName val="Movex open&amp;close"/>
      <sheetName val="EXCH"/>
      <sheetName val="GLTable"/>
      <sheetName val="TX-18.1Detail entertainment exp"/>
      <sheetName val="U-7"/>
      <sheetName val="Required"/>
      <sheetName val="CAPEX and HO"/>
      <sheetName val="CASH GRAPHS"/>
      <sheetName val="EBIT GRAPHS"/>
      <sheetName val="Dollar DOI"/>
      <sheetName val="Safety"/>
      <sheetName val="B_Sheet"/>
      <sheetName val="Notes"/>
      <sheetName val="T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form1"/>
      <sheetName val="Data"/>
      <sheetName val="อ่านก่อนใช้"/>
      <sheetName val="ISIC-BOT_Code"/>
      <sheetName val="ระยะเวลานับ Cap"/>
      <sheetName val="สง. l นบ.1"/>
      <sheetName val="สง. l นบ.2.1"/>
      <sheetName val="สง. l นบ.2.1_แนบ1"/>
      <sheetName val="สง. l นบ.2.2"/>
      <sheetName val="สง. l นบ.2.2_แนบ1"/>
      <sheetName val="สง. l นบ.2.2_แนบ2"/>
      <sheetName val="สง. l นบ.2.3"/>
      <sheetName val="สง. l นบ.2.3_แนบ1"/>
      <sheetName val="สง. l นบ.2.4"/>
      <sheetName val="สง. l นบ.2.4_แนบ1"/>
      <sheetName val="สง. l นบ.2.4_แนบ2"/>
      <sheetName val="สง. l นบ.3.1 (บง. บค.)"/>
      <sheetName val="สง. l นบ.3.2 (บง. บค.)"/>
      <sheetName val="สง. l นบ.4.1 (บง.)"/>
      <sheetName val="สง. l นบ.4.2 (บง.)"/>
      <sheetName val="สง. l นบ.4.1.1(บง.)"/>
      <sheetName val="สง. l นบ.4.2.1(บง.)"/>
      <sheetName val="สง. l นบ.4.3(บค.)"/>
      <sheetName val="สง. l นบ.4.4(บค.)"/>
      <sheetName val="สง. l นบ.5.1"/>
      <sheetName val="สง. l นบ.5.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ADVANC"/>
      <sheetName val="BANPU"/>
      <sheetName val="BAY"/>
      <sheetName val="BBL"/>
      <sheetName val="BEC"/>
      <sheetName val="BGH"/>
      <sheetName val="CPALL"/>
      <sheetName val="DTAC"/>
      <sheetName val="ESSO"/>
      <sheetName val="KBANK"/>
      <sheetName val="LH"/>
      <sheetName val="MINT"/>
      <sheetName val="PTT"/>
      <sheetName val="PTTEP"/>
      <sheetName val="QH"/>
      <sheetName val="SCC"/>
      <sheetName val="TCAP"/>
      <sheetName val="PTT_DW"/>
      <sheetName val="AA"/>
      <sheetName val="SET50"/>
      <sheetName val="Daily Chart"/>
      <sheetName val="Realized"/>
      <sheetName val="STN"/>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kmtm"/>
      <sheetName val="bpltrs"/>
    </sheetNames>
    <sheetDataSet>
      <sheetData sheetId="0"/>
      <sheetData sheetId="1" refreshError="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45-01"/>
      <sheetName val="ELEC45-02"/>
      <sheetName val="ELEC45-03"/>
      <sheetName val="ELEC45-04"/>
      <sheetName val="ELEC45-05"/>
      <sheetName val="ELEC45-06"/>
      <sheetName val="ELEC45-07"/>
      <sheetName val="ELEC4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TR - AP- 00"/>
      <sheetName val="ADJ _ RATE"/>
      <sheetName val="Bงบต้นทุนC"/>
      <sheetName val=""/>
      <sheetName val="data"/>
      <sheetName val="รวม"/>
      <sheetName val="Sheet3"/>
      <sheetName val="Sheet5"/>
      <sheetName val="Sheet1"/>
      <sheetName val="Sheet1 (2)"/>
      <sheetName val="CUSTOMER"/>
      <sheetName val="TR_AP12"/>
      <sheetName val="USD"/>
      <sheetName val="เงินกู้ธนชาติ"/>
      <sheetName val="ตั๋วเงินรับ"/>
      <sheetName val="ELEC45-01"/>
      <sheetName val="เงินกู้ MGC"/>
      <sheetName val="TrialBalance Q3-2002"/>
      <sheetName val="BUILD95"/>
      <sheetName val="งบต้นทุนผลิต48"/>
      <sheetName val="FRECEFECBAILEYS"/>
      <sheetName val="U-7"/>
      <sheetName val="BALANCE SHEET "/>
      <sheetName val="FS-YTD"/>
      <sheetName val="JVID"/>
      <sheetName val="Asset41_42"/>
      <sheetName val="finance64k.u"/>
      <sheetName val="6013"/>
      <sheetName val="E-1D"/>
      <sheetName val="Update_041110"/>
      <sheetName val="sub-mat2011"/>
      <sheetName val="Sheet2"/>
      <sheetName val="MV"/>
      <sheetName val="Menu"/>
      <sheetName val="Template"/>
      <sheetName val="AOP9"/>
      <sheetName val="AOP12"/>
      <sheetName val="AOP13"/>
      <sheetName val="AOP15"/>
      <sheetName val="SCB 1 - Current"/>
      <sheetName val="SCB 2 - Current"/>
      <sheetName val="ADJ_-_RATE"/>
      <sheetName val="TR_-_AP-_00"/>
      <sheetName val="ADJ___RATE"/>
      <sheetName val="DEP12"/>
      <sheetName val="Front"/>
      <sheetName val="Trial Balance"/>
      <sheetName val="set date"/>
      <sheetName val="ADJ_-_RATE1"/>
      <sheetName val="TR_-_AP-_001"/>
      <sheetName val="ADJ___RATE1"/>
      <sheetName val="Sheet1_(2)"/>
      <sheetName val="เงินกู้_MGC"/>
      <sheetName val="TrialBalance_Q3-2002"/>
      <sheetName val="BALANCE_SHEET_"/>
      <sheetName val="finance64k_u"/>
      <sheetName val="set_date"/>
      <sheetName val="SCB_1_-_Current"/>
      <sheetName val="SCB_2_-_Current"/>
      <sheetName val="Account_Map"/>
      <sheetName val="???"/>
      <sheetName val="Scale"/>
      <sheetName val="คงเหลือ GH"/>
      <sheetName val="WIP"/>
      <sheetName val="S03"/>
      <sheetName val="REVENUE"/>
      <sheetName val="FDR-Jan-99 "/>
      <sheetName val="Parameters"/>
      <sheetName val="Graph DMG"/>
      <sheetName val="SKA"/>
      <sheetName val="BS"/>
      <sheetName val="ADJ_-_RATE2"/>
      <sheetName val="TR_-_AP-_002"/>
      <sheetName val="ADJ___RATE2"/>
      <sheetName val="Sheet1_(2)2"/>
      <sheetName val="BALANCE_SHEET_2"/>
      <sheetName val="คงเหลือ_GH1"/>
      <sheetName val="Graph_DMG1"/>
      <sheetName val="เงินกู้_MGC1"/>
      <sheetName val="TrialBalance_Q3-20021"/>
      <sheetName val="Sheet1_(2)1"/>
      <sheetName val="BALANCE_SHEET_1"/>
      <sheetName val="คงเหลือ_GH"/>
      <sheetName val="Graph_DMG"/>
      <sheetName val="GS_STD"/>
      <sheetName val="OP_STD"/>
      <sheetName val="Sequence"/>
      <sheetName val="Export Sales"/>
      <sheetName val="Domestic Sales"/>
      <sheetName val="Dealer Sales"/>
      <sheetName val="10-1 Media"/>
      <sheetName val="10-cut"/>
      <sheetName val="AssetAcc"/>
      <sheetName val="03100(SS)"/>
      <sheetName val="cutoff1"/>
      <sheetName val="U-5"/>
      <sheetName val="xlSVH_T"/>
      <sheetName val="Request"/>
      <sheetName val="Bahrain"/>
      <sheetName val="BTR BKK"/>
      <sheetName val="SUM"/>
      <sheetName val="master"/>
      <sheetName val="C-1"/>
      <sheetName val="PLSUMM"/>
      <sheetName val="Tel|AV&amp;C|PC|POS|Sec|Net|DL"/>
      <sheetName val="HtlApp|Svr|DataCtr"/>
      <sheetName val="ICT POTF"/>
      <sheetName val="ADJ_-_RATE3"/>
      <sheetName val="TR_-_AP-_003"/>
      <sheetName val="ADJ___RATE3"/>
      <sheetName val="Sheet1_(2)3"/>
      <sheetName val="เงินกู้_MGC2"/>
      <sheetName val="TrialBalance_Q3-20022"/>
      <sheetName val="BALANCE_SHEET_3"/>
      <sheetName val="finance64k_u1"/>
      <sheetName val="SCB_1_-_Current1"/>
      <sheetName val="SCB_2_-_Current1"/>
      <sheetName val="set_date1"/>
      <sheetName val="FDR-Jan-99_"/>
      <sheetName val="คงเหลือ_GH2"/>
      <sheetName val="Graph_DMG2"/>
      <sheetName val="Trial_Balance"/>
      <sheetName val="Export_Sales"/>
      <sheetName val="Domestic_Sales"/>
      <sheetName val="Dealer_Sales"/>
      <sheetName val="Stock Bal สรรพากร SBM3 JUN"/>
      <sheetName val="New Std. "/>
      <sheetName val="งานเหมา"/>
      <sheetName val="Lead"/>
      <sheetName val="10-1_Media"/>
      <sheetName val="BTR_BKK"/>
      <sheetName val="ICT_POTF"/>
      <sheetName val="Stock_Bal_สรรพากร_SBM3_JUN"/>
      <sheetName val="New_Std__"/>
      <sheetName val="GLTable"/>
      <sheetName val="depn-Sep 03"/>
      <sheetName val="明細"/>
      <sheetName val="J1"/>
      <sheetName val="G-BS"/>
      <sheetName val="200-110"/>
      <sheetName val="NLok"/>
      <sheetName val="กราฟ ผลิต"/>
      <sheetName val="CHIP_Prod"/>
      <sheetName val="PSF_Prod"/>
      <sheetName val="Links"/>
      <sheetName val="Excess Calc (2)"/>
      <sheetName val="BS&amp;PL"/>
      <sheetName val="February-17"/>
      <sheetName val="By Person"/>
      <sheetName val="BARS"/>
      <sheetName val="Supplier Master IF"/>
      <sheetName val="KK Rev.1"/>
      <sheetName val="2005"/>
      <sheetName val="条件"/>
      <sheetName val="プリモ_S0"/>
      <sheetName val="プリモ_S1"/>
      <sheetName val="プリモ_S2"/>
      <sheetName val="プリモ_S3"/>
      <sheetName val="ADJ_-_RATE4"/>
      <sheetName val="TR_-_AP-_004"/>
      <sheetName val="ADJ___RATE4"/>
      <sheetName val="Sheet1_(2)4"/>
      <sheetName val="เงินกู้_MGC3"/>
      <sheetName val="TrialBalance_Q3-20023"/>
      <sheetName val="BALANCE_SHEET_4"/>
      <sheetName val="finance64k_u2"/>
      <sheetName val="SCB_1_-_Current2"/>
      <sheetName val="SCB_2_-_Current2"/>
      <sheetName val="set_date2"/>
      <sheetName val="Trial_Balance1"/>
      <sheetName val="คงเหลือ_GH3"/>
      <sheetName val="FDR-Jan-99_1"/>
      <sheetName val="Graph_DMG3"/>
      <sheetName val="Export_Sales1"/>
      <sheetName val="Domestic_Sales1"/>
      <sheetName val="Dealer_Sales1"/>
      <sheetName val="By_Person"/>
      <sheetName val="ADJ_-_RATE5"/>
      <sheetName val="TR_-_AP-_005"/>
      <sheetName val="ADJ___RATE5"/>
      <sheetName val="Sheet1_(2)5"/>
      <sheetName val="เงินกู้_MGC4"/>
      <sheetName val="TrialBalance_Q3-20024"/>
      <sheetName val="BALANCE_SHEET_5"/>
      <sheetName val="finance64k_u3"/>
      <sheetName val="SCB_1_-_Current3"/>
      <sheetName val="SCB_2_-_Current3"/>
      <sheetName val="set_date3"/>
      <sheetName val="Trial_Balance2"/>
      <sheetName val="คงเหลือ_GH4"/>
      <sheetName val="FDR-Jan-99_2"/>
      <sheetName val="Graph_DMG4"/>
      <sheetName val="Export_Sales2"/>
      <sheetName val="Domestic_Sales2"/>
      <sheetName val="Dealer_Sales2"/>
      <sheetName val="10-1_Media1"/>
      <sheetName val="Stock_Bal_สรรพากร_SBM3_JUN1"/>
      <sheetName val="New_Std__1"/>
      <sheetName val="BTR_BKK1"/>
      <sheetName val="By_Person1"/>
      <sheetName val="depn-Sep_03"/>
      <sheetName val="Supplier_Master_IF"/>
      <sheetName val="KK_Rev_1"/>
      <sheetName val="IS"/>
      <sheetName val="SC1.XLS"/>
      <sheetName val="総合B"/>
      <sheetName val="PM"/>
      <sheetName val="11922"/>
      <sheetName val="ORI"/>
      <sheetName val="TB YEST ON JUN'19"/>
      <sheetName val="PAN M4*25 FE CM3 P2"/>
      <sheetName val="Standing Data"/>
      <sheetName val="Asset &amp; Liability"/>
      <sheetName val="Net asset value"/>
      <sheetName val="FF-3"/>
      <sheetName val="5 Analysis"/>
      <sheetName val="Bang gia tong hop"/>
      <sheetName val="___"/>
      <sheetName val="Group"/>
      <sheetName val="M_Maincomp"/>
      <sheetName val="detail"/>
      <sheetName val="rates"/>
      <sheetName val="141010"/>
      <sheetName val="ลูกค้า"/>
      <sheetName val="Required"/>
      <sheetName val="CONTROL_BASE"/>
      <sheetName val="SP09TP"/>
      <sheetName val="ADJ_-_RATE6"/>
      <sheetName val="TR_-_AP-_006"/>
      <sheetName val="ADJ___RATE6"/>
      <sheetName val="Sheet1_(2)6"/>
      <sheetName val="เงินกู้_MGC5"/>
      <sheetName val="TrialBalance_Q3-20025"/>
      <sheetName val="BALANCE_SHEET_6"/>
      <sheetName val="finance64k_u4"/>
      <sheetName val="SCB_1_-_Current4"/>
      <sheetName val="SCB_2_-_Current4"/>
      <sheetName val="Trial_Balance3"/>
      <sheetName val="set_date4"/>
      <sheetName val="คงเหลือ_GH5"/>
      <sheetName val="FDR-Jan-99_3"/>
      <sheetName val="Graph_DMG5"/>
      <sheetName val="Export_Sales3"/>
      <sheetName val="Domestic_Sales3"/>
      <sheetName val="Dealer_Sales3"/>
      <sheetName val="10-1_Media2"/>
      <sheetName val="BTR_BKK2"/>
      <sheetName val="ICT_POTF1"/>
      <sheetName val="Stock_Bal_สรรพากร_SBM3_JUN2"/>
      <sheetName val="New_Std__2"/>
      <sheetName val="depn-Sep_031"/>
      <sheetName val="กราฟ_ผลิต"/>
      <sheetName val="By_Person2"/>
      <sheetName val="Supplier_Master_IF1"/>
      <sheetName val="KK_Rev_11"/>
      <sheetName val="SC1_XLS"/>
      <sheetName val="ADJ_-_RATE7"/>
      <sheetName val="TR_-_AP-_007"/>
      <sheetName val="ADJ___RATE7"/>
      <sheetName val="Sheet1_(2)7"/>
      <sheetName val="เงินกู้_MGC6"/>
      <sheetName val="TrialBalance_Q3-20026"/>
      <sheetName val="BALANCE_SHEET_7"/>
      <sheetName val="finance64k_u5"/>
      <sheetName val="SCB_1_-_Current5"/>
      <sheetName val="SCB_2_-_Current5"/>
      <sheetName val="Trial_Balance4"/>
      <sheetName val="set_date5"/>
      <sheetName val="คงเหลือ_GH6"/>
      <sheetName val="FDR-Jan-99_4"/>
      <sheetName val="Graph_DMG6"/>
      <sheetName val="Export_Sales4"/>
      <sheetName val="Domestic_Sales4"/>
      <sheetName val="Dealer_Sales4"/>
      <sheetName val="10-1_Media3"/>
      <sheetName val="BTR_BKK3"/>
      <sheetName val="ICT_POTF2"/>
      <sheetName val="Stock_Bal_สรรพากร_SBM3_JUN3"/>
      <sheetName val="New_Std__3"/>
      <sheetName val="depn-Sep_032"/>
      <sheetName val="กราฟ_ผลิต1"/>
      <sheetName val="By_Person3"/>
      <sheetName val="Supplier_Master_IF2"/>
      <sheetName val="KK_Rev_12"/>
      <sheetName val="SC1_XLS1"/>
      <sheetName val="Defer_ร่วม"/>
      <sheetName val="BaseCostSCr"/>
      <sheetName val="BaseCostEur"/>
      <sheetName val="BaseUsage"/>
      <sheetName val="OTB 2012"/>
      <sheetName val="BAT data entry"/>
      <sheetName val="BAT Reserve data entry"/>
      <sheetName val=" IB-PL-00-01 SUMMARY"/>
      <sheetName val="Call Down Data OLD"/>
      <sheetName val="RM Req"/>
      <sheetName val="C"/>
      <sheetName val="Budget_ปี_2560"/>
      <sheetName val="iGrouping"/>
      <sheetName val="中山低值"/>
      <sheetName val="luong06"/>
      <sheetName val="Scenarios and Sensitivities"/>
      <sheetName val="Operations"/>
      <sheetName val="Financials"/>
      <sheetName val="Global Assumptions"/>
      <sheetName val="B-B"/>
      <sheetName val="C-C"/>
      <sheetName val="D-D"/>
      <sheetName val="bang tien luong"/>
      <sheetName val="TEN_DV"/>
      <sheetName val="JobDetails"/>
      <sheetName val="U1 P&amp;L"/>
      <sheetName val="boq"/>
      <sheetName val="Details"/>
      <sheetName val="PL"/>
      <sheetName val="Non-Statistical Sampling Master"/>
      <sheetName val="Two Step Revenue Testing Master"/>
      <sheetName val="Global Data"/>
      <sheetName val="FF_4"/>
      <sheetName val="B"/>
      <sheetName val="FSA"/>
      <sheetName val="Expense Summary"/>
      <sheetName val="B_Sheet"/>
      <sheetName val="Notes"/>
      <sheetName val="P&amp;L"/>
      <sheetName val="TBal"/>
      <sheetName val="FF_6"/>
      <sheetName val="สรุป"/>
      <sheetName val="Cum.91-93"/>
      <sheetName val="Dec 94"/>
      <sheetName val="AFA"/>
      <sheetName val="CA"/>
      <sheetName val="PRM"/>
      <sheetName val="FF-CF"/>
      <sheetName val="Fields Worksheet"/>
      <sheetName val="FF Volume"/>
      <sheetName val="Graph"/>
      <sheetName val="Size Dist"/>
      <sheetName val="Size Dist 2"/>
      <sheetName val="Spirt Disp"/>
      <sheetName val="Read me"/>
      <sheetName val="#cmpt2"/>
      <sheetName val="9"/>
      <sheetName val="options"/>
      <sheetName val="FX"/>
      <sheetName val="CIPA"/>
      <sheetName val="C-PL4"/>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AssetStatus"/>
      <sheetName val="AssetType"/>
      <sheetName val="Asset Class"/>
      <sheetName val="Cost Center"/>
      <sheetName val="Depre. Key"/>
      <sheetName val="Location"/>
      <sheetName val="เงินกู้ธนช"/>
      <sheetName val="Assumption Data"/>
      <sheetName val="Mgt"/>
      <sheetName val="Basic"/>
      <sheetName val="EX"/>
      <sheetName val="Part"/>
      <sheetName val="Console"/>
      <sheetName val="W"/>
      <sheetName val="สัญญาบริการอื่น"/>
      <sheetName val="ค่าที่ปรึกษา"/>
      <sheetName val="สัญญาเช่าสนง"/>
      <sheetName val="Weekly Hires &amp; Terms 10-2"/>
      <sheetName val="ข้อมูลพนักงาน"/>
      <sheetName val="Fields_Worksheet"/>
      <sheetName val="FF_Volume"/>
      <sheetName val="Size_Dist"/>
      <sheetName val="Size_Dist_2"/>
      <sheetName val="CPE Parameters"/>
      <sheetName val="Countries"/>
      <sheetName val="IPVPN Parameters"/>
      <sheetName val="Conso Volume"/>
      <sheetName val="Retrieve in KLOC HC - Copy val"/>
      <sheetName val="GL"/>
      <sheetName val="产品装配和检测"/>
      <sheetName val="10"/>
      <sheetName val="MFA"/>
      <sheetName val="cost4-47"/>
      <sheetName val="StandingData"/>
      <sheetName val="addl cost"/>
      <sheetName val="accumdeprn"/>
      <sheetName val="Instructions"/>
      <sheetName val="Quantum-Machined Comp."/>
      <sheetName val="Assy Prod Schedule"/>
      <sheetName val="Family3-Machined Comp."/>
      <sheetName val="Quest-Machined Comp."/>
      <sheetName val="Summary"/>
      <sheetName val="spr-slow-date"/>
      <sheetName val="Baseline"/>
      <sheetName val="CJEs"/>
      <sheetName val="CRJE"/>
      <sheetName val="Invoice"/>
      <sheetName val="List"/>
      <sheetName val="K-5"/>
      <sheetName val="DM"/>
      <sheetName val="BMCT2003"/>
      <sheetName val="Bang_gia_tong_hop"/>
      <sheetName val="Tops"/>
      <sheetName val="Tesco"/>
      <sheetName val="Big C"/>
      <sheetName val="Tops+npd"/>
      <sheetName val="Tesco+npd"/>
      <sheetName val="Big C+npd"/>
      <sheetName val="F20 Promo"/>
      <sheetName val="F21 Promo"/>
      <sheetName val="Cost tops"/>
      <sheetName val="tax-ss"/>
      <sheetName val="ABR P&amp;L"/>
      <sheetName val="PLmth "/>
      <sheetName val="description"/>
      <sheetName val="part-import"/>
      <sheetName val="part-local"/>
      <sheetName val="BPR-Bloom"/>
      <sheetName val="Sale 0408"/>
      <sheetName val="Val_Ind"/>
      <sheetName val="ff-1"/>
      <sheetName val="F-3"/>
      <sheetName val="U"/>
      <sheetName val="CODE,NAME"/>
      <sheetName val="FF_2"/>
      <sheetName val="110"/>
      <sheetName val="Co info"/>
      <sheetName val="BAL42"/>
      <sheetName val="Sale 0401"/>
      <sheetName val="CA Sheet"/>
      <sheetName val="Cost centre expenditure"/>
      <sheetName val="Staff List"/>
      <sheetName val="E.PRECIOS"/>
      <sheetName val="Proj"/>
      <sheetName val="MPU"/>
      <sheetName val="_กระทบผลรวม  1710 "/>
      <sheetName val=" กระทบผลรวม  1710 "/>
      <sheetName val="PAN_M4*25_FE_CM3_P2"/>
      <sheetName val="bang_tien_luong"/>
      <sheetName val="Assumption"/>
      <sheetName val="Queries"/>
      <sheetName val="Clean"/>
      <sheetName val="PriorData"/>
      <sheetName val="Inputs"/>
      <sheetName val="130530"/>
      <sheetName val="USAGE FOOD"/>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PAN M4_25 FE CM3 P2"/>
      <sheetName val="Actual"/>
      <sheetName val="Assumptions"/>
      <sheetName val="Breakeven Analysis"/>
      <sheetName val="OthCode"/>
      <sheetName val="Date"/>
      <sheetName val="อัตราค่าบรรทุก"/>
      <sheetName val="test 2"/>
      <sheetName val="Norms SP"/>
      <sheetName val="จันทร์"/>
      <sheetName val="feature"/>
      <sheetName val="B131 "/>
      <sheetName val="FF_2 _1_"/>
      <sheetName val="F-5"/>
      <sheetName val="Appx B"/>
      <sheetName val="currency"/>
      <sheetName val="ประมาณการ"/>
      <sheetName val="SAME"/>
      <sheetName val="FF_3"/>
      <sheetName val="Data 2"/>
      <sheetName val="CST1198"/>
      <sheetName val="Tornado 4.7 Component List"/>
      <sheetName val="Tornado 2.2 Component List"/>
      <sheetName val="FF-2"/>
      <sheetName val="ปัจจุบัน "/>
      <sheetName val="C2"/>
      <sheetName val="U2.2"/>
      <sheetName val="Tornado 5.6 Component List"/>
      <sheetName val="QR_4.1"/>
      <sheetName val="U-2.1"/>
      <sheetName val="Age311299TAS"/>
      <sheetName val="TASintDec00"/>
      <sheetName val="P4DDBFTAS"/>
      <sheetName val="License BOI"/>
      <sheetName val="TMS2000"/>
      <sheetName val="dBase"/>
      <sheetName val="GL CB"/>
      <sheetName val="GL M"/>
      <sheetName val="STart"/>
      <sheetName val="Terms and Escrow"/>
      <sheetName val="ADJ_-_RATE8"/>
      <sheetName val="TR_-_AP-_008"/>
      <sheetName val="ADJ___RATE8"/>
      <sheetName val="Sheet1_(2)8"/>
      <sheetName val="เงินกู้_MGC7"/>
      <sheetName val="TrialBalance_Q3-20027"/>
      <sheetName val="BALANCE_SHEET_8"/>
      <sheetName val="finance64k_u6"/>
      <sheetName val="SCB_1_-_Current6"/>
      <sheetName val="SCB_2_-_Current6"/>
      <sheetName val="คงเหลือ_GH7"/>
      <sheetName val="set_date6"/>
      <sheetName val="Trial_Balance5"/>
      <sheetName val="10-1_Media4"/>
      <sheetName val="Export_Sales5"/>
      <sheetName val="Domestic_Sales5"/>
      <sheetName val="Dealer_Sales5"/>
      <sheetName val="FDR-Jan-99_5"/>
      <sheetName val="Graph_DMG7"/>
      <sheetName val="BTR_BKK4"/>
      <sheetName val="ICT_POTF3"/>
      <sheetName val="Stock_Bal_สรรพากร_SBM3_JUN4"/>
      <sheetName val="New_Std__4"/>
      <sheetName val="depn-Sep_033"/>
      <sheetName val="กราฟ_ผลิต2"/>
      <sheetName val="Excess_Calc_(2)"/>
      <sheetName val="By_Person4"/>
      <sheetName val="5_Analysis"/>
      <sheetName val="Supplier_Master_IF3"/>
      <sheetName val="KK_Rev_13"/>
      <sheetName val="SC1_XLS2"/>
      <sheetName val="Standing_Data"/>
      <sheetName val="Asset_&amp;_Liability"/>
      <sheetName val="Net_asset_value"/>
      <sheetName val="Quantum-Machined_Comp_"/>
      <sheetName val="Assy_Prod_Schedule"/>
      <sheetName val="Family3-Machined_Comp_"/>
      <sheetName val="Quest-Machined_Comp_"/>
      <sheetName val="ADJ_-_RATE9"/>
      <sheetName val="TR_-_AP-_009"/>
      <sheetName val="ADJ___RATE9"/>
      <sheetName val="Sheet1_(2)9"/>
      <sheetName val="เงินกู้_MGC8"/>
      <sheetName val="TrialBalance_Q3-20028"/>
      <sheetName val="BALANCE_SHEET_9"/>
      <sheetName val="finance64k_u7"/>
      <sheetName val="SCB_1_-_Current7"/>
      <sheetName val="SCB_2_-_Current7"/>
      <sheetName val="คงเหลือ_GH8"/>
      <sheetName val="set_date7"/>
      <sheetName val="Trial_Balance6"/>
      <sheetName val="10-1_Media5"/>
      <sheetName val="Export_Sales6"/>
      <sheetName val="Domestic_Sales6"/>
      <sheetName val="Dealer_Sales6"/>
      <sheetName val="FDR-Jan-99_6"/>
      <sheetName val="Graph_DMG8"/>
      <sheetName val="BTR_BKK5"/>
      <sheetName val="ICT_POTF4"/>
      <sheetName val="Stock_Bal_สรรพากร_SBM3_JUN5"/>
      <sheetName val="New_Std__5"/>
      <sheetName val="depn-Sep_034"/>
      <sheetName val="กราฟ_ผลิต3"/>
      <sheetName val="Excess_Calc_(2)1"/>
      <sheetName val="By_Person5"/>
      <sheetName val="Bang_gia_tong_hop1"/>
      <sheetName val="5_Analysis1"/>
      <sheetName val="Supplier_Master_IF4"/>
      <sheetName val="KK_Rev_14"/>
      <sheetName val="SC1_XLS3"/>
      <sheetName val="PAN_M4*25_FE_CM3_P21"/>
      <sheetName val="Standing_Data1"/>
      <sheetName val="Asset_&amp;_Liability1"/>
      <sheetName val="Net_asset_value1"/>
      <sheetName val="Quantum-Machined_Comp_1"/>
      <sheetName val="Assy_Prod_Schedule1"/>
      <sheetName val="Family3-Machined_Comp_1"/>
      <sheetName val="Quest-Machined_Comp_1"/>
      <sheetName val="ADJ_-_RATE10"/>
      <sheetName val="TR_-_AP-_0010"/>
      <sheetName val="ADJ___RATE10"/>
      <sheetName val="Sheet1_(2)10"/>
      <sheetName val="เงินกู้_MGC9"/>
      <sheetName val="TrialBalance_Q3-20029"/>
      <sheetName val="BALANCE_SHEET_10"/>
      <sheetName val="finance64k_u8"/>
      <sheetName val="SCB_1_-_Current8"/>
      <sheetName val="SCB_2_-_Current8"/>
      <sheetName val="คงเหลือ_GH9"/>
      <sheetName val="set_date8"/>
      <sheetName val="Trial_Balance7"/>
      <sheetName val="10-1_Media6"/>
      <sheetName val="Export_Sales7"/>
      <sheetName val="Domestic_Sales7"/>
      <sheetName val="Dealer_Sales7"/>
      <sheetName val="FDR-Jan-99_7"/>
      <sheetName val="Graph_DMG9"/>
      <sheetName val="BTR_BKK6"/>
      <sheetName val="ICT_POTF5"/>
      <sheetName val="Stock_Bal_สรรพากร_SBM3_JUN6"/>
      <sheetName val="New_Std__6"/>
      <sheetName val="depn-Sep_035"/>
      <sheetName val="กราฟ_ผลิต4"/>
      <sheetName val="Excess_Calc_(2)2"/>
      <sheetName val="By_Person6"/>
      <sheetName val="Bang_gia_tong_hop2"/>
      <sheetName val="5_Analysis2"/>
      <sheetName val="Supplier_Master_IF5"/>
      <sheetName val="KK_Rev_15"/>
      <sheetName val="SC1_XLS4"/>
      <sheetName val="PAN_M4*25_FE_CM3_P22"/>
      <sheetName val="Standing_Data2"/>
      <sheetName val="Asset_&amp;_Liability2"/>
      <sheetName val="Net_asset_value2"/>
      <sheetName val="Quantum-Machined_Comp_2"/>
      <sheetName val="Assy_Prod_Schedule2"/>
      <sheetName val="Family3-Machined_Comp_2"/>
      <sheetName val="Quest-Machined_Comp_2"/>
      <sheetName val="ADJ_-_RATE11"/>
      <sheetName val="TR_-_AP-_0011"/>
      <sheetName val="ADJ___RATE11"/>
      <sheetName val="Sheet1_(2)11"/>
      <sheetName val="เงินกู้_MGC10"/>
      <sheetName val="TrialBalance_Q3-200210"/>
      <sheetName val="BALANCE_SHEET_11"/>
      <sheetName val="finance64k_u9"/>
      <sheetName val="SCB_1_-_Current9"/>
      <sheetName val="SCB_2_-_Current9"/>
      <sheetName val="คงเหลือ_GH10"/>
      <sheetName val="set_date9"/>
      <sheetName val="Trial_Balance8"/>
      <sheetName val="10-1_Media7"/>
      <sheetName val="Export_Sales8"/>
      <sheetName val="Domestic_Sales8"/>
      <sheetName val="Dealer_Sales8"/>
      <sheetName val="FDR-Jan-99_8"/>
      <sheetName val="Graph_DMG10"/>
      <sheetName val="BTR_BKK7"/>
      <sheetName val="ICT_POTF6"/>
      <sheetName val="Stock_Bal_สรรพากร_SBM3_JUN7"/>
      <sheetName val="New_Std__7"/>
      <sheetName val="depn-Sep_036"/>
      <sheetName val="กราฟ_ผลิต5"/>
      <sheetName val="Excess_Calc_(2)3"/>
      <sheetName val="By_Person7"/>
      <sheetName val="Bang_gia_tong_hop3"/>
      <sheetName val="5_Analysis3"/>
      <sheetName val="Supplier_Master_IF6"/>
      <sheetName val="KK_Rev_16"/>
      <sheetName val="SC1_XLS5"/>
      <sheetName val="PAN_M4*25_FE_CM3_P23"/>
      <sheetName val="Standing_Data3"/>
      <sheetName val="Asset_&amp;_Liability3"/>
      <sheetName val="Net_asset_value3"/>
      <sheetName val="Quantum-Machined_Comp_3"/>
      <sheetName val="Assy_Prod_Schedule3"/>
      <sheetName val="Family3-Machined_Comp_3"/>
      <sheetName val="Quest-Machined_Comp_3"/>
      <sheetName val="ADJ_-_RATE12"/>
      <sheetName val="TR_-_AP-_0012"/>
      <sheetName val="ADJ___RATE12"/>
      <sheetName val="Sheet1_(2)12"/>
      <sheetName val="เงินกู้_MGC11"/>
      <sheetName val="TrialBalance_Q3-200211"/>
      <sheetName val="BALANCE_SHEET_12"/>
      <sheetName val="finance64k_u10"/>
      <sheetName val="SCB_1_-_Current10"/>
      <sheetName val="SCB_2_-_Current10"/>
      <sheetName val="คงเหลือ_GH11"/>
      <sheetName val="set_date10"/>
      <sheetName val="Trial_Balance9"/>
      <sheetName val="10-1_Media8"/>
      <sheetName val="Export_Sales9"/>
      <sheetName val="Domestic_Sales9"/>
      <sheetName val="Dealer_Sales9"/>
      <sheetName val="FDR-Jan-99_9"/>
      <sheetName val="Graph_DMG11"/>
      <sheetName val="BTR_BKK8"/>
      <sheetName val="ICT_POTF7"/>
      <sheetName val="Stock_Bal_สรรพากร_SBM3_JUN8"/>
      <sheetName val="New_Std__8"/>
      <sheetName val="depn-Sep_037"/>
      <sheetName val="กราฟ_ผลิต6"/>
      <sheetName val="Excess_Calc_(2)4"/>
      <sheetName val="By_Person8"/>
      <sheetName val="Bang_gia_tong_hop4"/>
      <sheetName val="5_Analysis4"/>
      <sheetName val="Supplier_Master_IF7"/>
      <sheetName val="KK_Rev_17"/>
      <sheetName val="SC1_XLS6"/>
      <sheetName val="PAN_M4*25_FE_CM3_P24"/>
      <sheetName val="Standing_Data4"/>
      <sheetName val="Asset_&amp;_Liability4"/>
      <sheetName val="Net_asset_value4"/>
      <sheetName val="Quantum-Machined_Comp_4"/>
      <sheetName val="Assy_Prod_Schedule4"/>
      <sheetName val="Family3-Machined_Comp_4"/>
      <sheetName val="Quest-Machined_Comp_4"/>
      <sheetName val="ADJ_-_RATE13"/>
      <sheetName val="TR_-_AP-_0013"/>
      <sheetName val="ADJ___RATE13"/>
      <sheetName val="Sheet1_(2)13"/>
      <sheetName val="เงินกู้_MGC12"/>
      <sheetName val="TrialBalance_Q3-200212"/>
      <sheetName val="BALANCE_SHEET_13"/>
      <sheetName val="finance64k_u11"/>
      <sheetName val="SCB_1_-_Current11"/>
      <sheetName val="SCB_2_-_Current11"/>
      <sheetName val="คงเหลือ_GH12"/>
      <sheetName val="set_date11"/>
      <sheetName val="Trial_Balance10"/>
      <sheetName val="10-1_Media9"/>
      <sheetName val="Export_Sales10"/>
      <sheetName val="Domestic_Sales10"/>
      <sheetName val="Dealer_Sales10"/>
      <sheetName val="FDR-Jan-99_10"/>
      <sheetName val="Graph_DMG12"/>
      <sheetName val="BTR_BKK9"/>
      <sheetName val="ICT_POTF8"/>
      <sheetName val="Stock_Bal_สรรพากร_SBM3_JUN9"/>
      <sheetName val="New_Std__9"/>
      <sheetName val="depn-Sep_038"/>
      <sheetName val="กราฟ_ผลิต7"/>
      <sheetName val="Excess_Calc_(2)5"/>
      <sheetName val="By_Person9"/>
      <sheetName val="Bang_gia_tong_hop5"/>
      <sheetName val="5_Analysis5"/>
      <sheetName val="Supplier_Master_IF8"/>
      <sheetName val="KK_Rev_18"/>
      <sheetName val="SC1_XLS7"/>
      <sheetName val="PAN_M4*25_FE_CM3_P25"/>
      <sheetName val="Standing_Data5"/>
      <sheetName val="Asset_&amp;_Liability5"/>
      <sheetName val="Net_asset_value5"/>
      <sheetName val="Quantum-Machined_Comp_5"/>
      <sheetName val="Assy_Prod_Schedule5"/>
      <sheetName val="Family3-Machined_Comp_5"/>
      <sheetName val="Quest-Machined_Comp_5"/>
      <sheetName val="Detail-Sep"/>
      <sheetName val="Std_Base02"/>
      <sheetName val="std-jul"/>
      <sheetName val="Earn-apr"/>
      <sheetName val="Earn-aug"/>
      <sheetName val="Earn-feb"/>
      <sheetName val="Earn-jan"/>
      <sheetName val="Earn-jul"/>
      <sheetName val="Earn-jun"/>
      <sheetName val="Earn-mar"/>
      <sheetName val="Earn-may"/>
      <sheetName val="Earn-oct"/>
      <sheetName val="Earn-sep"/>
      <sheetName val="อมตะCiyt"/>
      <sheetName val="BPR"/>
      <sheetName val="PS-1995"/>
      <sheetName val="_2__xls__2__xls_COV"/>
      <sheetName val="SPARES"/>
      <sheetName val="PortSTDSave"/>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sheetData sheetId="384"/>
      <sheetData sheetId="385"/>
      <sheetData sheetId="386" refreshError="1"/>
      <sheetData sheetId="387" refreshError="1"/>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Library Procedures"/>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ToC Template"/>
      <sheetName val="Work performed"/>
      <sheetName val="Master ToC Template US"/>
      <sheetName val="Master Testing Table"/>
      <sheetName val="Master Testing Table US"/>
      <sheetName val="Master Update"/>
      <sheetName val="Master PAE_Manual"/>
      <sheetName val="Master PAE_Automated"/>
      <sheetName val="Master PAE_Benchmark"/>
      <sheetName val="Drop down"/>
      <sheetName val="monitoring workdone Q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
      <sheetName val="HL"/>
      <sheetName val="Apv"/>
      <sheetName val="A"/>
      <sheetName val="R1"/>
      <sheetName val="R2"/>
      <sheetName val="R3"/>
      <sheetName val="R4"/>
      <sheetName val="R5"/>
      <sheetName val="R6"/>
      <sheetName val="R7"/>
      <sheetName val="R8"/>
      <sheetName val="R9"/>
      <sheetName val="R10"/>
      <sheetName val="R11"/>
      <sheetName val="AM"/>
      <sheetName val="AC"/>
      <sheetName val="AR"/>
      <sheetName val="AI"/>
      <sheetName val="AD"/>
      <sheetName val="Y"/>
      <sheetName val="MM"/>
      <sheetName val="App"/>
      <sheetName val="TA"/>
      <sheetName val="MS"/>
      <sheetName val="M S"/>
      <sheetName val="MC"/>
      <sheetName val="CL"/>
      <sheetName val="EV"/>
      <sheetName val="VA"/>
      <sheetName val="Liq"/>
      <sheetName val="Z"/>
      <sheetName val="ก"/>
      <sheetName val="ข"/>
      <sheetName val="F1"/>
      <sheetName val="F2"/>
      <sheetName val="A3"/>
      <sheetName val="D"/>
      <sheetName val="4"/>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
          <cell r="F2" t="str">
            <v>ที่ดินเปล่า</v>
          </cell>
        </row>
        <row r="3">
          <cell r="E3">
            <v>1</v>
          </cell>
          <cell r="F3" t="str">
            <v>บ้านเดี่ยว</v>
          </cell>
        </row>
        <row r="4">
          <cell r="E4">
            <v>2</v>
          </cell>
          <cell r="F4" t="str">
            <v>อาคารพาณิชย์</v>
          </cell>
        </row>
        <row r="5">
          <cell r="E5">
            <v>3</v>
          </cell>
          <cell r="F5" t="str">
            <v>ทาวน์เฮ้าส์</v>
          </cell>
        </row>
        <row r="6">
          <cell r="E6">
            <v>4</v>
          </cell>
          <cell r="F6" t="str">
            <v>คอนโดมิเนียม</v>
          </cell>
        </row>
        <row r="7">
          <cell r="E7">
            <v>5</v>
          </cell>
          <cell r="F7" t="str">
            <v>สำนักงาน</v>
          </cell>
        </row>
        <row r="8">
          <cell r="E8">
            <v>6</v>
          </cell>
          <cell r="F8" t="str">
            <v>อพาร์ทเม้นท์</v>
          </cell>
        </row>
        <row r="9">
          <cell r="E9">
            <v>7</v>
          </cell>
          <cell r="F9" t="str">
            <v>โรงงาน</v>
          </cell>
        </row>
        <row r="10">
          <cell r="E10">
            <v>8</v>
          </cell>
          <cell r="F10" t="str">
            <v>โครงการจัดสรร</v>
          </cell>
        </row>
        <row r="11">
          <cell r="E11">
            <v>9</v>
          </cell>
          <cell r="F11" t="str">
            <v>สิทธิการเช่า</v>
          </cell>
        </row>
        <row r="12">
          <cell r="E12">
            <v>10</v>
          </cell>
          <cell r="F12" t="str">
            <v>ห้องชุดพักอาศัย</v>
          </cell>
        </row>
        <row r="13">
          <cell r="F13" t="str">
            <v>อื่นๆ</v>
          </cell>
        </row>
        <row r="18">
          <cell r="A18" t="str">
            <v>อยู่อาศัย</v>
          </cell>
          <cell r="C18" t="str">
            <v>ปรับตัวสูงขึ้น &gt; 10 % ใน 2 ปี</v>
          </cell>
        </row>
        <row r="19">
          <cell r="A19" t="str">
            <v>พาณิชยกรรม</v>
          </cell>
          <cell r="C19" t="str">
            <v>ปรับตัวสูงขึ้น &gt; 5-10 % ใน 2 ปี</v>
          </cell>
        </row>
        <row r="20">
          <cell r="A20" t="str">
            <v>เกษตรกรรม</v>
          </cell>
          <cell r="C20" t="str">
            <v>ปรับตัวสูงขึ้น ไม่เกิน 5 % ใน 2 ปี</v>
          </cell>
        </row>
        <row r="21">
          <cell r="A21" t="str">
            <v>สวนเกษตร</v>
          </cell>
          <cell r="C21" t="str">
            <v>คงที่ ใน 2 ปี</v>
          </cell>
        </row>
        <row r="22">
          <cell r="A22" t="str">
            <v>เพื่อการลงทุน</v>
          </cell>
          <cell r="C22" t="str">
            <v>ปรับตัวลดลง &gt; 10 % ใน 2 ปี</v>
          </cell>
        </row>
        <row r="23">
          <cell r="A23" t="str">
            <v>สันทนาการ</v>
          </cell>
          <cell r="C23" t="str">
            <v>ปรับตัวลดลง &gt; 5-10 % ใน 2 ปี</v>
          </cell>
        </row>
        <row r="24">
          <cell r="A24" t="str">
            <v>อื่น ๆ</v>
          </cell>
          <cell r="C24" t="str">
            <v>ปรับตัวลดลง ไม่เกิน 5 % ใน 2 ปี</v>
          </cell>
        </row>
        <row r="25">
          <cell r="C25" t="str">
            <v>ไม่สามารถคาดได้</v>
          </cell>
        </row>
        <row r="28">
          <cell r="A28" t="str">
            <v>สี่เหลี่ยมผืนผ้า</v>
          </cell>
          <cell r="B28" t="str">
            <v>ถมแล้ว</v>
          </cell>
          <cell r="C28" t="str">
            <v>สูงกว่าถนน</v>
          </cell>
          <cell r="D28" t="str">
            <v>0.5 เมตร</v>
          </cell>
          <cell r="E28" t="str">
            <v>ครบ</v>
          </cell>
          <cell r="F28" t="str">
            <v>สาธารณะประโยชน์</v>
          </cell>
          <cell r="G28" t="str">
            <v>คอนกรีต</v>
          </cell>
          <cell r="H28" t="str">
            <v>&gt; 40 เมตร</v>
          </cell>
          <cell r="I28" t="str">
            <v>ต่อรองแล้ว</v>
          </cell>
          <cell r="J28" t="str">
            <v>ดีกว่าไม่เกิน 10%</v>
          </cell>
          <cell r="L28" t="str">
            <v>เขียว</v>
          </cell>
          <cell r="M28" t="str">
            <v>ดี</v>
          </cell>
          <cell r="N28" t="str">
            <v>ให้มูลค่า</v>
          </cell>
        </row>
        <row r="29">
          <cell r="A29" t="str">
            <v>สีเหลี่ยมจตุรัส</v>
          </cell>
          <cell r="B29" t="str">
            <v>ยังไม่ถม</v>
          </cell>
          <cell r="C29" t="str">
            <v>เท่ากับถนน</v>
          </cell>
          <cell r="D29" t="str">
            <v>1.0 เมตร</v>
          </cell>
          <cell r="E29" t="str">
            <v xml:space="preserve">ไฟฟ้า ประปา </v>
          </cell>
          <cell r="F29" t="str">
            <v>บุคคล</v>
          </cell>
          <cell r="G29" t="str">
            <v>ลาดยาง</v>
          </cell>
          <cell r="H29" t="str">
            <v>&gt;30-40 เมตร</v>
          </cell>
          <cell r="I29" t="str">
            <v>ขาย</v>
          </cell>
          <cell r="J29" t="str">
            <v>ดีกว่า &gt; 10-20%</v>
          </cell>
          <cell r="L29" t="str">
            <v>เหลือง</v>
          </cell>
          <cell r="M29" t="str">
            <v>ปานกลาง</v>
          </cell>
          <cell r="N29" t="str">
            <v>ไม่ให้มูลค่า</v>
          </cell>
        </row>
        <row r="30">
          <cell r="A30" t="str">
            <v>หลายเหลี่ยม</v>
          </cell>
          <cell r="B30" t="str">
            <v>ถมแล้วบางส่วน</v>
          </cell>
          <cell r="C30" t="str">
            <v>ต่ำกว่าถนน</v>
          </cell>
          <cell r="D30" t="str">
            <v>1.5 เมตร</v>
          </cell>
          <cell r="E30" t="str">
            <v>ประปา โทรศัพท์</v>
          </cell>
          <cell r="F30" t="str">
            <v>ภาระจำยอม</v>
          </cell>
          <cell r="G30" t="str">
            <v>ลูกรัง</v>
          </cell>
          <cell r="H30" t="str">
            <v>30 เมตร</v>
          </cell>
          <cell r="I30" t="str">
            <v>ซื้อ-ขาย</v>
          </cell>
          <cell r="J30" t="str">
            <v>ดีกว่า &gt; 20%</v>
          </cell>
          <cell r="L30" t="str">
            <v>น้ำตาล</v>
          </cell>
          <cell r="M30" t="str">
            <v>เก่า</v>
          </cell>
          <cell r="N30" t="str">
            <v>-</v>
          </cell>
        </row>
        <row r="31">
          <cell r="A31" t="str">
            <v>สี่เหลี่ยมคางหมู</v>
          </cell>
          <cell r="D31" t="str">
            <v>2.0 เมตร</v>
          </cell>
          <cell r="E31" t="str">
            <v>ไฟฟ้า โทรศัพท์</v>
          </cell>
          <cell r="F31" t="str">
            <v>ตาบอด</v>
          </cell>
          <cell r="G31" t="str">
            <v>ไม่มีสภาพ</v>
          </cell>
          <cell r="H31" t="str">
            <v>28 เมตร</v>
          </cell>
          <cell r="I31" t="str">
            <v>ราคาที่คาดว่าน่าจะขายได้</v>
          </cell>
          <cell r="J31" t="str">
            <v>ด้อยกว่าไม่เกิน 10%</v>
          </cell>
          <cell r="L31" t="str">
            <v>น้ำเงิน</v>
          </cell>
          <cell r="M31" t="str">
            <v>-</v>
          </cell>
        </row>
        <row r="32">
          <cell r="A32" t="str">
            <v>สามเหลี่ยมด้านเท่า</v>
          </cell>
          <cell r="D32" t="str">
            <v xml:space="preserve">2.5 เมตร </v>
          </cell>
          <cell r="E32" t="str">
            <v>ไฟฟ้า ประปา</v>
          </cell>
          <cell r="H32" t="str">
            <v>26 เมตร</v>
          </cell>
          <cell r="J32" t="str">
            <v>ด้อยกว่า &gt; 10-20%</v>
          </cell>
          <cell r="L32" t="str">
            <v>ส้ม</v>
          </cell>
        </row>
        <row r="33">
          <cell r="A33" t="str">
            <v>สามเหลี่ยมด้านไม่เท่า</v>
          </cell>
          <cell r="D33" t="str">
            <v>3.0 เมตร</v>
          </cell>
          <cell r="E33" t="str">
            <v>โทรศัพท์</v>
          </cell>
          <cell r="H33" t="str">
            <v>24 เมตร</v>
          </cell>
          <cell r="J33" t="str">
            <v>ด้วยกว่า &gt; 20%</v>
          </cell>
          <cell r="L33" t="str">
            <v>แดง</v>
          </cell>
        </row>
        <row r="34">
          <cell r="A34" t="str">
            <v>สามเหลี่ยมชายธง</v>
          </cell>
          <cell r="D34" t="str">
            <v>&gt;5 เมตร</v>
          </cell>
          <cell r="E34" t="str">
            <v xml:space="preserve">ไฟฟ้า </v>
          </cell>
          <cell r="H34" t="str">
            <v>22 เมตร</v>
          </cell>
          <cell r="J34" t="str">
            <v>ใกล้เคียงทรัพย์สิน</v>
          </cell>
          <cell r="L34" t="str">
            <v>ม่วง</v>
          </cell>
        </row>
        <row r="35">
          <cell r="A35" t="str">
            <v>ใกล้เคียงสี่เหลี่ยมผืนผ้า</v>
          </cell>
          <cell r="D35" t="str">
            <v>0.3 เมตร</v>
          </cell>
          <cell r="E35" t="str">
            <v>ประปา</v>
          </cell>
          <cell r="H35" t="str">
            <v>20 เมตร</v>
          </cell>
          <cell r="L35" t="str">
            <v>ขาวทะแยงเขียว</v>
          </cell>
        </row>
        <row r="36">
          <cell r="E36" t="str">
            <v>ไม่มี</v>
          </cell>
          <cell r="H36" t="str">
            <v>18 เมตร</v>
          </cell>
          <cell r="L36" t="str">
            <v>ไม่มี</v>
          </cell>
        </row>
        <row r="37">
          <cell r="H37" t="str">
            <v>16 เมตร</v>
          </cell>
        </row>
        <row r="38">
          <cell r="H38" t="str">
            <v>14 เมตร</v>
          </cell>
        </row>
        <row r="39">
          <cell r="H39" t="str">
            <v>12 เมตร</v>
          </cell>
        </row>
        <row r="40">
          <cell r="H40" t="str">
            <v>10 เมตร</v>
          </cell>
        </row>
        <row r="41">
          <cell r="H41" t="str">
            <v>8 เมตร</v>
          </cell>
        </row>
        <row r="42">
          <cell r="H42" t="str">
            <v>6 เมตร</v>
          </cell>
        </row>
        <row r="43">
          <cell r="H43" t="str">
            <v>4 เมตร</v>
          </cell>
        </row>
        <row r="44">
          <cell r="H44" t="str">
            <v>3 เมตร</v>
          </cell>
        </row>
        <row r="45">
          <cell r="H45" t="str">
            <v>2 เมตร</v>
          </cell>
        </row>
        <row r="46">
          <cell r="H46" t="str">
            <v>1 เมตร</v>
          </cell>
        </row>
        <row r="47">
          <cell r="H47" t="str">
            <v>&lt; 1 เมตร</v>
          </cell>
        </row>
        <row r="50">
          <cell r="E50" t="str">
            <v>บาท/ตรม.</v>
          </cell>
        </row>
        <row r="51">
          <cell r="E51" t="str">
            <v>บาท/ตรว.</v>
          </cell>
        </row>
        <row r="52">
          <cell r="E52" t="str">
            <v>บาท/ไร่</v>
          </cell>
        </row>
        <row r="58">
          <cell r="H58" t="str">
            <v>บาท/ตรว.</v>
          </cell>
        </row>
        <row r="59">
          <cell r="H59" t="str">
            <v>บาท/ตรม.</v>
          </cell>
        </row>
        <row r="60">
          <cell r="H60" t="str">
            <v>บาท/ห้อง</v>
          </cell>
        </row>
        <row r="61">
          <cell r="H61" t="str">
            <v>บาท/หลัง</v>
          </cell>
        </row>
        <row r="62">
          <cell r="H62" t="str">
            <v>บาท/คูหา</v>
          </cell>
        </row>
        <row r="63">
          <cell r="H63" t="str">
            <v>บาท/ยูนิต</v>
          </cell>
        </row>
        <row r="64">
          <cell r="H64" t="str">
            <v>บาท/ไร่</v>
          </cell>
        </row>
        <row r="65">
          <cell r="H65" t="str">
            <v>บาท</v>
          </cell>
        </row>
        <row r="87">
          <cell r="B87" t="str">
            <v>มกราคม</v>
          </cell>
          <cell r="C87">
            <v>2547</v>
          </cell>
        </row>
        <row r="88">
          <cell r="B88" t="str">
            <v>กุมภาพันธ์</v>
          </cell>
          <cell r="C88">
            <v>2548</v>
          </cell>
        </row>
        <row r="89">
          <cell r="B89" t="str">
            <v>มีนาคม</v>
          </cell>
          <cell r="C89">
            <v>2549</v>
          </cell>
        </row>
        <row r="90">
          <cell r="B90" t="str">
            <v>เมษายน</v>
          </cell>
          <cell r="C90">
            <v>2550</v>
          </cell>
        </row>
        <row r="91">
          <cell r="B91" t="str">
            <v>พฤษภาคม</v>
          </cell>
          <cell r="C91">
            <v>2551</v>
          </cell>
        </row>
        <row r="92">
          <cell r="B92" t="str">
            <v>มิถุนายน</v>
          </cell>
          <cell r="C92">
            <v>2552</v>
          </cell>
        </row>
        <row r="93">
          <cell r="B93" t="str">
            <v>กรกฎาคม</v>
          </cell>
          <cell r="C93">
            <v>2553</v>
          </cell>
        </row>
        <row r="94">
          <cell r="B94" t="str">
            <v>สิงหาคม</v>
          </cell>
          <cell r="C94">
            <v>2554</v>
          </cell>
        </row>
        <row r="95">
          <cell r="B95" t="str">
            <v>กันยายน</v>
          </cell>
          <cell r="C95">
            <v>2546</v>
          </cell>
        </row>
        <row r="96">
          <cell r="B96" t="str">
            <v>ต้นปี</v>
          </cell>
        </row>
        <row r="97">
          <cell r="B97" t="str">
            <v>กลางปี</v>
          </cell>
        </row>
        <row r="98">
          <cell r="B98" t="str">
            <v>ปลายปี</v>
          </cell>
        </row>
      </sheetData>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ForCopy"/>
      <sheetName val="Sheet1"/>
    </sheetNames>
    <sheetDataSet>
      <sheetData sheetId="0">
        <row r="3">
          <cell r="B3" t="str">
            <v>CB04212A</v>
          </cell>
          <cell r="C3" t="str">
            <v>BOTB 0 02/12/04</v>
          </cell>
          <cell r="D3">
            <v>10000</v>
          </cell>
          <cell r="E3">
            <v>0.02</v>
          </cell>
          <cell r="F3">
            <v>0</v>
          </cell>
          <cell r="G3">
            <v>0</v>
          </cell>
          <cell r="H3">
            <v>0</v>
          </cell>
          <cell r="I3">
            <v>0</v>
          </cell>
          <cell r="J3">
            <v>0</v>
          </cell>
          <cell r="K3">
            <v>0</v>
          </cell>
          <cell r="L3">
            <v>20</v>
          </cell>
          <cell r="M3">
            <v>0</v>
          </cell>
          <cell r="N3">
            <v>0</v>
          </cell>
          <cell r="O3">
            <v>0</v>
          </cell>
          <cell r="P3">
            <v>0</v>
          </cell>
          <cell r="Q3">
            <v>0</v>
          </cell>
          <cell r="R3">
            <v>0</v>
          </cell>
          <cell r="S3">
            <v>20</v>
          </cell>
        </row>
        <row r="4">
          <cell r="B4" t="str">
            <v>CB04311A</v>
          </cell>
          <cell r="C4" t="str">
            <v>BOTB 0 03/11/04</v>
          </cell>
          <cell r="D4">
            <v>20000</v>
          </cell>
          <cell r="E4">
            <v>0.1</v>
          </cell>
          <cell r="L4">
            <v>200</v>
          </cell>
          <cell r="M4">
            <v>0</v>
          </cell>
          <cell r="N4">
            <v>0</v>
          </cell>
          <cell r="O4">
            <v>0</v>
          </cell>
          <cell r="P4">
            <v>0</v>
          </cell>
          <cell r="Q4">
            <v>0</v>
          </cell>
          <cell r="R4">
            <v>0</v>
          </cell>
          <cell r="S4">
            <v>200</v>
          </cell>
        </row>
        <row r="5">
          <cell r="B5" t="str">
            <v>CB04325A</v>
          </cell>
          <cell r="C5" t="str">
            <v>BOTB 0 03/25/04</v>
          </cell>
          <cell r="D5">
            <v>260000</v>
          </cell>
          <cell r="E5">
            <v>0.13</v>
          </cell>
          <cell r="F5">
            <v>0</v>
          </cell>
          <cell r="G5">
            <v>0</v>
          </cell>
          <cell r="H5">
            <v>0</v>
          </cell>
          <cell r="I5">
            <v>0</v>
          </cell>
          <cell r="J5">
            <v>0</v>
          </cell>
          <cell r="K5">
            <v>0</v>
          </cell>
          <cell r="L5">
            <v>3380</v>
          </cell>
          <cell r="M5">
            <v>0</v>
          </cell>
          <cell r="N5">
            <v>0</v>
          </cell>
          <cell r="O5">
            <v>0</v>
          </cell>
          <cell r="P5">
            <v>0</v>
          </cell>
          <cell r="Q5">
            <v>0</v>
          </cell>
          <cell r="R5">
            <v>0</v>
          </cell>
          <cell r="S5">
            <v>3380</v>
          </cell>
        </row>
        <row r="6">
          <cell r="B6" t="str">
            <v>CB04401A</v>
          </cell>
          <cell r="C6" t="str">
            <v>BOTB 0 04/01/04</v>
          </cell>
          <cell r="D6">
            <v>110000</v>
          </cell>
          <cell r="E6">
            <v>0.15</v>
          </cell>
          <cell r="F6">
            <v>0</v>
          </cell>
          <cell r="G6">
            <v>0</v>
          </cell>
          <cell r="H6">
            <v>0</v>
          </cell>
          <cell r="I6">
            <v>0</v>
          </cell>
          <cell r="J6">
            <v>0</v>
          </cell>
          <cell r="K6">
            <v>0</v>
          </cell>
          <cell r="L6">
            <v>1650</v>
          </cell>
          <cell r="M6">
            <v>0</v>
          </cell>
          <cell r="N6">
            <v>0</v>
          </cell>
          <cell r="O6">
            <v>0</v>
          </cell>
          <cell r="P6">
            <v>0</v>
          </cell>
          <cell r="Q6">
            <v>0</v>
          </cell>
          <cell r="R6">
            <v>0</v>
          </cell>
          <cell r="S6">
            <v>1650</v>
          </cell>
        </row>
        <row r="7">
          <cell r="B7" t="str">
            <v>CB04416A</v>
          </cell>
          <cell r="C7" t="str">
            <v>BOTB 0 04/16/04</v>
          </cell>
          <cell r="D7">
            <v>10000</v>
          </cell>
          <cell r="E7">
            <v>0.19</v>
          </cell>
          <cell r="F7">
            <v>0</v>
          </cell>
          <cell r="G7">
            <v>0</v>
          </cell>
          <cell r="H7">
            <v>0</v>
          </cell>
          <cell r="I7">
            <v>0</v>
          </cell>
          <cell r="J7">
            <v>0</v>
          </cell>
          <cell r="K7">
            <v>0</v>
          </cell>
          <cell r="L7">
            <v>190</v>
          </cell>
          <cell r="M7">
            <v>0</v>
          </cell>
          <cell r="N7">
            <v>0</v>
          </cell>
          <cell r="O7">
            <v>0</v>
          </cell>
          <cell r="P7">
            <v>0</v>
          </cell>
          <cell r="Q7">
            <v>0</v>
          </cell>
          <cell r="R7">
            <v>0</v>
          </cell>
          <cell r="S7">
            <v>190</v>
          </cell>
        </row>
        <row r="8">
          <cell r="B8" t="str">
            <v>CB04603A</v>
          </cell>
          <cell r="C8" t="str">
            <v>BOTB 0 06/03/04</v>
          </cell>
          <cell r="D8">
            <v>185000</v>
          </cell>
          <cell r="E8">
            <v>0.22</v>
          </cell>
          <cell r="F8">
            <v>0.1</v>
          </cell>
          <cell r="G8">
            <v>0</v>
          </cell>
          <cell r="L8">
            <v>4070.0000000000005</v>
          </cell>
          <cell r="M8">
            <v>1850</v>
          </cell>
          <cell r="N8">
            <v>0</v>
          </cell>
          <cell r="O8">
            <v>0</v>
          </cell>
          <cell r="P8">
            <v>0</v>
          </cell>
          <cell r="Q8">
            <v>0</v>
          </cell>
          <cell r="R8">
            <v>0</v>
          </cell>
          <cell r="S8">
            <v>5920</v>
          </cell>
        </row>
        <row r="9">
          <cell r="B9" t="str">
            <v>CB04610A</v>
          </cell>
          <cell r="C9" t="str">
            <v>BOTB 0 06/10/04</v>
          </cell>
          <cell r="D9">
            <v>35000</v>
          </cell>
          <cell r="E9">
            <v>0.21</v>
          </cell>
          <cell r="F9">
            <v>0.13</v>
          </cell>
          <cell r="G9">
            <v>0</v>
          </cell>
          <cell r="L9">
            <v>735</v>
          </cell>
          <cell r="M9">
            <v>455</v>
          </cell>
          <cell r="N9">
            <v>0</v>
          </cell>
          <cell r="O9">
            <v>0</v>
          </cell>
          <cell r="P9">
            <v>0</v>
          </cell>
          <cell r="Q9">
            <v>0</v>
          </cell>
          <cell r="R9">
            <v>0</v>
          </cell>
          <cell r="S9">
            <v>1190</v>
          </cell>
        </row>
        <row r="10">
          <cell r="B10" t="str">
            <v>CB05106A</v>
          </cell>
          <cell r="C10" t="str">
            <v>BOTB 0 01/06/05</v>
          </cell>
          <cell r="D10">
            <v>100000</v>
          </cell>
          <cell r="E10">
            <v>0</v>
          </cell>
          <cell r="F10">
            <v>0.14000000000000001</v>
          </cell>
          <cell r="G10">
            <v>0.77</v>
          </cell>
          <cell r="H10">
            <v>0</v>
          </cell>
          <cell r="I10">
            <v>0</v>
          </cell>
          <cell r="J10">
            <v>0</v>
          </cell>
          <cell r="K10">
            <v>0</v>
          </cell>
          <cell r="L10">
            <v>0</v>
          </cell>
          <cell r="M10">
            <v>1400.0000000000002</v>
          </cell>
          <cell r="N10">
            <v>7700</v>
          </cell>
          <cell r="O10">
            <v>0</v>
          </cell>
          <cell r="P10">
            <v>0</v>
          </cell>
          <cell r="Q10">
            <v>0</v>
          </cell>
          <cell r="R10">
            <v>0</v>
          </cell>
          <cell r="S10">
            <v>9100</v>
          </cell>
        </row>
        <row r="11">
          <cell r="B11" t="str">
            <v>CB05127A</v>
          </cell>
          <cell r="C11" t="str">
            <v>BOTB 0 01/27/05</v>
          </cell>
          <cell r="D11">
            <v>135000</v>
          </cell>
          <cell r="E11">
            <v>0</v>
          </cell>
          <cell r="F11">
            <v>0.04</v>
          </cell>
          <cell r="G11">
            <v>0.92</v>
          </cell>
          <cell r="H11">
            <v>0</v>
          </cell>
          <cell r="I11">
            <v>0</v>
          </cell>
          <cell r="J11">
            <v>0</v>
          </cell>
          <cell r="K11">
            <v>0</v>
          </cell>
          <cell r="L11">
            <v>0</v>
          </cell>
          <cell r="M11">
            <v>540</v>
          </cell>
          <cell r="N11">
            <v>12420</v>
          </cell>
          <cell r="O11">
            <v>0</v>
          </cell>
          <cell r="P11">
            <v>0</v>
          </cell>
          <cell r="Q11">
            <v>0</v>
          </cell>
          <cell r="R11">
            <v>0</v>
          </cell>
          <cell r="S11">
            <v>12960</v>
          </cell>
        </row>
        <row r="12">
          <cell r="B12" t="str">
            <v>CB05203A</v>
          </cell>
          <cell r="C12" t="str">
            <v>BOTB 0 02/03/05</v>
          </cell>
          <cell r="D12">
            <v>784000</v>
          </cell>
          <cell r="E12">
            <v>0.2</v>
          </cell>
          <cell r="F12">
            <v>0.17</v>
          </cell>
          <cell r="G12">
            <v>0</v>
          </cell>
          <cell r="H12">
            <v>0</v>
          </cell>
          <cell r="I12">
            <v>0</v>
          </cell>
          <cell r="L12">
            <v>15680</v>
          </cell>
          <cell r="M12">
            <v>13328</v>
          </cell>
          <cell r="N12">
            <v>0</v>
          </cell>
          <cell r="O12">
            <v>0</v>
          </cell>
          <cell r="P12">
            <v>0</v>
          </cell>
          <cell r="Q12">
            <v>0</v>
          </cell>
          <cell r="R12">
            <v>0</v>
          </cell>
          <cell r="S12">
            <v>29008</v>
          </cell>
        </row>
        <row r="13">
          <cell r="B13" t="str">
            <v>LB046A</v>
          </cell>
          <cell r="C13" t="str">
            <v>THAIGB 6 1/4</v>
          </cell>
          <cell r="D13">
            <v>784000</v>
          </cell>
          <cell r="E13">
            <v>0.2</v>
          </cell>
          <cell r="F13">
            <v>0.16</v>
          </cell>
          <cell r="G13">
            <v>0</v>
          </cell>
          <cell r="H13">
            <v>0</v>
          </cell>
          <cell r="I13">
            <v>0</v>
          </cell>
          <cell r="J13">
            <v>0</v>
          </cell>
          <cell r="K13">
            <v>0</v>
          </cell>
          <cell r="L13">
            <v>15680</v>
          </cell>
          <cell r="M13">
            <v>12544</v>
          </cell>
          <cell r="N13">
            <v>0</v>
          </cell>
          <cell r="O13">
            <v>0</v>
          </cell>
          <cell r="P13">
            <v>0</v>
          </cell>
          <cell r="Q13">
            <v>0</v>
          </cell>
          <cell r="R13">
            <v>0</v>
          </cell>
          <cell r="S13">
            <v>28224</v>
          </cell>
        </row>
        <row r="14">
          <cell r="B14" t="str">
            <v>LB04NA</v>
          </cell>
          <cell r="C14" t="str">
            <v>THAIGB 3 1/2</v>
          </cell>
          <cell r="D14">
            <v>1690000</v>
          </cell>
          <cell r="E14">
            <v>0</v>
          </cell>
          <cell r="F14">
            <v>0.28999999999999998</v>
          </cell>
          <cell r="G14">
            <v>0.53</v>
          </cell>
          <cell r="H14">
            <v>0</v>
          </cell>
          <cell r="I14">
            <v>0</v>
          </cell>
          <cell r="J14">
            <v>0</v>
          </cell>
          <cell r="K14">
            <v>0</v>
          </cell>
          <cell r="L14">
            <v>0</v>
          </cell>
          <cell r="M14">
            <v>49009.999999999993</v>
          </cell>
          <cell r="N14">
            <v>89570</v>
          </cell>
          <cell r="O14">
            <v>0</v>
          </cell>
          <cell r="P14">
            <v>0</v>
          </cell>
          <cell r="Q14">
            <v>0</v>
          </cell>
          <cell r="R14">
            <v>0</v>
          </cell>
          <cell r="S14">
            <v>138580</v>
          </cell>
        </row>
        <row r="15">
          <cell r="B15" t="str">
            <v>LB053A</v>
          </cell>
          <cell r="C15" t="str">
            <v>THAIGB 6</v>
          </cell>
          <cell r="D15">
            <v>1485000</v>
          </cell>
          <cell r="E15">
            <v>0</v>
          </cell>
          <cell r="F15">
            <v>0.01</v>
          </cell>
          <cell r="G15">
            <v>1.01</v>
          </cell>
          <cell r="H15">
            <v>0.09</v>
          </cell>
          <cell r="I15">
            <v>0</v>
          </cell>
          <cell r="J15">
            <v>0</v>
          </cell>
          <cell r="K15">
            <v>0</v>
          </cell>
          <cell r="L15">
            <v>0</v>
          </cell>
          <cell r="M15">
            <v>1485</v>
          </cell>
          <cell r="N15">
            <v>149985</v>
          </cell>
          <cell r="O15">
            <v>13365</v>
          </cell>
          <cell r="P15">
            <v>0</v>
          </cell>
          <cell r="Q15">
            <v>0</v>
          </cell>
          <cell r="R15">
            <v>0</v>
          </cell>
          <cell r="S15">
            <v>164835</v>
          </cell>
        </row>
        <row r="16">
          <cell r="B16" t="str">
            <v>LB053A(BIBF)</v>
          </cell>
          <cell r="C16" t="str">
            <v>THAIGB 6</v>
          </cell>
          <cell r="D16">
            <v>200000</v>
          </cell>
          <cell r="E16">
            <v>0</v>
          </cell>
          <cell r="F16">
            <v>0.01</v>
          </cell>
          <cell r="G16">
            <v>1.01</v>
          </cell>
          <cell r="H16">
            <v>0.09</v>
          </cell>
          <cell r="I16">
            <v>0</v>
          </cell>
          <cell r="J16">
            <v>0</v>
          </cell>
          <cell r="K16">
            <v>0</v>
          </cell>
          <cell r="L16">
            <v>0</v>
          </cell>
          <cell r="M16">
            <v>200</v>
          </cell>
          <cell r="N16">
            <v>20200</v>
          </cell>
          <cell r="O16">
            <v>1800</v>
          </cell>
          <cell r="P16">
            <v>0</v>
          </cell>
          <cell r="Q16">
            <v>0</v>
          </cell>
          <cell r="R16">
            <v>0</v>
          </cell>
          <cell r="S16">
            <v>22200</v>
          </cell>
        </row>
        <row r="17">
          <cell r="B17" t="str">
            <v>LB05OA</v>
          </cell>
          <cell r="C17" t="str">
            <v>THAIGB 8 1/2</v>
          </cell>
          <cell r="D17">
            <v>1660000</v>
          </cell>
          <cell r="E17">
            <v>0.01</v>
          </cell>
          <cell r="F17">
            <v>0.02</v>
          </cell>
          <cell r="G17">
            <v>0.57999999999999996</v>
          </cell>
          <cell r="H17">
            <v>1.2</v>
          </cell>
          <cell r="I17">
            <v>0</v>
          </cell>
          <cell r="J17">
            <v>0</v>
          </cell>
          <cell r="K17">
            <v>0</v>
          </cell>
          <cell r="L17">
            <v>1660</v>
          </cell>
          <cell r="M17">
            <v>3320</v>
          </cell>
          <cell r="N17">
            <v>96279.999999999985</v>
          </cell>
          <cell r="O17">
            <v>199200</v>
          </cell>
          <cell r="P17">
            <v>0</v>
          </cell>
          <cell r="Q17">
            <v>0</v>
          </cell>
          <cell r="R17">
            <v>0</v>
          </cell>
          <cell r="S17">
            <v>300460</v>
          </cell>
        </row>
        <row r="18">
          <cell r="B18" t="str">
            <v>LB061A</v>
          </cell>
          <cell r="C18" t="str">
            <v>THAIGB 2</v>
          </cell>
          <cell r="D18">
            <v>510000</v>
          </cell>
          <cell r="E18">
            <v>0</v>
          </cell>
          <cell r="F18">
            <v>0</v>
          </cell>
          <cell r="G18">
            <v>7.0000000000000007E-2</v>
          </cell>
          <cell r="H18">
            <v>1.88</v>
          </cell>
          <cell r="I18">
            <v>0</v>
          </cell>
          <cell r="J18">
            <v>0</v>
          </cell>
          <cell r="K18">
            <v>0</v>
          </cell>
          <cell r="L18">
            <v>0</v>
          </cell>
          <cell r="M18">
            <v>0</v>
          </cell>
          <cell r="N18">
            <v>3570</v>
          </cell>
          <cell r="O18">
            <v>95880</v>
          </cell>
          <cell r="P18">
            <v>0</v>
          </cell>
          <cell r="Q18">
            <v>0</v>
          </cell>
          <cell r="R18">
            <v>0</v>
          </cell>
          <cell r="S18">
            <v>99450</v>
          </cell>
        </row>
        <row r="19">
          <cell r="B19" t="str">
            <v>LB06DA</v>
          </cell>
          <cell r="C19" t="str">
            <v>THAIGB 8</v>
          </cell>
          <cell r="D19">
            <v>1475000</v>
          </cell>
          <cell r="E19">
            <v>0.01</v>
          </cell>
          <cell r="F19">
            <v>0.02</v>
          </cell>
          <cell r="G19">
            <v>7.0000000000000007E-2</v>
          </cell>
          <cell r="H19">
            <v>0.56999999999999995</v>
          </cell>
          <cell r="I19">
            <v>2.38</v>
          </cell>
          <cell r="J19">
            <v>0</v>
          </cell>
          <cell r="K19">
            <v>0</v>
          </cell>
          <cell r="L19">
            <v>1475</v>
          </cell>
          <cell r="M19">
            <v>2950</v>
          </cell>
          <cell r="N19">
            <v>10325.000000000002</v>
          </cell>
          <cell r="O19">
            <v>84074.999999999985</v>
          </cell>
          <cell r="P19">
            <v>351050</v>
          </cell>
          <cell r="Q19">
            <v>0</v>
          </cell>
          <cell r="R19">
            <v>0</v>
          </cell>
          <cell r="S19">
            <v>449875</v>
          </cell>
        </row>
        <row r="20">
          <cell r="B20" t="str">
            <v>LB077A</v>
          </cell>
          <cell r="C20" t="str">
            <v>THAIGB 5.6</v>
          </cell>
          <cell r="D20">
            <v>720000</v>
          </cell>
          <cell r="E20">
            <v>0</v>
          </cell>
          <cell r="F20">
            <v>0.01</v>
          </cell>
          <cell r="G20">
            <v>0.05</v>
          </cell>
          <cell r="H20">
            <v>0.11</v>
          </cell>
          <cell r="I20">
            <v>1.97</v>
          </cell>
          <cell r="J20">
            <v>1.37</v>
          </cell>
          <cell r="K20">
            <v>0</v>
          </cell>
          <cell r="L20">
            <v>0</v>
          </cell>
          <cell r="M20">
            <v>720</v>
          </cell>
          <cell r="N20">
            <v>3600</v>
          </cell>
          <cell r="O20">
            <v>7920</v>
          </cell>
          <cell r="P20">
            <v>141840</v>
          </cell>
          <cell r="Q20">
            <v>98640.000000000015</v>
          </cell>
          <cell r="R20">
            <v>0</v>
          </cell>
          <cell r="S20">
            <v>252720</v>
          </cell>
        </row>
        <row r="21">
          <cell r="B21" t="str">
            <v>LB082A</v>
          </cell>
          <cell r="C21" t="str">
            <v>THAIGB 4.125</v>
          </cell>
          <cell r="D21">
            <v>305000</v>
          </cell>
          <cell r="E21">
            <v>0</v>
          </cell>
          <cell r="F21">
            <v>0.01</v>
          </cell>
          <cell r="G21">
            <v>0.04</v>
          </cell>
          <cell r="H21">
            <v>0.08</v>
          </cell>
          <cell r="I21">
            <v>0.12</v>
          </cell>
          <cell r="J21">
            <v>3.62</v>
          </cell>
          <cell r="K21">
            <v>0.09</v>
          </cell>
          <cell r="L21">
            <v>0</v>
          </cell>
          <cell r="M21">
            <v>305</v>
          </cell>
          <cell r="N21">
            <v>1220</v>
          </cell>
          <cell r="O21">
            <v>2440</v>
          </cell>
          <cell r="P21">
            <v>3660</v>
          </cell>
          <cell r="Q21">
            <v>110410</v>
          </cell>
          <cell r="R21">
            <v>2745</v>
          </cell>
          <cell r="S21">
            <v>120780</v>
          </cell>
        </row>
        <row r="22">
          <cell r="B22" t="str">
            <v>TB04204B</v>
          </cell>
          <cell r="C22" t="str">
            <v>THAITB 0 02/04/04</v>
          </cell>
          <cell r="D22">
            <v>260000</v>
          </cell>
          <cell r="E22">
            <v>0</v>
          </cell>
          <cell r="L22">
            <v>0</v>
          </cell>
          <cell r="M22">
            <v>0</v>
          </cell>
          <cell r="N22">
            <v>0</v>
          </cell>
          <cell r="O22">
            <v>0</v>
          </cell>
          <cell r="P22">
            <v>0</v>
          </cell>
          <cell r="Q22">
            <v>0</v>
          </cell>
          <cell r="R22">
            <v>0</v>
          </cell>
          <cell r="S22">
            <v>0</v>
          </cell>
        </row>
        <row r="23">
          <cell r="B23" t="str">
            <v>TB04211A</v>
          </cell>
          <cell r="C23" t="str">
            <v>THAITB 0 02/11/04</v>
          </cell>
          <cell r="D23">
            <v>130000</v>
          </cell>
          <cell r="E23">
            <v>0.01</v>
          </cell>
          <cell r="L23">
            <v>130</v>
          </cell>
          <cell r="M23">
            <v>0</v>
          </cell>
          <cell r="N23">
            <v>0</v>
          </cell>
          <cell r="O23">
            <v>0</v>
          </cell>
          <cell r="P23">
            <v>0</v>
          </cell>
          <cell r="Q23">
            <v>0</v>
          </cell>
          <cell r="R23">
            <v>0</v>
          </cell>
          <cell r="S23">
            <v>130</v>
          </cell>
        </row>
        <row r="24">
          <cell r="B24" t="str">
            <v>TB04303A</v>
          </cell>
          <cell r="C24" t="str">
            <v>THAITB 0 03/03/04</v>
          </cell>
          <cell r="D24">
            <v>360000</v>
          </cell>
          <cell r="E24">
            <v>0.04</v>
          </cell>
          <cell r="L24">
            <v>1440</v>
          </cell>
          <cell r="M24">
            <v>0</v>
          </cell>
          <cell r="N24">
            <v>0</v>
          </cell>
          <cell r="O24">
            <v>0</v>
          </cell>
          <cell r="P24">
            <v>0</v>
          </cell>
          <cell r="Q24">
            <v>0</v>
          </cell>
          <cell r="R24">
            <v>0</v>
          </cell>
          <cell r="S24">
            <v>1440</v>
          </cell>
        </row>
        <row r="25">
          <cell r="B25" t="str">
            <v>TB04317A</v>
          </cell>
          <cell r="C25" t="str">
            <v>THAITB 0 03/17/04</v>
          </cell>
          <cell r="D25">
            <v>200000</v>
          </cell>
          <cell r="E25">
            <v>0.05</v>
          </cell>
          <cell r="L25">
            <v>1000</v>
          </cell>
          <cell r="M25">
            <v>0</v>
          </cell>
          <cell r="N25">
            <v>0</v>
          </cell>
          <cell r="O25">
            <v>0</v>
          </cell>
          <cell r="P25">
            <v>0</v>
          </cell>
          <cell r="Q25">
            <v>0</v>
          </cell>
          <cell r="R25">
            <v>0</v>
          </cell>
          <cell r="S25">
            <v>1000</v>
          </cell>
        </row>
        <row r="26">
          <cell r="B26" t="str">
            <v>TB04324A</v>
          </cell>
          <cell r="C26" t="str">
            <v>THAITB 0 03/24/04</v>
          </cell>
          <cell r="D26">
            <v>450000</v>
          </cell>
          <cell r="E26">
            <v>0.06</v>
          </cell>
          <cell r="L26">
            <v>2700</v>
          </cell>
          <cell r="M26">
            <v>0</v>
          </cell>
          <cell r="N26">
            <v>0</v>
          </cell>
          <cell r="O26">
            <v>0</v>
          </cell>
          <cell r="P26">
            <v>0</v>
          </cell>
          <cell r="Q26">
            <v>0</v>
          </cell>
          <cell r="R26">
            <v>0</v>
          </cell>
          <cell r="S26">
            <v>2700</v>
          </cell>
        </row>
        <row r="27">
          <cell r="B27" t="str">
            <v>TB04407B1</v>
          </cell>
          <cell r="C27" t="str">
            <v>THAITB 0 04/07/04</v>
          </cell>
          <cell r="D27">
            <v>130000</v>
          </cell>
          <cell r="E27">
            <v>0.08</v>
          </cell>
          <cell r="L27">
            <v>1040</v>
          </cell>
          <cell r="M27">
            <v>0</v>
          </cell>
          <cell r="N27">
            <v>0</v>
          </cell>
          <cell r="O27">
            <v>0</v>
          </cell>
          <cell r="P27">
            <v>0</v>
          </cell>
          <cell r="Q27">
            <v>0</v>
          </cell>
          <cell r="R27">
            <v>0</v>
          </cell>
          <cell r="S27">
            <v>1040</v>
          </cell>
        </row>
        <row r="28">
          <cell r="B28" t="str">
            <v>TB04416A</v>
          </cell>
          <cell r="C28" t="str">
            <v>THAITB 0 04/16/04</v>
          </cell>
          <cell r="D28">
            <v>400000</v>
          </cell>
          <cell r="E28">
            <v>0.09</v>
          </cell>
          <cell r="L28">
            <v>3600</v>
          </cell>
          <cell r="M28">
            <v>0</v>
          </cell>
          <cell r="N28">
            <v>0</v>
          </cell>
          <cell r="O28">
            <v>0</v>
          </cell>
          <cell r="P28">
            <v>0</v>
          </cell>
          <cell r="Q28">
            <v>0</v>
          </cell>
          <cell r="R28">
            <v>0</v>
          </cell>
          <cell r="S28">
            <v>3600</v>
          </cell>
        </row>
        <row r="29">
          <cell r="B29" t="str">
            <v>TB04421B</v>
          </cell>
          <cell r="C29" t="str">
            <v>THAITB 0 04/21/04</v>
          </cell>
          <cell r="D29">
            <v>100000</v>
          </cell>
          <cell r="E29">
            <v>0.1</v>
          </cell>
          <cell r="L29">
            <v>1000</v>
          </cell>
          <cell r="M29">
            <v>0</v>
          </cell>
          <cell r="N29">
            <v>0</v>
          </cell>
          <cell r="O29">
            <v>0</v>
          </cell>
          <cell r="P29">
            <v>0</v>
          </cell>
          <cell r="Q29">
            <v>0</v>
          </cell>
          <cell r="R29">
            <v>0</v>
          </cell>
          <cell r="S29">
            <v>1000</v>
          </cell>
        </row>
        <row r="30">
          <cell r="B30" t="str">
            <v>TB04506A</v>
          </cell>
          <cell r="C30" t="str">
            <v>THAITB 0 05/06/04</v>
          </cell>
          <cell r="D30">
            <v>200000</v>
          </cell>
          <cell r="E30">
            <v>0.12</v>
          </cell>
          <cell r="L30">
            <v>2400</v>
          </cell>
          <cell r="M30">
            <v>0</v>
          </cell>
          <cell r="N30">
            <v>0</v>
          </cell>
          <cell r="O30">
            <v>0</v>
          </cell>
          <cell r="P30">
            <v>0</v>
          </cell>
          <cell r="Q30">
            <v>0</v>
          </cell>
          <cell r="R30">
            <v>0</v>
          </cell>
          <cell r="S30">
            <v>2400</v>
          </cell>
        </row>
        <row r="31">
          <cell r="B31" t="str">
            <v>TB04623A</v>
          </cell>
          <cell r="C31" t="str">
            <v>THAITB 0 06/23/04</v>
          </cell>
          <cell r="D31">
            <v>300000</v>
          </cell>
          <cell r="E31">
            <v>0.19</v>
          </cell>
          <cell r="F31">
            <v>0.01</v>
          </cell>
          <cell r="G31">
            <v>0.03</v>
          </cell>
          <cell r="H31">
            <v>1.59</v>
          </cell>
          <cell r="I31">
            <v>0.51</v>
          </cell>
          <cell r="J31">
            <v>0</v>
          </cell>
          <cell r="K31">
            <v>0</v>
          </cell>
          <cell r="L31">
            <v>5700</v>
          </cell>
          <cell r="M31">
            <v>0</v>
          </cell>
          <cell r="N31">
            <v>0</v>
          </cell>
          <cell r="O31">
            <v>0</v>
          </cell>
          <cell r="P31">
            <v>0</v>
          </cell>
          <cell r="Q31">
            <v>0</v>
          </cell>
          <cell r="R31">
            <v>0</v>
          </cell>
          <cell r="S31">
            <v>5700</v>
          </cell>
        </row>
        <row r="32">
          <cell r="B32" t="str">
            <v>TB04707A</v>
          </cell>
          <cell r="C32" t="str">
            <v>THAITB 0 07/07/04</v>
          </cell>
          <cell r="D32">
            <v>100000</v>
          </cell>
          <cell r="E32">
            <v>0.21</v>
          </cell>
          <cell r="F32">
            <v>0.01</v>
          </cell>
          <cell r="G32">
            <v>0.03</v>
          </cell>
          <cell r="H32">
            <v>1.62</v>
          </cell>
          <cell r="I32">
            <v>0.47</v>
          </cell>
          <cell r="J32">
            <v>0</v>
          </cell>
          <cell r="K32">
            <v>0</v>
          </cell>
          <cell r="L32">
            <v>2100</v>
          </cell>
          <cell r="M32">
            <v>0</v>
          </cell>
          <cell r="N32">
            <v>0</v>
          </cell>
          <cell r="O32">
            <v>0</v>
          </cell>
          <cell r="P32">
            <v>0</v>
          </cell>
          <cell r="Q32">
            <v>0</v>
          </cell>
          <cell r="R32">
            <v>0</v>
          </cell>
          <cell r="S32">
            <v>2100</v>
          </cell>
        </row>
        <row r="33">
          <cell r="B33" t="str">
            <v>TB04721A</v>
          </cell>
          <cell r="C33" t="str">
            <v>THAITB 0 07/21/04</v>
          </cell>
          <cell r="D33">
            <v>100000</v>
          </cell>
          <cell r="E33">
            <v>0.23</v>
          </cell>
          <cell r="F33">
            <v>0.01</v>
          </cell>
          <cell r="G33">
            <v>0.03</v>
          </cell>
          <cell r="H33">
            <v>1.69</v>
          </cell>
          <cell r="I33">
            <v>0.34</v>
          </cell>
          <cell r="J33">
            <v>0</v>
          </cell>
          <cell r="K33">
            <v>0</v>
          </cell>
          <cell r="L33">
            <v>2300</v>
          </cell>
          <cell r="M33">
            <v>0</v>
          </cell>
          <cell r="N33">
            <v>0</v>
          </cell>
          <cell r="O33">
            <v>0</v>
          </cell>
          <cell r="P33">
            <v>0</v>
          </cell>
          <cell r="Q33">
            <v>0</v>
          </cell>
          <cell r="R33">
            <v>0</v>
          </cell>
          <cell r="S33">
            <v>2300</v>
          </cell>
        </row>
        <row r="34">
          <cell r="B34" t="str">
            <v>SRT064A</v>
          </cell>
          <cell r="C34" t="str">
            <v>SRTH 3.986</v>
          </cell>
          <cell r="D34">
            <v>30000</v>
          </cell>
          <cell r="E34">
            <v>0</v>
          </cell>
          <cell r="F34">
            <v>0.01</v>
          </cell>
          <cell r="G34">
            <v>0.03</v>
          </cell>
          <cell r="H34">
            <v>1.69</v>
          </cell>
          <cell r="I34">
            <v>0.33</v>
          </cell>
          <cell r="J34">
            <v>0</v>
          </cell>
          <cell r="K34">
            <v>0</v>
          </cell>
          <cell r="L34">
            <v>0</v>
          </cell>
          <cell r="M34">
            <v>30</v>
          </cell>
          <cell r="N34">
            <v>90</v>
          </cell>
          <cell r="O34">
            <v>5070</v>
          </cell>
          <cell r="P34">
            <v>990</v>
          </cell>
          <cell r="Q34">
            <v>0</v>
          </cell>
          <cell r="R34">
            <v>0</v>
          </cell>
          <cell r="S34">
            <v>6180</v>
          </cell>
        </row>
      </sheetData>
      <sheetData sheetId="1" refreshError="1"/>
      <sheetData sheetId="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X-5 Mtm Struture note"/>
      <sheetName val="TX-5.1"/>
      <sheetName val="Structure Note#5"/>
    </sheetNames>
    <definedNames>
      <definedName name="Branchdata" refersTo="#REF!"/>
      <definedName name="Categories" refersTo="#REF!"/>
      <definedName name="selectedpages_click" refersTo="#REF!"/>
    </definedNames>
    <sheetDataSet>
      <sheetData sheetId="0" refreshError="1"/>
      <sheetData sheetId="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MAR02"/>
      <sheetName val="ExplanationSEP01"/>
      <sheetName val="COVER"/>
      <sheetName val="blank"/>
      <sheetName val="BRDETAIL"/>
    </sheetNames>
    <sheetDataSet>
      <sheetData sheetId="0" refreshError="1"/>
      <sheetData sheetId="1" refreshError="1"/>
      <sheetData sheetId="2" refreshError="1"/>
      <sheetData sheetId="3" refreshError="1"/>
      <sheetData sheetId="4" refreshError="1">
        <row r="2">
          <cell r="B2" t="str">
            <v>095</v>
          </cell>
          <cell r="C2" t="str">
            <v>TKY</v>
          </cell>
          <cell r="D2" t="str">
            <v>*</v>
          </cell>
          <cell r="E2" t="str">
            <v>TOKYO HEAD OFFI</v>
          </cell>
          <cell r="F2" t="str">
            <v>本店</v>
          </cell>
          <cell r="G2" t="str">
            <v>095</v>
          </cell>
          <cell r="H2" t="str">
            <v>17</v>
          </cell>
          <cell r="I2" t="str">
            <v>円</v>
          </cell>
          <cell r="J2">
            <v>0</v>
          </cell>
          <cell r="K2">
            <v>1</v>
          </cell>
        </row>
        <row r="3">
          <cell r="B3">
            <v>8801</v>
          </cell>
          <cell r="C3" t="str">
            <v>NYK</v>
          </cell>
          <cell r="D3" t="str">
            <v>*</v>
          </cell>
          <cell r="E3" t="str">
            <v>NEW YORK BRANCH</v>
          </cell>
          <cell r="F3" t="str">
            <v>ニューヨーク</v>
          </cell>
          <cell r="G3" t="str">
            <v>801</v>
          </cell>
          <cell r="H3" t="str">
            <v>01</v>
          </cell>
          <cell r="I3" t="str">
            <v>US$</v>
          </cell>
          <cell r="J3">
            <v>2</v>
          </cell>
          <cell r="K3">
            <v>119.4</v>
          </cell>
        </row>
        <row r="4">
          <cell r="B4">
            <v>8802</v>
          </cell>
          <cell r="C4" t="str">
            <v>LDN</v>
          </cell>
          <cell r="D4" t="str">
            <v>*</v>
          </cell>
          <cell r="E4" t="str">
            <v xml:space="preserve">LONDON BRANCH  </v>
          </cell>
          <cell r="F4" t="str">
            <v>ロンドン</v>
          </cell>
          <cell r="G4" t="str">
            <v>802</v>
          </cell>
          <cell r="H4" t="str">
            <v>02</v>
          </cell>
          <cell r="I4" t="str">
            <v>STG</v>
          </cell>
          <cell r="J4">
            <v>2</v>
          </cell>
          <cell r="K4">
            <v>175.97</v>
          </cell>
        </row>
        <row r="5">
          <cell r="B5">
            <v>8804</v>
          </cell>
          <cell r="C5" t="str">
            <v>DDF</v>
          </cell>
          <cell r="D5" t="str">
            <v>*</v>
          </cell>
          <cell r="E5" t="str">
            <v>DUSSELDORF BRAN</v>
          </cell>
          <cell r="F5" t="str">
            <v>デュッセルドルフ</v>
          </cell>
          <cell r="G5" t="str">
            <v>804</v>
          </cell>
          <cell r="H5" t="str">
            <v>31</v>
          </cell>
          <cell r="I5" t="str">
            <v>EURO</v>
          </cell>
          <cell r="J5">
            <v>2</v>
          </cell>
          <cell r="K5">
            <v>109.31</v>
          </cell>
        </row>
        <row r="6">
          <cell r="B6">
            <v>8807</v>
          </cell>
          <cell r="C6" t="str">
            <v>BRU</v>
          </cell>
          <cell r="D6" t="str">
            <v>*</v>
          </cell>
          <cell r="E6" t="str">
            <v>BRUSSELS BRANCH</v>
          </cell>
          <cell r="F6" t="str">
            <v>ブラッセル</v>
          </cell>
          <cell r="G6" t="str">
            <v>807</v>
          </cell>
          <cell r="H6" t="str">
            <v>31</v>
          </cell>
          <cell r="I6" t="str">
            <v>EURO</v>
          </cell>
          <cell r="J6">
            <v>2</v>
          </cell>
          <cell r="K6">
            <v>109.31</v>
          </cell>
        </row>
        <row r="7">
          <cell r="B7">
            <v>8815</v>
          </cell>
          <cell r="C7" t="str">
            <v>CAY</v>
          </cell>
          <cell r="D7" t="str">
            <v>*</v>
          </cell>
          <cell r="E7" t="str">
            <v xml:space="preserve">CAYMAN BRANCH  </v>
          </cell>
          <cell r="F7" t="str">
            <v>ケイマン</v>
          </cell>
          <cell r="G7" t="str">
            <v>815</v>
          </cell>
          <cell r="H7" t="str">
            <v>01</v>
          </cell>
          <cell r="I7" t="str">
            <v>US$</v>
          </cell>
          <cell r="J7">
            <v>2</v>
          </cell>
          <cell r="K7">
            <v>119.4</v>
          </cell>
        </row>
        <row r="8">
          <cell r="B8">
            <v>8820</v>
          </cell>
          <cell r="C8" t="str">
            <v>LOS</v>
          </cell>
          <cell r="D8" t="str">
            <v>*</v>
          </cell>
          <cell r="E8" t="str">
            <v>LOS ANGELES BRA</v>
          </cell>
          <cell r="F8" t="str">
            <v>ロスアンゼルス</v>
          </cell>
          <cell r="G8" t="str">
            <v>820</v>
          </cell>
          <cell r="H8" t="str">
            <v>01</v>
          </cell>
          <cell r="I8" t="str">
            <v>US$</v>
          </cell>
          <cell r="J8">
            <v>2</v>
          </cell>
          <cell r="K8">
            <v>119.4</v>
          </cell>
        </row>
        <row r="9">
          <cell r="B9">
            <v>8872</v>
          </cell>
          <cell r="C9" t="str">
            <v>PRS</v>
          </cell>
          <cell r="D9" t="str">
            <v>*</v>
          </cell>
          <cell r="E9" t="str">
            <v xml:space="preserve">PARIS BRANCH   </v>
          </cell>
          <cell r="F9" t="str">
            <v>パリ</v>
          </cell>
          <cell r="G9" t="str">
            <v>872</v>
          </cell>
          <cell r="H9" t="str">
            <v>31</v>
          </cell>
          <cell r="I9" t="str">
            <v>EURO</v>
          </cell>
          <cell r="J9">
            <v>2</v>
          </cell>
          <cell r="K9">
            <v>109.31</v>
          </cell>
        </row>
        <row r="10">
          <cell r="B10">
            <v>8803</v>
          </cell>
          <cell r="C10" t="str">
            <v>HKG</v>
          </cell>
          <cell r="E10" t="str">
            <v>HONG KONG BRANC</v>
          </cell>
          <cell r="F10" t="str">
            <v>香港</v>
          </cell>
          <cell r="G10" t="str">
            <v>803</v>
          </cell>
          <cell r="H10" t="str">
            <v>01</v>
          </cell>
          <cell r="I10" t="str">
            <v>US$</v>
          </cell>
          <cell r="J10">
            <v>2</v>
          </cell>
          <cell r="K10">
            <v>119.4</v>
          </cell>
        </row>
        <row r="11">
          <cell r="B11">
            <v>8806</v>
          </cell>
          <cell r="C11" t="str">
            <v>SNG</v>
          </cell>
          <cell r="E11" t="str">
            <v>SINGAPORE BRANC</v>
          </cell>
          <cell r="F11" t="str">
            <v>シンガポール</v>
          </cell>
          <cell r="G11" t="str">
            <v>806</v>
          </cell>
          <cell r="H11" t="str">
            <v>22</v>
          </cell>
          <cell r="I11" t="str">
            <v>SINGAPORE $</v>
          </cell>
          <cell r="J11">
            <v>2</v>
          </cell>
          <cell r="K11">
            <v>67.709999999999994</v>
          </cell>
        </row>
        <row r="12">
          <cell r="B12">
            <v>8809</v>
          </cell>
          <cell r="C12" t="str">
            <v>SUZ</v>
          </cell>
          <cell r="E12" t="str">
            <v>SUZHOH BRANCH</v>
          </cell>
          <cell r="F12" t="str">
            <v>蘇州</v>
          </cell>
          <cell r="G12" t="str">
            <v>809</v>
          </cell>
          <cell r="H12" t="str">
            <v>01</v>
          </cell>
          <cell r="I12" t="str">
            <v>US$</v>
          </cell>
          <cell r="J12">
            <v>2</v>
          </cell>
          <cell r="K12">
            <v>119.4</v>
          </cell>
        </row>
        <row r="13">
          <cell r="B13">
            <v>8811</v>
          </cell>
          <cell r="C13" t="str">
            <v>MMB</v>
          </cell>
          <cell r="E13" t="str">
            <v>MUMBAY</v>
          </cell>
          <cell r="F13" t="str">
            <v>ムンバイ</v>
          </cell>
          <cell r="G13" t="str">
            <v>811</v>
          </cell>
          <cell r="H13" t="str">
            <v>27</v>
          </cell>
          <cell r="I13" t="str">
            <v>INDIA RUPEE</v>
          </cell>
          <cell r="J13">
            <v>2</v>
          </cell>
          <cell r="K13">
            <v>2.4900000000000002</v>
          </cell>
        </row>
        <row r="14">
          <cell r="B14">
            <v>8813</v>
          </cell>
          <cell r="C14" t="str">
            <v>SOL</v>
          </cell>
          <cell r="E14" t="str">
            <v xml:space="preserve">SEOUL BRANCH   </v>
          </cell>
          <cell r="F14" t="str">
            <v>ソウル</v>
          </cell>
          <cell r="G14" t="str">
            <v>813</v>
          </cell>
          <cell r="H14" t="str">
            <v>66</v>
          </cell>
          <cell r="I14" t="str">
            <v>KOREA WON</v>
          </cell>
          <cell r="J14">
            <v>0</v>
          </cell>
          <cell r="K14">
            <v>9.6299999999999997E-2</v>
          </cell>
        </row>
        <row r="15">
          <cell r="B15">
            <v>8845</v>
          </cell>
          <cell r="C15" t="str">
            <v>GNZ</v>
          </cell>
          <cell r="E15" t="str">
            <v>GUANGZHOU BRANC</v>
          </cell>
          <cell r="F15" t="str">
            <v>広州</v>
          </cell>
          <cell r="G15" t="str">
            <v>845</v>
          </cell>
          <cell r="H15" t="str">
            <v>01</v>
          </cell>
          <cell r="I15" t="str">
            <v>US$</v>
          </cell>
          <cell r="J15">
            <v>2</v>
          </cell>
          <cell r="K15">
            <v>119.4</v>
          </cell>
        </row>
        <row r="16">
          <cell r="B16">
            <v>8873</v>
          </cell>
          <cell r="C16" t="str">
            <v>BIB</v>
          </cell>
          <cell r="E16" t="str">
            <v>BANGKOK INT'L B</v>
          </cell>
          <cell r="F16" t="str">
            <v>BIBF</v>
          </cell>
          <cell r="G16" t="str">
            <v>873</v>
          </cell>
          <cell r="H16" t="str">
            <v>26</v>
          </cell>
          <cell r="I16" t="str">
            <v>THAILAND BAHT</v>
          </cell>
          <cell r="J16">
            <v>2</v>
          </cell>
          <cell r="K16">
            <v>2.7</v>
          </cell>
        </row>
        <row r="17">
          <cell r="B17">
            <v>8876</v>
          </cell>
          <cell r="C17" t="str">
            <v>BKK</v>
          </cell>
          <cell r="E17" t="str">
            <v xml:space="preserve">BANGKOK IBF    </v>
          </cell>
          <cell r="F17" t="str">
            <v>バンコック</v>
          </cell>
          <cell r="G17" t="str">
            <v>876</v>
          </cell>
          <cell r="H17" t="str">
            <v>26</v>
          </cell>
          <cell r="I17" t="str">
            <v>THAILAND BAHT</v>
          </cell>
          <cell r="J17">
            <v>2</v>
          </cell>
          <cell r="K17">
            <v>2.7</v>
          </cell>
        </row>
        <row r="18">
          <cell r="B18">
            <v>8877</v>
          </cell>
          <cell r="C18" t="str">
            <v>LBN</v>
          </cell>
          <cell r="E18" t="str">
            <v xml:space="preserve">LABUAN BRANCH  </v>
          </cell>
          <cell r="F18" t="str">
            <v>ラブアン</v>
          </cell>
          <cell r="G18" t="str">
            <v>877</v>
          </cell>
          <cell r="H18" t="str">
            <v>01</v>
          </cell>
          <cell r="I18" t="str">
            <v>US$</v>
          </cell>
          <cell r="J18">
            <v>2</v>
          </cell>
          <cell r="K18">
            <v>119.4</v>
          </cell>
        </row>
        <row r="19">
          <cell r="B19">
            <v>8879</v>
          </cell>
          <cell r="C19" t="str">
            <v>SHA</v>
          </cell>
          <cell r="E19" t="str">
            <v>SHANGHAI BRANCH</v>
          </cell>
          <cell r="F19" t="str">
            <v>上海</v>
          </cell>
          <cell r="G19" t="str">
            <v>879</v>
          </cell>
          <cell r="H19" t="str">
            <v>01</v>
          </cell>
          <cell r="I19" t="str">
            <v>US$</v>
          </cell>
          <cell r="J19">
            <v>2</v>
          </cell>
          <cell r="K19">
            <v>119.4</v>
          </cell>
        </row>
        <row r="20">
          <cell r="B20">
            <v>8882</v>
          </cell>
          <cell r="C20" t="str">
            <v>CBR</v>
          </cell>
          <cell r="E20" t="str">
            <v xml:space="preserve">PIBF CHON-BURI </v>
          </cell>
          <cell r="F20" t="str">
            <v>チョンブリ</v>
          </cell>
          <cell r="G20" t="str">
            <v>882</v>
          </cell>
          <cell r="H20" t="str">
            <v>26</v>
          </cell>
          <cell r="I20" t="str">
            <v>THAILAND BAHT</v>
          </cell>
          <cell r="J20">
            <v>2</v>
          </cell>
          <cell r="K20">
            <v>2.7</v>
          </cell>
        </row>
        <row r="21">
          <cell r="B21">
            <v>8883</v>
          </cell>
          <cell r="C21" t="str">
            <v>AYT</v>
          </cell>
          <cell r="E21" t="str">
            <v>PIBF AYUTTHAYA</v>
          </cell>
          <cell r="F21" t="str">
            <v>アユタヤ</v>
          </cell>
          <cell r="G21" t="str">
            <v>883</v>
          </cell>
          <cell r="H21" t="str">
            <v>26</v>
          </cell>
          <cell r="I21" t="str">
            <v>THAILAND BAHT</v>
          </cell>
          <cell r="J21">
            <v>2</v>
          </cell>
          <cell r="K21">
            <v>2.7</v>
          </cell>
        </row>
        <row r="22">
          <cell r="B22">
            <v>8884</v>
          </cell>
          <cell r="C22" t="str">
            <v>YPU</v>
          </cell>
          <cell r="E22" t="str">
            <v>YANGPU BRANCH</v>
          </cell>
          <cell r="F22" t="str">
            <v>洋浦</v>
          </cell>
          <cell r="G22" t="str">
            <v>884</v>
          </cell>
          <cell r="H22" t="str">
            <v>01</v>
          </cell>
          <cell r="I22" t="str">
            <v>US$</v>
          </cell>
          <cell r="J22">
            <v>2</v>
          </cell>
          <cell r="K22">
            <v>119.4</v>
          </cell>
        </row>
        <row r="23">
          <cell r="B23">
            <v>8961</v>
          </cell>
          <cell r="C23" t="str">
            <v>NDL</v>
          </cell>
          <cell r="E23" t="str">
            <v>NEW DELHI BRANC</v>
          </cell>
          <cell r="F23" t="str">
            <v>ニューデリー</v>
          </cell>
          <cell r="G23" t="str">
            <v>961</v>
          </cell>
          <cell r="H23" t="str">
            <v>27</v>
          </cell>
          <cell r="I23" t="str">
            <v>INDIA RUPEE</v>
          </cell>
          <cell r="J23">
            <v>2</v>
          </cell>
          <cell r="K23">
            <v>2.4900000000000002</v>
          </cell>
        </row>
        <row r="24">
          <cell r="B24">
            <v>8970</v>
          </cell>
          <cell r="C24" t="str">
            <v>TJN</v>
          </cell>
          <cell r="E24" t="str">
            <v>TIANJIN BRANCH</v>
          </cell>
          <cell r="F24" t="str">
            <v>天津</v>
          </cell>
          <cell r="G24" t="str">
            <v>970</v>
          </cell>
          <cell r="H24" t="str">
            <v>01</v>
          </cell>
          <cell r="I24" t="str">
            <v>US$</v>
          </cell>
          <cell r="J24">
            <v>2</v>
          </cell>
          <cell r="K24">
            <v>119.4</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ขาย"/>
      <sheetName val="โอน-บันทึกต้นทุน"/>
      <sheetName val="Table"/>
    </sheetNames>
    <sheetDataSet>
      <sheetData sheetId="0" refreshError="1"/>
      <sheetData sheetId="1" refreshError="1"/>
      <sheetData sheetId="2" refreshError="1"/>
      <sheetData sheetId="3">
        <row r="2">
          <cell r="A2">
            <v>1453</v>
          </cell>
          <cell r="C2">
            <v>1</v>
          </cell>
        </row>
        <row r="3">
          <cell r="A3">
            <v>1454</v>
          </cell>
          <cell r="C3">
            <v>2</v>
          </cell>
        </row>
        <row r="4">
          <cell r="A4">
            <v>1471</v>
          </cell>
          <cell r="C4">
            <v>3</v>
          </cell>
        </row>
        <row r="5">
          <cell r="A5">
            <v>1452</v>
          </cell>
          <cell r="C5">
            <v>4</v>
          </cell>
        </row>
        <row r="6">
          <cell r="A6">
            <v>1478</v>
          </cell>
          <cell r="C6">
            <v>5</v>
          </cell>
        </row>
        <row r="7">
          <cell r="A7">
            <v>1524</v>
          </cell>
          <cell r="C7">
            <v>6</v>
          </cell>
        </row>
        <row r="8">
          <cell r="C8">
            <v>7</v>
          </cell>
        </row>
        <row r="9">
          <cell r="C9">
            <v>8</v>
          </cell>
        </row>
        <row r="10">
          <cell r="C10">
            <v>9</v>
          </cell>
        </row>
        <row r="11">
          <cell r="C11">
            <v>10</v>
          </cell>
        </row>
        <row r="12">
          <cell r="C12">
            <v>11</v>
          </cell>
        </row>
        <row r="13">
          <cell r="C13">
            <v>12</v>
          </cell>
        </row>
        <row r="14">
          <cell r="C14">
            <v>13</v>
          </cell>
        </row>
        <row r="15">
          <cell r="C15">
            <v>14</v>
          </cell>
        </row>
        <row r="16">
          <cell r="C16">
            <v>15</v>
          </cell>
        </row>
        <row r="17">
          <cell r="C17">
            <v>16</v>
          </cell>
        </row>
        <row r="18">
          <cell r="C18">
            <v>17</v>
          </cell>
        </row>
        <row r="19">
          <cell r="C19">
            <v>25</v>
          </cell>
        </row>
        <row r="20">
          <cell r="C20">
            <v>34</v>
          </cell>
        </row>
        <row r="21">
          <cell r="C21">
            <v>40</v>
          </cell>
        </row>
        <row r="22">
          <cell r="C22">
            <v>41</v>
          </cell>
        </row>
        <row r="23">
          <cell r="C23">
            <v>47</v>
          </cell>
        </row>
        <row r="24">
          <cell r="C24">
            <v>60</v>
          </cell>
        </row>
        <row r="25">
          <cell r="C25">
            <v>68</v>
          </cell>
        </row>
        <row r="26">
          <cell r="C26">
            <v>96</v>
          </cell>
        </row>
        <row r="27">
          <cell r="C27">
            <v>97</v>
          </cell>
        </row>
        <row r="28">
          <cell r="C28">
            <v>98</v>
          </cell>
        </row>
        <row r="29">
          <cell r="C29" t="str">
            <v>ARF1</v>
          </cell>
        </row>
        <row r="30">
          <cell r="C30" t="str">
            <v>ARF2</v>
          </cell>
        </row>
        <row r="31">
          <cell r="C31" t="str">
            <v>ARF3</v>
          </cell>
        </row>
        <row r="32">
          <cell r="C32" t="str">
            <v>ARPF1</v>
          </cell>
        </row>
        <row r="33">
          <cell r="C33" t="str">
            <v>ARPF3</v>
          </cell>
        </row>
        <row r="34">
          <cell r="C34" t="str">
            <v>TRF</v>
          </cell>
        </row>
        <row r="35">
          <cell r="C35" t="str">
            <v>BCF</v>
          </cell>
        </row>
        <row r="36">
          <cell r="C36" t="str">
            <v>GCF</v>
          </cell>
        </row>
        <row r="37">
          <cell r="C37" t="str">
            <v>ARF1-PIK</v>
          </cell>
        </row>
        <row r="38">
          <cell r="C38" t="str">
            <v>ARF2-PIK</v>
          </cell>
        </row>
        <row r="39">
          <cell r="C39" t="str">
            <v>ARF3-PIK</v>
          </cell>
        </row>
        <row r="40">
          <cell r="C40" t="str">
            <v>TRF-PIK</v>
          </cell>
        </row>
        <row r="41">
          <cell r="C41" t="str">
            <v>BCF-PIK</v>
          </cell>
        </row>
        <row r="42">
          <cell r="C42" t="str">
            <v>GCF-PIK</v>
          </cell>
        </row>
        <row r="43">
          <cell r="C43" t="str">
            <v>KK-PIK</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XXXX"/>
      <sheetName val="Instructions"/>
      <sheetName val="Contents"/>
      <sheetName val="Assumptions"/>
      <sheetName val="I-BU Sales"/>
      <sheetName val="I-BU Cost of Sales"/>
      <sheetName val="Gross Margin"/>
      <sheetName val="I Monthly P&amp;L"/>
      <sheetName val="YTD P&amp;L"/>
      <sheetName val="Yearly P&amp;L"/>
      <sheetName val="CapEx"/>
      <sheetName val=" Asset Register"/>
      <sheetName val="I-Balance Sheet"/>
      <sheetName val="Cash Flow Plan"/>
      <sheetName val="Personnel"/>
      <sheetName val="Competitors"/>
      <sheetName val="Market Share"/>
      <sheetName val="Purchase"/>
      <sheetName val="Equity check"/>
      <sheetName val="Budget Analysis"/>
      <sheetName val="Chart of Accounts"/>
      <sheetName val="Product Grou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8"/>
      <sheetName val="สรุป Spread "/>
      <sheetName val="page9_10"/>
      <sheetName val="page11"/>
      <sheetName val="สรุป BS  (for AC)"/>
      <sheetName val="สรุป PL (for AC)"/>
      <sheetName val="สมมุติฐาน (rev.)"/>
      <sheetName val="rev.8"/>
      <sheetName val="revised13_14"/>
      <sheetName val="revised15"/>
      <sheetName val="สรุป BS "/>
      <sheetName val="สรุป PL"/>
      <sheetName val="summaryrevised"/>
      <sheetName val="สมมุติฐาน (2)"/>
      <sheetName val="new summary"/>
      <sheetName val="Spread"/>
      <sheetName val="Int."/>
      <sheetName val="BS-Asset"/>
      <sheetName val="BS-Lia&amp;Equ"/>
      <sheetName val="PL"/>
      <sheetName val="Operating Exps"/>
      <sheetName val="สำรองฯ"/>
      <sheetName val="div"/>
      <sheetName val="Excess Liquidity"/>
      <sheetName val="สมมุติฐา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LTIFR"/>
      <sheetName val="SVA"/>
      <sheetName val="Capital Performance"/>
      <sheetName val="Profit Statement"/>
      <sheetName val="National Sales"/>
      <sheetName val="Pipe and Tube"/>
      <sheetName val="Packaging Products"/>
      <sheetName val="Export"/>
      <sheetName val="Interdivisional"/>
      <sheetName val="Market Share"/>
      <sheetName val="Production"/>
      <sheetName val="PK Costs"/>
      <sheetName val="R&amp;M"/>
      <sheetName val="Labour No.s"/>
      <sheetName val="Overheads"/>
      <sheetName val="Cost Reductions"/>
      <sheetName val="Cash Flow"/>
      <sheetName val="CAPEX"/>
      <sheetName val="Balance Sheet"/>
      <sheetName val="Inventory"/>
      <sheetName val="MBPRPRINT"/>
      <sheetName val="Title"/>
      <sheetName val="P&amp;L"/>
      <sheetName val="CASH"/>
      <sheetName val="EBIT GRAPHS"/>
      <sheetName val="NOPAT GRAPHS"/>
      <sheetName val="CASH GRAPHS"/>
      <sheetName val="SVA GRAPHS"/>
      <sheetName val="EBIT Margin"/>
      <sheetName val="Inventory Turn"/>
      <sheetName val="CAPEX and HO"/>
      <sheetName val="Capital Isobar"/>
      <sheetName val="Delivery Performance"/>
      <sheetName val="Customer Complaints"/>
      <sheetName val="Definitions"/>
      <sheetName val="EBIT"/>
      <sheetName val="Sales"/>
      <sheetName val="EBIT;Sales%"/>
      <sheetName val="Capital (net assets)"/>
      <sheetName val="Capital Turnover"/>
      <sheetName val="Steel (Core) Isobar"/>
      <sheetName val="Capital velocity isobar"/>
      <sheetName val="Int Par"/>
    </sheetNames>
    <definedNames>
      <definedName name="PrintRepor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Sheet1"/>
      <sheetName val="รายการรถเข้าประมูล"/>
    </sheetNames>
    <sheetDataSet>
      <sheetData sheetId="0">
        <row r="2">
          <cell r="B2" t="str">
            <v>รย.1</v>
          </cell>
        </row>
        <row r="3">
          <cell r="B3" t="str">
            <v>รย.2</v>
          </cell>
        </row>
        <row r="4">
          <cell r="B4" t="str">
            <v>รย.3</v>
          </cell>
        </row>
        <row r="5">
          <cell r="B5" t="str">
            <v>รย.4</v>
          </cell>
        </row>
        <row r="6">
          <cell r="B6" t="str">
            <v>รย.5</v>
          </cell>
        </row>
        <row r="7">
          <cell r="B7" t="str">
            <v>รย.6</v>
          </cell>
        </row>
        <row r="8">
          <cell r="B8" t="str">
            <v>รย.7</v>
          </cell>
        </row>
        <row r="9">
          <cell r="B9" t="str">
            <v>รย.8</v>
          </cell>
        </row>
        <row r="10">
          <cell r="B10" t="str">
            <v>รย.9</v>
          </cell>
        </row>
        <row r="11">
          <cell r="B11" t="str">
            <v>รย.10</v>
          </cell>
        </row>
        <row r="12">
          <cell r="B12" t="str">
            <v>รย.11</v>
          </cell>
        </row>
        <row r="13">
          <cell r="B13" t="str">
            <v>รย.12</v>
          </cell>
        </row>
        <row r="14">
          <cell r="B14" t="str">
            <v>รย.13</v>
          </cell>
        </row>
        <row r="15">
          <cell r="B15" t="str">
            <v>รย.14</v>
          </cell>
        </row>
        <row r="16">
          <cell r="B16" t="str">
            <v>รย.15</v>
          </cell>
        </row>
        <row r="17">
          <cell r="B17" t="str">
            <v>รย.16</v>
          </cell>
        </row>
        <row r="18">
          <cell r="B18" t="str">
            <v>รย.17</v>
          </cell>
        </row>
      </sheetData>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MP 601"/>
      <sheetName val="MP 602"/>
      <sheetName val="MP 603"/>
      <sheetName val="MP 605"/>
      <sheetName val="MP607"/>
      <sheetName val="MP608"/>
    </sheetNames>
    <sheetDataSet>
      <sheetData sheetId="0"/>
      <sheetData sheetId="1"/>
      <sheetData sheetId="2"/>
      <sheetData sheetId="3"/>
      <sheetData sheetId="4"/>
      <sheetData sheetId="5"/>
      <sheetData sheetId="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23-61"/>
      <sheetName val="F23-63"/>
      <sheetName val="F23-66"/>
      <sheetName val="F23-67"/>
      <sheetName val="F23-68"/>
      <sheetName val="X145"/>
      <sheetName val="XHUB"/>
      <sheetName val="BB"/>
      <sheetName val="tracking"/>
      <sheetName val="Summary"/>
      <sheetName val="Lists"/>
      <sheetName val="Splits"/>
      <sheetName val="PL"/>
      <sheetName val="4_15 PL"/>
      <sheetName val="Part Use"/>
      <sheetName val="Cum. Use"/>
      <sheetName val="Plan"/>
      <sheetName val="Consum. Cost"/>
      <sheetName val="GLTable"/>
      <sheetName val="ELEC45-01"/>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Results Template (1)"/>
      <sheetName val="RT1 Master"/>
      <sheetName val="RT2 Master"/>
    </sheetNames>
    <sheetDataSet>
      <sheetData sheetId="0"/>
      <sheetData sheetId="1"/>
      <sheetData sheetId="2"/>
      <sheetData sheetId="3"/>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
      <sheetName val="FG"/>
      <sheetName val="RM"/>
      <sheetName val="SH-B"/>
      <sheetName val="SH-D"/>
      <sheetName val="SH-C"/>
      <sheetName val="kkrs04.2004"/>
      <sheetName val="BEP-DYG"/>
      <sheetName val="Daily Record"/>
      <sheetName val="Efficiency Filling2"/>
      <sheetName val="Master custome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Charter"/>
    </sheetNames>
    <sheetDataSet>
      <sheetData sheetId="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Elect. AF"/>
      <sheetName val="Model Elect. SO"/>
      <sheetName val="Model Elect EGAT"/>
      <sheetName val="MODEL Elect  GTA"/>
      <sheetName val="MODEL Elect GTB"/>
      <sheetName val="Model Fuel GTA"/>
      <sheetName val="Model Fuel GTB"/>
      <sheetName val="Maintenance Reserve"/>
      <sheetName val="Economic"/>
      <sheetName val="Detail"/>
      <sheetName val="Maintenance Plan"/>
      <sheetName val="GAS CALCS"/>
      <sheetName val="Model Steam AF"/>
      <sheetName val="Model Steam SO"/>
      <sheetName val="Condensate"/>
      <sheetName val="Model Steam Total"/>
      <sheetName val="OPS &amp; Chem"/>
      <sheetName val="Maint Backup"/>
      <sheetName val="Model Elect. AF (actual)"/>
      <sheetName val="Model Elect. SO (actual)"/>
      <sheetName val="III Inc Stmts"/>
      <sheetName val="DSR"/>
      <sheetName val="Long Term Goals"/>
      <sheetName val="Admin backup"/>
      <sheetName val="10 Yr Electrical"/>
      <sheetName val="10 Yr Fuel"/>
      <sheetName val="Payroll"/>
      <sheetName val="GE Maint Reserve Calcs"/>
      <sheetName val="CI+HGPI+MAJO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2">
          <cell r="F92">
            <v>36670.333333333336</v>
          </cell>
        </row>
        <row r="94">
          <cell r="F94">
            <v>36614.333333333336</v>
          </cell>
        </row>
        <row r="99">
          <cell r="C99">
            <v>4</v>
          </cell>
        </row>
      </sheetData>
      <sheetData sheetId="8" refreshError="1">
        <row r="22">
          <cell r="B22">
            <v>285.05</v>
          </cell>
        </row>
        <row r="24">
          <cell r="B24">
            <v>58.88</v>
          </cell>
        </row>
        <row r="29">
          <cell r="B29">
            <v>1.0582</v>
          </cell>
        </row>
        <row r="30">
          <cell r="B30">
            <v>0.3261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ed sum'00"/>
      <sheetName val="Related sum '01"/>
      <sheetName val="Related items"/>
      <sheetName val="CF ST."/>
      <sheetName val="TB2001"/>
      <sheetName val="BS"/>
      <sheetName val="AUT98035"/>
      <sheetName val="P&amp;L Statement"/>
      <sheetName val="P&amp;L breakdow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 val="FDR-Jan-99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fin"/>
      <sheetName val="Data"/>
      <sheetName val="Model-eng"/>
      <sheetName val="Collateral-ไม่ได้ใช้"/>
      <sheetName val="Invest. period"/>
      <sheetName val="Sig. Data"/>
      <sheetName val="Note"/>
    </sheetNames>
    <sheetDataSet>
      <sheetData sheetId="0"/>
      <sheetData sheetId="1"/>
      <sheetData sheetId="2"/>
      <sheetData sheetId="3"/>
      <sheetData sheetId="4"/>
      <sheetData sheetId="5"/>
      <sheetData sheetId="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 switches"/>
      <sheetName val="Audit"/>
      <sheetName val="MTM"/>
      <sheetName val="Change"/>
      <sheetName val="Transactions"/>
      <sheetName val="Name-ticker map"/>
      <sheetName val="IR Curve"/>
      <sheetName val="Tickers"/>
      <sheetName val="Stock"/>
      <sheetName val="dividends"/>
      <sheetName val="Options"/>
      <sheetName val="Converts"/>
      <sheetName val="SecLend"/>
      <sheetName val="IRR"/>
      <sheetName val="oldMTM"/>
      <sheetName val="Market Master"/>
      <sheetName val="Position"/>
      <sheetName val="Instrument"/>
      <sheetName val="FAS"/>
      <sheetName val="Warrant FAS"/>
      <sheetName val="Collars FAS"/>
      <sheetName val="IRR Breakdown"/>
      <sheetName val="Summary"/>
      <sheetName val="Definitions"/>
      <sheetName val="Private MTM"/>
      <sheetName val="Daily Equity Update"/>
      <sheetName val="status"/>
      <sheetName val="Price by CUSIP"/>
      <sheetName val="Impairments"/>
      <sheetName val="FAS133 Basis Adj"/>
      <sheetName val="PIKs &amp; Stepups"/>
      <sheetName val="UPC Translation"/>
      <sheetName val="FAS Summary"/>
      <sheetName val="Covered Call FAS"/>
      <sheetName val="Restrictions"/>
      <sheetName val="6_25"/>
      <sheetName val="Links"/>
      <sheetName val="Lead"/>
      <sheetName val="LTI2000"/>
      <sheetName val="FC_switches"/>
      <sheetName val="Name-ticker_map"/>
      <sheetName val="IR_Curve"/>
      <sheetName val="Market_Master"/>
      <sheetName val="Warrant_FAS"/>
      <sheetName val="Collars_FAS"/>
      <sheetName val="IRR_Breakdown"/>
      <sheetName val="Private_MTM"/>
      <sheetName val="Daily_Equity_Update"/>
      <sheetName val="Price_by_CUSIP"/>
      <sheetName val="FAS133_Basis_Adj"/>
      <sheetName val="PIKs_&amp;_Stepups"/>
      <sheetName val="UPC_Translation"/>
      <sheetName val="FAS_Summary"/>
      <sheetName val="Covered_Call_F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sheetName val="FIRB Sovereign"/>
      <sheetName val="FIRB Bank"/>
      <sheetName val="FIRB SME Corporate"/>
      <sheetName val="FIRB Trading Book"/>
      <sheetName val="FIRB SL HVCRE"/>
      <sheetName val="FIRB SL Other"/>
      <sheetName val="IRB Other Retail"/>
      <sheetName val="IRB Retail QRE"/>
      <sheetName val="IRB Retail Mortgage"/>
      <sheetName val="IRB Retail HELOCs"/>
      <sheetName val="IRB SME Retail"/>
      <sheetName val="AIRB Corporate"/>
      <sheetName val="AIRB Sovereign"/>
      <sheetName val="AIRB Bank"/>
      <sheetName val="AIRB SME Corporate"/>
      <sheetName val="AIRB Trading Book"/>
      <sheetName val="AIRB SL HVCRE"/>
      <sheetName val="AIRB SL Other"/>
      <sheetName val="IRB Equity"/>
      <sheetName val="IRB SL slotting"/>
      <sheetName val="IRB Receivables"/>
      <sheetName val="IRB Securitisation"/>
      <sheetName val="Operational risk"/>
      <sheetName val="Summary"/>
    </sheetNames>
    <sheetDataSet>
      <sheetData sheetId="0"/>
      <sheetData sheetId="1"/>
      <sheetData sheetId="2"/>
      <sheetData sheetId="3">
        <row r="266">
          <cell r="C266" t="str">
            <v>Financial Collateral</v>
          </cell>
        </row>
        <row r="267">
          <cell r="C267" t="str">
            <v>Reverse Repo</v>
          </cell>
        </row>
        <row r="268">
          <cell r="C268" t="str">
            <v>Gold</v>
          </cell>
        </row>
        <row r="269">
          <cell r="C269" t="str">
            <v>Equity</v>
          </cell>
        </row>
        <row r="270">
          <cell r="C270" t="str">
            <v>Asset backet lending</v>
          </cell>
        </row>
        <row r="271">
          <cell r="C271" t="str">
            <v>DIP</v>
          </cell>
        </row>
        <row r="272">
          <cell r="C272" t="str">
            <v>Residential Real Estate</v>
          </cell>
        </row>
        <row r="273">
          <cell r="C273" t="str">
            <v>Commercial Real Estate</v>
          </cell>
        </row>
        <row r="274">
          <cell r="C274" t="str">
            <v>Other Colletaral</v>
          </cell>
        </row>
        <row r="275">
          <cell r="C275" t="str">
            <v>Unsecured – senior</v>
          </cell>
        </row>
        <row r="276">
          <cell r="C276" t="str">
            <v>Unsecured – subordinated</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p;BD$"/>
      <sheetName val="Income Statements"/>
      <sheetName val="Balance Sheets"/>
      <sheetName val="Proforma"/>
      <sheetName val="IS w Growth"/>
      <sheetName val="C&amp;BD Growth"/>
      <sheetName val="Data Sheet"/>
      <sheetName val="Source Formulas"/>
      <sheetName val="GAAP Summary"/>
      <sheetName val="Seq Balance Sheets "/>
      <sheetName val="Comp Qtrs W-O 1 time items"/>
      <sheetName val="Lists"/>
      <sheetName val="Collars FAS"/>
      <sheetName val="Converts"/>
      <sheetName val="FAS"/>
      <sheetName val="Warrant FAS"/>
      <sheetName val="Instrument"/>
      <sheetName val="SUELDO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Summary"/>
      <sheetName val="NPA Cost Additions"/>
      <sheetName val="NPA Expense Additions"/>
      <sheetName val="Non-stat - RP"/>
      <sheetName val="Supporting &gt;&gt;&gt;"/>
      <sheetName val="Pivot from Additions"/>
      <sheetName val="Addition"/>
      <sheetName val="AFS M0001"/>
      <sheetName val="OutstandingRepossessedCarsR"/>
      <sheetName val="Movement reconciliation"/>
      <sheetName val="Disposal"/>
      <sheetName val="N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Basics"/>
      <sheetName val="1-GenOverheads1"/>
      <sheetName val="2-GenOverheads2"/>
      <sheetName val="Data Sheet"/>
      <sheetName val="Collars FAS"/>
      <sheetName val="Converts"/>
      <sheetName val="FAS"/>
      <sheetName val="Warrant FAS"/>
      <sheetName val="Instrument"/>
      <sheetName val="conso46"/>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_Information"/>
      <sheetName val="FORM01"/>
      <sheetName val="FORM02"/>
      <sheetName val="FORM03"/>
      <sheetName val="Instruction(1)"/>
      <sheetName val="Instruction(2)"/>
      <sheetName val="Check"/>
      <sheetName val="FORM04"/>
      <sheetName val="FORM05-1"/>
      <sheetName val="FORM05-2"/>
      <sheetName val="FORM05-3-1"/>
      <sheetName val="FORM05-3-2"/>
      <sheetName val="FORM05-3-3"/>
      <sheetName val="FORM05-3-4"/>
      <sheetName val="FORM05-4-1"/>
      <sheetName val="FORM05-4-2"/>
      <sheetName val="FORM05-5"/>
      <sheetName val="FORM05-7"/>
      <sheetName val="FORM05-8-1"/>
      <sheetName val="FORM05-8-2"/>
      <sheetName val="FORM05-9-1"/>
      <sheetName val="FORM05-9-2"/>
      <sheetName val="FORM05-10"/>
      <sheetName val="FORM05-11"/>
      <sheetName val="FORM05-12-1"/>
      <sheetName val="FORM05-12-2"/>
      <sheetName val="FORM05-13"/>
      <sheetName val="FORM05-14"/>
      <sheetName val="FORM05-15"/>
      <sheetName val="FORM06"/>
      <sheetName val="FORM07"/>
      <sheetName val="FORM08"/>
      <sheetName val="FORM09"/>
      <sheetName val="FORM10"/>
      <sheetName val="FORM11"/>
      <sheetName val="FORM12"/>
    </sheetNames>
    <sheetDataSet>
      <sheetData sheetId="0" refreshError="1">
        <row r="6">
          <cell r="F6" t="str">
            <v>J</v>
          </cell>
        </row>
        <row r="10">
          <cell r="F10" t="str">
            <v>すみぎん信託銀行(10/23読込済)</v>
          </cell>
        </row>
        <row r="14">
          <cell r="F14" t="str">
            <v>佐古  武雄</v>
          </cell>
        </row>
      </sheetData>
      <sheetData sheetId="1" refreshError="1">
        <row r="12">
          <cell r="F12" t="str">
            <v>金     額</v>
          </cell>
        </row>
        <row r="14">
          <cell r="F14">
            <v>0</v>
          </cell>
        </row>
        <row r="15">
          <cell r="F15">
            <v>726571991</v>
          </cell>
        </row>
        <row r="16">
          <cell r="F16">
            <v>0</v>
          </cell>
        </row>
        <row r="17">
          <cell r="F17">
            <v>0</v>
          </cell>
        </row>
        <row r="23">
          <cell r="F23">
            <v>0</v>
          </cell>
        </row>
        <row r="24">
          <cell r="F24">
            <v>13632000</v>
          </cell>
        </row>
        <row r="25">
          <cell r="F25">
            <v>13632000</v>
          </cell>
        </row>
        <row r="26">
          <cell r="F26">
            <v>0</v>
          </cell>
        </row>
        <row r="27">
          <cell r="F27">
            <v>0</v>
          </cell>
        </row>
        <row r="32">
          <cell r="F32">
            <v>0</v>
          </cell>
        </row>
        <row r="33">
          <cell r="F33">
            <v>4000000000</v>
          </cell>
        </row>
        <row r="34">
          <cell r="F34">
            <v>0</v>
          </cell>
        </row>
        <row r="35">
          <cell r="F35">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7">
          <cell r="F47">
            <v>0</v>
          </cell>
        </row>
        <row r="48">
          <cell r="F48">
            <v>0</v>
          </cell>
        </row>
        <row r="49">
          <cell r="F49">
            <v>0</v>
          </cell>
        </row>
        <row r="50">
          <cell r="F50">
            <v>597354</v>
          </cell>
        </row>
        <row r="51">
          <cell r="F51">
            <v>72307797</v>
          </cell>
        </row>
        <row r="52">
          <cell r="F52">
            <v>0</v>
          </cell>
        </row>
        <row r="53">
          <cell r="F53">
            <v>0</v>
          </cell>
        </row>
        <row r="54">
          <cell r="F54">
            <v>10909614</v>
          </cell>
        </row>
        <row r="55">
          <cell r="F55">
            <v>0</v>
          </cell>
        </row>
        <row r="56">
          <cell r="F56">
            <v>0</v>
          </cell>
        </row>
        <row r="64">
          <cell r="F64">
            <v>60159564</v>
          </cell>
        </row>
        <row r="65">
          <cell r="F65">
            <v>0</v>
          </cell>
        </row>
        <row r="66">
          <cell r="F66">
            <v>0</v>
          </cell>
        </row>
        <row r="73">
          <cell r="F73">
            <v>0</v>
          </cell>
        </row>
        <row r="74">
          <cell r="F74">
            <v>0</v>
          </cell>
        </row>
        <row r="75">
          <cell r="F75">
            <v>0</v>
          </cell>
        </row>
        <row r="76">
          <cell r="F76">
            <v>0</v>
          </cell>
        </row>
        <row r="77">
          <cell r="F77">
            <v>0</v>
          </cell>
        </row>
        <row r="78">
          <cell r="F78">
            <v>0</v>
          </cell>
        </row>
        <row r="82">
          <cell r="F82">
            <v>0</v>
          </cell>
        </row>
        <row r="83">
          <cell r="F83">
            <v>0</v>
          </cell>
        </row>
        <row r="85">
          <cell r="F85">
            <v>0</v>
          </cell>
        </row>
        <row r="86">
          <cell r="F86">
            <v>0</v>
          </cell>
        </row>
        <row r="87">
          <cell r="F87">
            <v>0</v>
          </cell>
        </row>
        <row r="88">
          <cell r="F88">
            <v>0</v>
          </cell>
        </row>
        <row r="89">
          <cell r="F89">
            <v>0</v>
          </cell>
        </row>
        <row r="90">
          <cell r="F90">
            <v>0</v>
          </cell>
        </row>
        <row r="91">
          <cell r="F91">
            <v>0</v>
          </cell>
        </row>
        <row r="92">
          <cell r="F92">
            <v>0</v>
          </cell>
        </row>
        <row r="93">
          <cell r="F93">
            <v>0</v>
          </cell>
        </row>
        <row r="94">
          <cell r="F94">
            <v>0</v>
          </cell>
        </row>
        <row r="95">
          <cell r="F95">
            <v>0</v>
          </cell>
        </row>
        <row r="98">
          <cell r="F98">
            <v>0</v>
          </cell>
        </row>
        <row r="99">
          <cell r="F99">
            <v>88735071</v>
          </cell>
        </row>
        <row r="100">
          <cell r="F100">
            <v>0</v>
          </cell>
        </row>
        <row r="101">
          <cell r="F101">
            <v>3240328</v>
          </cell>
        </row>
        <row r="102">
          <cell r="F102">
            <v>0</v>
          </cell>
        </row>
        <row r="103">
          <cell r="F103">
            <v>475000</v>
          </cell>
        </row>
        <row r="104">
          <cell r="F104">
            <v>0</v>
          </cell>
        </row>
        <row r="105">
          <cell r="F105">
            <v>0</v>
          </cell>
        </row>
        <row r="106">
          <cell r="F106">
            <v>85019743</v>
          </cell>
        </row>
        <row r="107">
          <cell r="F107">
            <v>8088459</v>
          </cell>
        </row>
        <row r="108">
          <cell r="F108">
            <v>8088459</v>
          </cell>
        </row>
        <row r="109">
          <cell r="F109">
            <v>0</v>
          </cell>
        </row>
        <row r="110">
          <cell r="F110">
            <v>0</v>
          </cell>
        </row>
        <row r="111">
          <cell r="F111">
            <v>0</v>
          </cell>
        </row>
        <row r="112">
          <cell r="F112">
            <v>0</v>
          </cell>
        </row>
        <row r="113">
          <cell r="F113">
            <v>0</v>
          </cell>
        </row>
        <row r="114">
          <cell r="F114">
            <v>0</v>
          </cell>
        </row>
        <row r="118">
          <cell r="F118">
            <v>0</v>
          </cell>
        </row>
      </sheetData>
      <sheetData sheetId="2" refreshError="1">
        <row r="13">
          <cell r="F13">
            <v>34133259</v>
          </cell>
        </row>
        <row r="14">
          <cell r="F14">
            <v>0</v>
          </cell>
        </row>
        <row r="15">
          <cell r="F15">
            <v>0</v>
          </cell>
        </row>
        <row r="16">
          <cell r="F16">
            <v>0</v>
          </cell>
        </row>
        <row r="17">
          <cell r="F17">
            <v>0</v>
          </cell>
        </row>
        <row r="18">
          <cell r="F18">
            <v>528068</v>
          </cell>
        </row>
        <row r="19">
          <cell r="F19">
            <v>0</v>
          </cell>
        </row>
        <row r="20">
          <cell r="F20">
            <v>0</v>
          </cell>
        </row>
        <row r="21">
          <cell r="F21">
            <v>0</v>
          </cell>
        </row>
        <row r="22">
          <cell r="F22">
            <v>40804383</v>
          </cell>
        </row>
        <row r="23">
          <cell r="F23">
            <v>1094800</v>
          </cell>
        </row>
        <row r="24">
          <cell r="F24">
            <v>39709583</v>
          </cell>
        </row>
        <row r="25">
          <cell r="F25">
            <v>213060935</v>
          </cell>
        </row>
        <row r="26">
          <cell r="F26">
            <v>0</v>
          </cell>
        </row>
        <row r="27">
          <cell r="F27">
            <v>0</v>
          </cell>
        </row>
        <row r="28">
          <cell r="F28">
            <v>0</v>
          </cell>
        </row>
        <row r="29">
          <cell r="F29">
            <v>0</v>
          </cell>
        </row>
        <row r="30">
          <cell r="F30">
            <v>0</v>
          </cell>
        </row>
        <row r="31">
          <cell r="F31">
            <v>0</v>
          </cell>
        </row>
        <row r="32">
          <cell r="F32">
            <v>0</v>
          </cell>
        </row>
        <row r="33">
          <cell r="F33">
            <v>0</v>
          </cell>
        </row>
        <row r="34">
          <cell r="F34">
            <v>213060935</v>
          </cell>
        </row>
        <row r="35">
          <cell r="F35">
            <v>99681</v>
          </cell>
        </row>
        <row r="36">
          <cell r="F36">
            <v>0</v>
          </cell>
        </row>
        <row r="37">
          <cell r="F37">
            <v>0</v>
          </cell>
        </row>
        <row r="38">
          <cell r="F38">
            <v>99681</v>
          </cell>
        </row>
        <row r="39">
          <cell r="F39">
            <v>0</v>
          </cell>
        </row>
        <row r="40">
          <cell r="F40">
            <v>0</v>
          </cell>
        </row>
        <row r="41">
          <cell r="F41">
            <v>231796752</v>
          </cell>
        </row>
        <row r="42">
          <cell r="F42">
            <v>253614</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253614</v>
          </cell>
        </row>
        <row r="54">
          <cell r="F54">
            <v>7730533</v>
          </cell>
        </row>
        <row r="55">
          <cell r="F55">
            <v>1375600</v>
          </cell>
        </row>
        <row r="56">
          <cell r="F56">
            <v>6354933</v>
          </cell>
        </row>
        <row r="57">
          <cell r="F57">
            <v>0</v>
          </cell>
        </row>
        <row r="58">
          <cell r="F58">
            <v>0</v>
          </cell>
        </row>
        <row r="59">
          <cell r="F59">
            <v>0</v>
          </cell>
        </row>
        <row r="60">
          <cell r="F60">
            <v>0</v>
          </cell>
        </row>
        <row r="61">
          <cell r="F61">
            <v>0</v>
          </cell>
        </row>
        <row r="62">
          <cell r="F62">
            <v>0</v>
          </cell>
        </row>
        <row r="63">
          <cell r="F63">
            <v>0</v>
          </cell>
        </row>
        <row r="64">
          <cell r="F64">
            <v>0</v>
          </cell>
        </row>
        <row r="65">
          <cell r="F65">
            <v>0</v>
          </cell>
        </row>
        <row r="66">
          <cell r="F66">
            <v>0</v>
          </cell>
        </row>
        <row r="68">
          <cell r="F68">
            <v>225796770</v>
          </cell>
        </row>
        <row r="69">
          <cell r="F69">
            <v>137441512</v>
          </cell>
        </row>
        <row r="70">
          <cell r="F70">
            <v>86058892</v>
          </cell>
        </row>
        <row r="71">
          <cell r="F71">
            <v>2296366</v>
          </cell>
        </row>
        <row r="72">
          <cell r="F72">
            <v>-1984165</v>
          </cell>
        </row>
        <row r="73">
          <cell r="F73">
            <v>-1984165</v>
          </cell>
        </row>
        <row r="74">
          <cell r="F74">
            <v>-1984165</v>
          </cell>
        </row>
        <row r="75">
          <cell r="F75">
            <v>0</v>
          </cell>
        </row>
        <row r="76">
          <cell r="F76">
            <v>0</v>
          </cell>
        </row>
        <row r="77">
          <cell r="F77">
            <v>0</v>
          </cell>
        </row>
        <row r="78">
          <cell r="F78">
            <v>0</v>
          </cell>
        </row>
        <row r="79">
          <cell r="F79">
            <v>0</v>
          </cell>
        </row>
        <row r="80">
          <cell r="F80">
            <v>0</v>
          </cell>
        </row>
        <row r="81">
          <cell r="F81">
            <v>0</v>
          </cell>
        </row>
        <row r="83">
          <cell r="F83">
            <v>0</v>
          </cell>
        </row>
        <row r="84">
          <cell r="F84">
            <v>0</v>
          </cell>
        </row>
        <row r="85">
          <cell r="F85">
            <v>56829574</v>
          </cell>
        </row>
        <row r="86">
          <cell r="F86">
            <v>0</v>
          </cell>
        </row>
        <row r="87">
          <cell r="F87">
            <v>0</v>
          </cell>
        </row>
        <row r="88">
          <cell r="F88">
            <v>0</v>
          </cell>
        </row>
        <row r="89">
          <cell r="F89">
            <v>0</v>
          </cell>
        </row>
        <row r="90">
          <cell r="F90">
            <v>0</v>
          </cell>
        </row>
        <row r="91">
          <cell r="F91">
            <v>0</v>
          </cell>
        </row>
        <row r="93">
          <cell r="F93">
            <v>0</v>
          </cell>
        </row>
        <row r="94">
          <cell r="F94">
            <v>0</v>
          </cell>
        </row>
        <row r="95">
          <cell r="F95">
            <v>0</v>
          </cell>
        </row>
        <row r="96">
          <cell r="F96">
            <v>0</v>
          </cell>
        </row>
        <row r="97">
          <cell r="F97">
            <v>0</v>
          </cell>
        </row>
        <row r="99">
          <cell r="F99">
            <v>56829574</v>
          </cell>
        </row>
        <row r="100">
          <cell r="F100">
            <v>0</v>
          </cell>
        </row>
      </sheetData>
      <sheetData sheetId="3" refreshError="1">
        <row r="25">
          <cell r="G25">
            <v>5000000000</v>
          </cell>
          <cell r="I25">
            <v>0</v>
          </cell>
          <cell r="K25">
            <v>0</v>
          </cell>
          <cell r="M25">
            <v>0</v>
          </cell>
          <cell r="O25">
            <v>-121934434</v>
          </cell>
        </row>
        <row r="26">
          <cell r="G26">
            <v>0</v>
          </cell>
          <cell r="I26">
            <v>0</v>
          </cell>
          <cell r="K26">
            <v>0</v>
          </cell>
          <cell r="M26">
            <v>0</v>
          </cell>
          <cell r="O26">
            <v>0</v>
          </cell>
        </row>
        <row r="27">
          <cell r="G27">
            <v>0</v>
          </cell>
          <cell r="I27">
            <v>0</v>
          </cell>
          <cell r="K27">
            <v>0</v>
          </cell>
          <cell r="M27">
            <v>0</v>
          </cell>
          <cell r="O27">
            <v>0</v>
          </cell>
        </row>
        <row r="28">
          <cell r="G28">
            <v>0</v>
          </cell>
          <cell r="I28">
            <v>0</v>
          </cell>
          <cell r="K28">
            <v>0</v>
          </cell>
          <cell r="M28">
            <v>0</v>
          </cell>
          <cell r="O28">
            <v>0</v>
          </cell>
        </row>
        <row r="29">
          <cell r="G29">
            <v>0</v>
          </cell>
          <cell r="I29">
            <v>0</v>
          </cell>
          <cell r="K29">
            <v>0</v>
          </cell>
          <cell r="M29">
            <v>0</v>
          </cell>
          <cell r="O29">
            <v>0</v>
          </cell>
        </row>
        <row r="31">
          <cell r="G31">
            <v>0</v>
          </cell>
          <cell r="I31">
            <v>0</v>
          </cell>
          <cell r="K31">
            <v>0</v>
          </cell>
          <cell r="M31">
            <v>0</v>
          </cell>
          <cell r="O31">
            <v>0</v>
          </cell>
        </row>
        <row r="32">
          <cell r="G32">
            <v>0</v>
          </cell>
          <cell r="I32">
            <v>0</v>
          </cell>
          <cell r="K32">
            <v>0</v>
          </cell>
          <cell r="M32">
            <v>0</v>
          </cell>
          <cell r="O32">
            <v>0</v>
          </cell>
        </row>
        <row r="33">
          <cell r="G33">
            <v>0</v>
          </cell>
          <cell r="I33">
            <v>0</v>
          </cell>
          <cell r="K33">
            <v>0</v>
          </cell>
          <cell r="M33">
            <v>0</v>
          </cell>
          <cell r="O33">
            <v>0</v>
          </cell>
        </row>
        <row r="34">
          <cell r="G34">
            <v>0</v>
          </cell>
          <cell r="I34">
            <v>0</v>
          </cell>
          <cell r="K34">
            <v>0</v>
          </cell>
          <cell r="M34">
            <v>0</v>
          </cell>
          <cell r="O34">
            <v>0</v>
          </cell>
        </row>
        <row r="35">
          <cell r="G35">
            <v>0</v>
          </cell>
          <cell r="I35">
            <v>0</v>
          </cell>
          <cell r="K35">
            <v>0</v>
          </cell>
          <cell r="M35">
            <v>0</v>
          </cell>
          <cell r="O35">
            <v>0</v>
          </cell>
        </row>
        <row r="36">
          <cell r="G36">
            <v>0</v>
          </cell>
          <cell r="I36">
            <v>0</v>
          </cell>
          <cell r="K36">
            <v>0</v>
          </cell>
          <cell r="M36">
            <v>0</v>
          </cell>
          <cell r="O36">
            <v>0</v>
          </cell>
        </row>
        <row r="37">
          <cell r="G37">
            <v>0</v>
          </cell>
          <cell r="I37">
            <v>0</v>
          </cell>
          <cell r="K37">
            <v>0</v>
          </cell>
          <cell r="M37">
            <v>0</v>
          </cell>
          <cell r="O37">
            <v>0</v>
          </cell>
        </row>
        <row r="38">
          <cell r="G38">
            <v>0</v>
          </cell>
          <cell r="I38">
            <v>0</v>
          </cell>
          <cell r="K38">
            <v>0</v>
          </cell>
          <cell r="M38">
            <v>0</v>
          </cell>
          <cell r="O38">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arameters"/>
      <sheetName val="Detail"/>
      <sheetName val="SRO CLOZ"/>
      <sheetName val="เงินกู้ธนชาติ"/>
      <sheetName val="เงินกู้ MGC"/>
      <sheetName val="0-Basics"/>
      <sheetName val="ADJ - RATE"/>
      <sheetName val="Lead"/>
      <sheetName val="Dosing H&amp;L (10) 24mth tax"/>
      <sheetName val="Dosing H&amp;L (10) 48mth tax"/>
      <sheetName val="Call Down Data OLD"/>
      <sheetName val="ELEC45-01"/>
      <sheetName val=" IB-PL-00-01 SUMMARY"/>
      <sheetName val="Links"/>
      <sheetName val="Law"/>
      <sheetName val="GL"/>
      <sheetName val="Sheet6"/>
      <sheetName val="Dept Consolidation"/>
      <sheetName val="Stock Aging"/>
      <sheetName val="COMMON"/>
      <sheetName val="Sheet1"/>
      <sheetName val="AFEMAI"/>
      <sheetName val="KEY"/>
      <sheetName val="N-4 Patent right"/>
      <sheetName val="wk"/>
      <sheetName val="Data Sheet"/>
      <sheetName val="PopCache"/>
      <sheetName val="stockทุน"/>
      <sheetName val="Co info"/>
      <sheetName val="List"/>
      <sheetName val="A"/>
      <sheetName val="SAP Open Items Data"/>
      <sheetName val="Genetica Molecular '07"/>
      <sheetName val="CIPA"/>
      <sheetName val="933 連結コード"/>
      <sheetName val="เงินกู้_MGC"/>
      <sheetName val="SRO_CLOZ"/>
      <sheetName val="ADJ_-_RATE"/>
      <sheetName val="Dosing_H&amp;L_(10)_24mth_tax"/>
      <sheetName val="Dosing_H&amp;L_(10)_48mth_tax"/>
      <sheetName val="Call_Down_Data_OLD"/>
      <sheetName val="_IB-PL-00-01_SUMMARY"/>
      <sheetName val="Stock_Aging"/>
      <sheetName val="AR-Consumer"/>
      <sheetName val="Inventory"/>
      <sheetName val="Company"/>
      <sheetName val="Header"/>
      <sheetName val="FI"/>
      <sheetName val="CCA"/>
      <sheetName val="J2"/>
      <sheetName val="J1"/>
      <sheetName val="Clear_as of July"/>
      <sheetName val="GENERAL"/>
      <sheetName val="JV"/>
      <sheetName val="Tables_TB"/>
      <sheetName val="AR_AGING_WEEKLY_2TH"/>
      <sheetName val="Book 1 Summary"/>
      <sheetName val="cho"/>
      <sheetName val="fac"/>
      <sheetName val="HOF"/>
      <sheetName val="mal"/>
      <sheetName val="mang"/>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Vendor"/>
      <sheetName val="Transfers and BCRs"/>
      <sheetName val="Lookups"/>
    </sheetNames>
    <sheetDataSet>
      <sheetData sheetId="0"/>
      <sheetData sheetId="1"/>
      <sheetData sheetId="2"/>
      <sheetData sheetId="3">
        <row r="2">
          <cell r="A2" t="str">
            <v>CW.CAP.10201000.Land - CW.Z01.0</v>
          </cell>
        </row>
        <row r="3">
          <cell r="A3" t="str">
            <v>CW.CAP.20501000.General Conditions - CW.Z03.*</v>
          </cell>
        </row>
        <row r="4">
          <cell r="A4" t="str">
            <v>CW.CAP.20501100.Existing Conditions - CW.Z03.*</v>
          </cell>
        </row>
        <row r="5">
          <cell r="A5" t="str">
            <v>CW.CAP.20501350.Contractor's Fee - CW.Z03.*</v>
          </cell>
        </row>
        <row r="6">
          <cell r="A6" t="str">
            <v>CW.CAP.20502300.Earthwork - CW.Z05.*</v>
          </cell>
        </row>
        <row r="7">
          <cell r="A7" t="str">
            <v>CW.CAP.20502500.Utilities - CW.Z05.*</v>
          </cell>
        </row>
        <row r="8">
          <cell r="A8" t="str">
            <v>CW.CAP.20503000.Concrete, all - CW.Z11.*</v>
          </cell>
        </row>
        <row r="9">
          <cell r="A9" t="str">
            <v>CW.CAP.20504000.Masonry, all - CW.Z11.*</v>
          </cell>
        </row>
        <row r="10">
          <cell r="A10" t="str">
            <v>CW.CAP.20505000.Metals, all - CW.Z11.*</v>
          </cell>
        </row>
        <row r="11">
          <cell r="A11" t="str">
            <v>CW.CAP.20506000.Woods/Plastics, all - CW.Z11.*</v>
          </cell>
        </row>
        <row r="12">
          <cell r="A12" t="str">
            <v>CW.CAP.20507000.Therm/H20proof, all - CW.Z11.*</v>
          </cell>
        </row>
        <row r="13">
          <cell r="A13" t="str">
            <v>CW.CAP.20508000.Openings - CW.Z11.*</v>
          </cell>
        </row>
        <row r="14">
          <cell r="A14" t="str">
            <v>CW.CAP.20509000.Finishes, all - CW.Z11.*</v>
          </cell>
        </row>
        <row r="15">
          <cell r="A15" t="str">
            <v>CW.CAP.20509995.Exterior Improvements - CW.Z03.*</v>
          </cell>
        </row>
        <row r="16">
          <cell r="A16" t="str">
            <v>CW.CAP.20511000.Equipment – CW.Z37.*</v>
          </cell>
        </row>
        <row r="17">
          <cell r="A17" t="str">
            <v>CW.CAP.20511020.Security Equipment - CW.Z33.0</v>
          </cell>
        </row>
        <row r="18">
          <cell r="A18" t="str">
            <v>CW.CAP.20512100.Artwork Purchase - CW.Z24.0</v>
          </cell>
        </row>
        <row r="19">
          <cell r="A19" t="str">
            <v>CW.CAP.20512500.Furnishings – CW.Z43.*</v>
          </cell>
        </row>
        <row r="20">
          <cell r="A20" t="str">
            <v>CW.CAP.20512700.CW/System Furniture-New - CW.Z43.0</v>
          </cell>
        </row>
        <row r="21">
          <cell r="A21" t="str">
            <v>CW.CAP.20512900.Furniture Refurbishment - CW.Z42.*</v>
          </cell>
        </row>
        <row r="22">
          <cell r="A22" t="str">
            <v>CW.CAP.20513010.Special Constr, all - CW.Z03.*</v>
          </cell>
        </row>
        <row r="23">
          <cell r="A23" t="str">
            <v>CW.CAP.20513900.Fire Suppression - CW.Z03.*</v>
          </cell>
        </row>
        <row r="24">
          <cell r="A24" t="str">
            <v>CW.CAP.20514000.Conveying, all - CW.Z22.*</v>
          </cell>
        </row>
        <row r="25">
          <cell r="A25" t="str">
            <v>CW.CAP.20515000.HVAC - CW.Z07.*</v>
          </cell>
        </row>
        <row r="26">
          <cell r="A26" t="str">
            <v>CW.CAP.20515400.Plumbing - CW.Z03.*</v>
          </cell>
        </row>
        <row r="27">
          <cell r="A27" t="str">
            <v>CW.CAP.20516000.Electrical, all - CW.Z11.*</v>
          </cell>
        </row>
        <row r="28">
          <cell r="A28" t="str">
            <v>CW.CAP.20516400.Cabling - CW.Z35.*</v>
          </cell>
        </row>
        <row r="29">
          <cell r="A29" t="str">
            <v>CW.CAP.30035000.Electrnc Sfty&amp;Security-CW.Z33.*</v>
          </cell>
        </row>
        <row r="30">
          <cell r="A30" t="str">
            <v>CW.CAP.30300900.Exterior Graphics/Signage - CW.Z40.*</v>
          </cell>
        </row>
        <row r="31">
          <cell r="A31" t="str">
            <v>CW.CAP.30301000.Telecommunnications - CW.Z34.*</v>
          </cell>
        </row>
        <row r="32">
          <cell r="A32" t="str">
            <v>CW.CAP.30301996.Communication Equipment - CW.Z29.0</v>
          </cell>
        </row>
        <row r="33">
          <cell r="A33" t="str">
            <v>CW.CAP.40301000.Architect &amp; Engineering - CW.Z03.*</v>
          </cell>
        </row>
        <row r="34">
          <cell r="A34" t="str">
            <v>CW.CAP.50101000.Lease Commission - CW.Z21.0</v>
          </cell>
        </row>
        <row r="35">
          <cell r="A35" t="str">
            <v>CW.CAP.50203100.Less: Leasehold Allowance - CW.Z11.0</v>
          </cell>
        </row>
        <row r="36">
          <cell r="A36" t="str">
            <v>CW.EXP.10105995.Abandonded Prprty Prj-CW.0.*</v>
          </cell>
        </row>
        <row r="37">
          <cell r="A37" t="str">
            <v>CW.EXP.20501000.Miscellaneous - CW.0.*</v>
          </cell>
        </row>
        <row r="38">
          <cell r="A38" t="str">
            <v>CW.EXP.20501575.Mold Remediation Expense - CW.0.*</v>
          </cell>
        </row>
        <row r="39">
          <cell r="A39" t="str">
            <v>CW.EXP.20512100.Hanging/Framing Artwork - CW.0.*</v>
          </cell>
        </row>
        <row r="40">
          <cell r="A40" t="str">
            <v>CW.EXP.20512500.Furn Reconfig/Box Move-CW.0.*</v>
          </cell>
        </row>
        <row r="41">
          <cell r="A41" t="str">
            <v>CW.EXP.20512600.Surplus Furniture Moving - CW.0.*</v>
          </cell>
        </row>
        <row r="42">
          <cell r="A42" t="str">
            <v>CW.EXP.20512995.Furn Rpr/Refurb/Maint-CW.0.*</v>
          </cell>
        </row>
        <row r="43">
          <cell r="A43" t="str">
            <v>CW.EXP.30307995.Telecom. Expense - CW.0.0</v>
          </cell>
        </row>
        <row r="44">
          <cell r="A44" t="str">
            <v>CW.EXP.40301000.Architect &amp; Engineering - CW.0.*</v>
          </cell>
        </row>
        <row r="45">
          <cell r="A45" t="str">
            <v>CW.EXP.99996040.CW Asset Write-Offs - CW.0.0</v>
          </cell>
        </row>
        <row r="46">
          <cell r="A46" t="str">
            <v>CL.CAP.20511021.Security Equipment - CL.Z33.0</v>
          </cell>
        </row>
        <row r="47">
          <cell r="A47" t="str">
            <v>CL.CAP.20511031.Bank Equipment - CL.Z26.0</v>
          </cell>
        </row>
        <row r="48">
          <cell r="A48" t="str">
            <v>CL.CAP.20512701.Systms Furn/Furn New - CL.Z43.0</v>
          </cell>
        </row>
        <row r="49">
          <cell r="A49" t="str">
            <v>CL.CAP.20512901.Furniture Refurb - CL.Z42.0</v>
          </cell>
        </row>
        <row r="50">
          <cell r="A50" t="str">
            <v>CL.CAP.20516701.Communication Equipment - CL.Z29.0</v>
          </cell>
        </row>
        <row r="51">
          <cell r="A51" t="str">
            <v>CL.EXP.20501001.Miscellaneous - CL.0.*</v>
          </cell>
        </row>
        <row r="52">
          <cell r="A52" t="str">
            <v>CL.EXP.20512701.Furn Reconfig/Box Move-CL.0.*</v>
          </cell>
        </row>
        <row r="53">
          <cell r="A53" t="str">
            <v>CL.EXP.20512901.Furn Rpr/Refurb/Maint-CL.0.*</v>
          </cell>
        </row>
        <row r="54">
          <cell r="A54" t="str">
            <v>CL.EXP.30102001.Hanging/Framing Artwork - CL.0.*</v>
          </cell>
        </row>
        <row r="55">
          <cell r="A55" t="str">
            <v>CL.EXP.30105101.Surplus Furniture Moving - CL.0.*</v>
          </cell>
        </row>
        <row r="56">
          <cell r="A56" t="str">
            <v>CL.EXP.30301996.Telecom. Expense - CL.0.0</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ADVANC"/>
      <sheetName val="BANPU"/>
      <sheetName val="BAY"/>
      <sheetName val="BBL"/>
      <sheetName val="BTS"/>
      <sheetName val="CPALL"/>
      <sheetName val="CPF"/>
      <sheetName val="KBANK"/>
      <sheetName val="KK"/>
      <sheetName val="LH"/>
      <sheetName val="PTT"/>
      <sheetName val="PTTEP"/>
      <sheetName val="SCB"/>
      <sheetName val="SCC"/>
      <sheetName val="TCAP"/>
      <sheetName val="TOP"/>
      <sheetName val="TTW"/>
      <sheetName val="AA"/>
      <sheetName val="SET50"/>
      <sheetName val="Equity Curve"/>
      <sheetName val="Realized"/>
      <sheetName val="STN"/>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ws"/>
      <sheetName val="report"/>
      <sheetName val="CrfTextFile"/>
      <sheetName val="item"/>
      <sheetName val="temp"/>
      <sheetName val="program"/>
    </sheetNames>
    <sheetDataSet>
      <sheetData sheetId="0" refreshError="1"/>
      <sheetData sheetId="1" refreshError="1">
        <row r="3">
          <cell r="B3" t="str">
            <v>มีนาคม</v>
          </cell>
        </row>
        <row r="5">
          <cell r="H5" t="str">
            <v xml:space="preserve">บง.เกียรตินาคิน จำกัด(มหาชน) </v>
          </cell>
        </row>
        <row r="18">
          <cell r="B18" t="str">
            <v>2547</v>
          </cell>
        </row>
        <row r="28">
          <cell r="B28" t="str">
            <v>U4440047.03T</v>
          </cell>
        </row>
      </sheetData>
      <sheetData sheetId="2" refreshError="1"/>
      <sheetData sheetId="3" refreshError="1"/>
      <sheetData sheetId="4" refreshError="1"/>
      <sheetData sheetId="5" refreshError="1"/>
      <sheetData sheetId="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Allocation_Prct"/>
      <sheetName val="G_L_DATA"/>
      <sheetName val="MCSP_Product"/>
      <sheetName val="JEs"/>
      <sheetName val="X_Chrg_1058"/>
      <sheetName val="X_Chrg_1074"/>
      <sheetName val="X_Chrg_1290"/>
      <sheetName val="X_Chrg_1292"/>
      <sheetName val="Data Sheet"/>
      <sheetName val="0-Basics"/>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CS"/>
      <sheetName val="Trend"/>
      <sheetName val="Pivot"/>
      <sheetName val="Welcome"/>
      <sheetName val="WorkbookSettings"/>
      <sheetName val="G_L_DATA"/>
      <sheetName val="General"/>
      <sheetName val="0-Basics"/>
      <sheetName val="Dat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ted"/>
      <sheetName val="Subsidiary"/>
      <sheetName val="BalanceSheetTrend"/>
      <sheetName val="CommonSize "/>
      <sheetName val="VarianceReport"/>
      <sheetName val="BSCompAccts"/>
      <sheetName val="RECON"/>
      <sheetName val="WorkbookSettings"/>
      <sheetName val="CommonSize_"/>
      <sheetName val="G_L_DATA"/>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um"/>
      <sheetName val="NG_Report_Setup"/>
      <sheetName val="Premium_Claim_Setup"/>
      <sheetName val="LastMonth_TB"/>
      <sheetName val="LastQLastY_TB"/>
      <sheetName val="LastQuarter_TB"/>
      <sheetName val="LastYear_TB"/>
      <sheetName val="Current_TB"/>
      <sheetName val="FTTBNG"/>
      <sheetName val="FTTBNG_LastQLastY"/>
      <sheetName val="FTTBNG_LastQuarter"/>
      <sheetName val="FTTBNG_LastYear"/>
      <sheetName val="FTTBNG_LastMonth"/>
      <sheetName val="Current _TB"/>
    </sheetNames>
    <sheetDataSet>
      <sheetData sheetId="0"/>
      <sheetData sheetId="1" refreshError="1"/>
      <sheetData sheetId="2"/>
      <sheetData sheetId="3"/>
      <sheetData sheetId="4"/>
      <sheetData sheetId="5"/>
      <sheetData sheetId="6"/>
      <sheetData sheetId="7" refreshError="1">
        <row r="1">
          <cell r="A1" t="str">
            <v>NG_Acc</v>
          </cell>
          <cell r="B1" t="str">
            <v>SumOfCurrent_M</v>
          </cell>
          <cell r="C1" t="str">
            <v>SumOfCurrect_Move</v>
          </cell>
        </row>
        <row r="2">
          <cell r="A2">
            <v>1000000</v>
          </cell>
          <cell r="B2">
            <v>4750</v>
          </cell>
          <cell r="C2">
            <v>-56727</v>
          </cell>
        </row>
        <row r="3">
          <cell r="A3">
            <v>1100000</v>
          </cell>
          <cell r="B3">
            <v>329234846.17000002</v>
          </cell>
          <cell r="C3">
            <v>105276872.83999997</v>
          </cell>
        </row>
        <row r="4">
          <cell r="A4">
            <v>1110000</v>
          </cell>
          <cell r="B4">
            <v>361251529.04999995</v>
          </cell>
          <cell r="C4">
            <v>-208272613.73000002</v>
          </cell>
        </row>
        <row r="5">
          <cell r="A5">
            <v>1190000</v>
          </cell>
          <cell r="B5">
            <v>2348888.36</v>
          </cell>
          <cell r="C5">
            <v>461600.21</v>
          </cell>
        </row>
        <row r="6">
          <cell r="A6">
            <v>1211000</v>
          </cell>
          <cell r="B6">
            <v>1542802465.2900002</v>
          </cell>
          <cell r="C6">
            <v>-172809267.06999999</v>
          </cell>
        </row>
        <row r="7">
          <cell r="A7">
            <v>1213000</v>
          </cell>
          <cell r="B7">
            <v>21389414.800000001</v>
          </cell>
          <cell r="C7">
            <v>-5442326.1299999999</v>
          </cell>
        </row>
        <row r="8">
          <cell r="A8">
            <v>1221000</v>
          </cell>
          <cell r="B8">
            <v>359205851.49000001</v>
          </cell>
          <cell r="C8">
            <v>313652528.39999998</v>
          </cell>
        </row>
        <row r="9">
          <cell r="A9">
            <v>1222000</v>
          </cell>
          <cell r="B9">
            <v>-15931219.869999999</v>
          </cell>
          <cell r="C9">
            <v>-28474688.199999999</v>
          </cell>
        </row>
        <row r="10">
          <cell r="A10">
            <v>1231000</v>
          </cell>
          <cell r="B10">
            <v>143129103.79000002</v>
          </cell>
          <cell r="C10">
            <v>4404561.5199999996</v>
          </cell>
        </row>
        <row r="11">
          <cell r="A11">
            <v>1233000</v>
          </cell>
          <cell r="B11">
            <v>6012875.1399999997</v>
          </cell>
          <cell r="C11">
            <v>154214.42000000001</v>
          </cell>
        </row>
        <row r="12">
          <cell r="A12">
            <v>1241000</v>
          </cell>
          <cell r="B12">
            <v>45165149.809999995</v>
          </cell>
          <cell r="C12">
            <v>-827044.52</v>
          </cell>
        </row>
        <row r="13">
          <cell r="A13">
            <v>1243000</v>
          </cell>
          <cell r="B13">
            <v>28831258.800000001</v>
          </cell>
          <cell r="C13">
            <v>0</v>
          </cell>
        </row>
        <row r="14">
          <cell r="A14">
            <v>1251000</v>
          </cell>
          <cell r="B14">
            <v>272318128.45999998</v>
          </cell>
          <cell r="C14">
            <v>7730871.2300000004</v>
          </cell>
        </row>
        <row r="15">
          <cell r="A15">
            <v>1252000</v>
          </cell>
          <cell r="B15">
            <v>6213899.9000000004</v>
          </cell>
          <cell r="C15">
            <v>-6480287.9699999997</v>
          </cell>
        </row>
        <row r="16">
          <cell r="A16">
            <v>1261000</v>
          </cell>
          <cell r="B16">
            <v>700061801.67999983</v>
          </cell>
          <cell r="C16">
            <v>-918466.57</v>
          </cell>
        </row>
        <row r="17">
          <cell r="A17">
            <v>1262000</v>
          </cell>
        </row>
        <row r="18">
          <cell r="A18">
            <v>1263000</v>
          </cell>
          <cell r="B18">
            <v>6827997.2599999998</v>
          </cell>
          <cell r="C18">
            <v>-63781.2</v>
          </cell>
        </row>
        <row r="19">
          <cell r="A19">
            <v>1330000</v>
          </cell>
          <cell r="B19">
            <v>40861409.93</v>
          </cell>
          <cell r="C19">
            <v>1640726.25</v>
          </cell>
        </row>
        <row r="20">
          <cell r="A20">
            <v>1350000</v>
          </cell>
          <cell r="B20">
            <v>62991124.299999997</v>
          </cell>
          <cell r="C20">
            <v>0</v>
          </cell>
        </row>
        <row r="21">
          <cell r="A21">
            <v>1411000</v>
          </cell>
          <cell r="B21">
            <v>195682557.54000002</v>
          </cell>
          <cell r="C21">
            <v>-66789915.100000001</v>
          </cell>
        </row>
        <row r="22">
          <cell r="A22">
            <v>1510000</v>
          </cell>
          <cell r="B22">
            <v>175415.49</v>
          </cell>
          <cell r="C22">
            <v>-184.13</v>
          </cell>
        </row>
        <row r="23">
          <cell r="A23">
            <v>1611000</v>
          </cell>
          <cell r="B23">
            <v>222341477.04999998</v>
          </cell>
          <cell r="C23">
            <v>-2997486.36</v>
          </cell>
        </row>
        <row r="24">
          <cell r="A24">
            <v>1612000</v>
          </cell>
          <cell r="B24">
            <v>-104813776.66000001</v>
          </cell>
          <cell r="C24">
            <v>-1285116.53</v>
          </cell>
        </row>
        <row r="25">
          <cell r="A25">
            <v>1860000</v>
          </cell>
          <cell r="B25">
            <v>26708217.170000002</v>
          </cell>
          <cell r="C25">
            <v>-2428019.75</v>
          </cell>
        </row>
        <row r="26">
          <cell r="A26">
            <v>1990000</v>
          </cell>
          <cell r="B26">
            <v>7047064.8700000001</v>
          </cell>
          <cell r="C26">
            <v>-157636.16</v>
          </cell>
        </row>
        <row r="27">
          <cell r="A27">
            <v>2011000</v>
          </cell>
          <cell r="B27">
            <v>-3640288793</v>
          </cell>
          <cell r="C27">
            <v>0</v>
          </cell>
        </row>
        <row r="28">
          <cell r="A28">
            <v>2015000</v>
          </cell>
          <cell r="B28">
            <v>-52944244.719999999</v>
          </cell>
          <cell r="C28">
            <v>-1179722.8999999999</v>
          </cell>
        </row>
        <row r="29">
          <cell r="A29">
            <v>2016000</v>
          </cell>
          <cell r="B29">
            <v>-8109101.0099999998</v>
          </cell>
          <cell r="C29">
            <v>1055207.18</v>
          </cell>
        </row>
        <row r="30">
          <cell r="A30">
            <v>2320000</v>
          </cell>
          <cell r="B30">
            <v>-30730787.119999997</v>
          </cell>
          <cell r="C30">
            <v>-2811277.34</v>
          </cell>
        </row>
        <row r="31">
          <cell r="A31">
            <v>2330000</v>
          </cell>
          <cell r="B31">
            <v>-414122</v>
          </cell>
          <cell r="C31">
            <v>-414122</v>
          </cell>
        </row>
        <row r="32">
          <cell r="A32">
            <v>2341000</v>
          </cell>
          <cell r="B32">
            <v>-3788491.58</v>
          </cell>
          <cell r="C32">
            <v>1976390.14</v>
          </cell>
        </row>
        <row r="33">
          <cell r="A33">
            <v>2351000</v>
          </cell>
        </row>
        <row r="34">
          <cell r="A34">
            <v>2510000</v>
          </cell>
          <cell r="B34">
            <v>-91914329.739999995</v>
          </cell>
          <cell r="C34">
            <v>28884309.420000002</v>
          </cell>
        </row>
        <row r="35">
          <cell r="A35">
            <v>2710000</v>
          </cell>
        </row>
        <row r="36">
          <cell r="A36">
            <v>2810000</v>
          </cell>
          <cell r="B36">
            <v>-43166892.579999998</v>
          </cell>
          <cell r="C36">
            <v>3093266.63</v>
          </cell>
        </row>
        <row r="37">
          <cell r="A37">
            <v>2820000</v>
          </cell>
          <cell r="B37">
            <v>0</v>
          </cell>
          <cell r="C37">
            <v>357466</v>
          </cell>
        </row>
        <row r="38">
          <cell r="A38">
            <v>2830000</v>
          </cell>
          <cell r="B38">
            <v>-103720952.48</v>
          </cell>
          <cell r="C38">
            <v>-8551782.709999999</v>
          </cell>
        </row>
        <row r="39">
          <cell r="A39">
            <v>2840000</v>
          </cell>
          <cell r="B39">
            <v>-13183977.83</v>
          </cell>
          <cell r="C39">
            <v>22331607.16</v>
          </cell>
        </row>
        <row r="40">
          <cell r="A40">
            <v>2980000</v>
          </cell>
          <cell r="B40">
            <v>-33054915.23</v>
          </cell>
          <cell r="C40">
            <v>-450885.92</v>
          </cell>
        </row>
        <row r="41">
          <cell r="A41">
            <v>3110000</v>
          </cell>
          <cell r="B41">
            <v>-1314662.3999999999</v>
          </cell>
          <cell r="C41">
            <v>-1314662.3999999999</v>
          </cell>
        </row>
        <row r="42">
          <cell r="A42">
            <v>3211000</v>
          </cell>
          <cell r="B42">
            <v>-7993924.5600000005</v>
          </cell>
          <cell r="C42">
            <v>-7993924.5600000005</v>
          </cell>
        </row>
        <row r="43">
          <cell r="A43">
            <v>3212000</v>
          </cell>
          <cell r="B43">
            <v>2326872.5299999998</v>
          </cell>
          <cell r="C43">
            <v>-5738895.2599999998</v>
          </cell>
        </row>
        <row r="44">
          <cell r="A44">
            <v>3221000</v>
          </cell>
          <cell r="B44">
            <v>-18500</v>
          </cell>
          <cell r="C44">
            <v>-18500</v>
          </cell>
        </row>
        <row r="45">
          <cell r="A45">
            <v>3222000</v>
          </cell>
          <cell r="B45">
            <v>15531219.869999999</v>
          </cell>
          <cell r="C45">
            <v>28474688.199999999</v>
          </cell>
        </row>
        <row r="46">
          <cell r="A46">
            <v>3231000</v>
          </cell>
          <cell r="B46">
            <v>-966485.43</v>
          </cell>
          <cell r="C46">
            <v>-966485.43</v>
          </cell>
        </row>
        <row r="47">
          <cell r="A47">
            <v>3242000</v>
          </cell>
        </row>
        <row r="48">
          <cell r="A48">
            <v>3250000</v>
          </cell>
        </row>
        <row r="49">
          <cell r="A49">
            <v>3260000</v>
          </cell>
          <cell r="B49">
            <v>-94473.7</v>
          </cell>
          <cell r="C49">
            <v>-94473.7</v>
          </cell>
        </row>
        <row r="50">
          <cell r="A50">
            <v>3262000</v>
          </cell>
          <cell r="B50">
            <v>4159480.19</v>
          </cell>
          <cell r="C50">
            <v>-3106144.63</v>
          </cell>
        </row>
        <row r="51">
          <cell r="A51">
            <v>3290000</v>
          </cell>
          <cell r="B51">
            <v>-2214197.36</v>
          </cell>
          <cell r="C51">
            <v>-2214197.36</v>
          </cell>
        </row>
        <row r="52">
          <cell r="A52">
            <v>3411000</v>
          </cell>
          <cell r="B52">
            <v>-58018779.630000003</v>
          </cell>
          <cell r="C52">
            <v>-58018779.630000003</v>
          </cell>
        </row>
        <row r="53">
          <cell r="A53">
            <v>3412000</v>
          </cell>
        </row>
        <row r="54">
          <cell r="A54">
            <v>3413000</v>
          </cell>
          <cell r="B54">
            <v>-97812514.909999996</v>
          </cell>
          <cell r="C54">
            <v>-97812514.909999996</v>
          </cell>
        </row>
        <row r="55">
          <cell r="A55">
            <v>3415000</v>
          </cell>
          <cell r="B55">
            <v>39447212.160000004</v>
          </cell>
          <cell r="C55">
            <v>4140374.52</v>
          </cell>
        </row>
        <row r="56">
          <cell r="A56">
            <v>3417000</v>
          </cell>
          <cell r="B56">
            <v>35652244.990000002</v>
          </cell>
          <cell r="C56">
            <v>4382733.17</v>
          </cell>
        </row>
        <row r="57">
          <cell r="A57">
            <v>3900000</v>
          </cell>
          <cell r="B57">
            <v>-119880.15</v>
          </cell>
          <cell r="C57">
            <v>-119880.15</v>
          </cell>
        </row>
        <row r="58">
          <cell r="A58">
            <v>4013000</v>
          </cell>
          <cell r="B58">
            <v>314576947</v>
          </cell>
          <cell r="C58">
            <v>0</v>
          </cell>
        </row>
        <row r="59">
          <cell r="A59">
            <v>4290000</v>
          </cell>
          <cell r="B59">
            <v>1174161.54</v>
          </cell>
          <cell r="C59">
            <v>1174161.54</v>
          </cell>
        </row>
        <row r="60">
          <cell r="A60">
            <v>4511000</v>
          </cell>
          <cell r="B60">
            <v>11689538.590000004</v>
          </cell>
          <cell r="C60">
            <v>11689538.590000004</v>
          </cell>
        </row>
        <row r="61">
          <cell r="A61">
            <v>4512000</v>
          </cell>
          <cell r="B61">
            <v>524686.32999999996</v>
          </cell>
          <cell r="C61">
            <v>524686.32999999996</v>
          </cell>
        </row>
        <row r="62">
          <cell r="A62">
            <v>4513000</v>
          </cell>
          <cell r="B62">
            <v>10804196.409999998</v>
          </cell>
          <cell r="C62">
            <v>10804196.409999998</v>
          </cell>
        </row>
        <row r="63">
          <cell r="A63">
            <v>4525000</v>
          </cell>
          <cell r="B63">
            <v>712840.16</v>
          </cell>
          <cell r="C63">
            <v>712840.16</v>
          </cell>
        </row>
        <row r="64">
          <cell r="A64">
            <v>4526000</v>
          </cell>
          <cell r="B64">
            <v>62363.13</v>
          </cell>
          <cell r="C64">
            <v>62363.13</v>
          </cell>
        </row>
        <row r="65">
          <cell r="A65">
            <v>4527000</v>
          </cell>
          <cell r="B65">
            <v>297947.48</v>
          </cell>
          <cell r="C65">
            <v>297947.48</v>
          </cell>
        </row>
        <row r="66">
          <cell r="A66">
            <v>4528000</v>
          </cell>
          <cell r="B66">
            <v>9731802.9399999995</v>
          </cell>
          <cell r="C66">
            <v>9731802.9399999995</v>
          </cell>
        </row>
        <row r="67">
          <cell r="A67">
            <v>4529000</v>
          </cell>
          <cell r="B67">
            <v>1803459.74</v>
          </cell>
          <cell r="C67">
            <v>1803459.74</v>
          </cell>
        </row>
        <row r="68">
          <cell r="A68">
            <v>4605000</v>
          </cell>
          <cell r="B68">
            <v>2428019.75</v>
          </cell>
          <cell r="C68">
            <v>2428019.75</v>
          </cell>
        </row>
        <row r="69">
          <cell r="A69">
            <v>4710000</v>
          </cell>
        </row>
        <row r="70">
          <cell r="A70">
            <v>4721000</v>
          </cell>
          <cell r="B70">
            <v>56093145.059999995</v>
          </cell>
          <cell r="C70">
            <v>56093145.059999995</v>
          </cell>
        </row>
        <row r="71">
          <cell r="A71">
            <v>4723000</v>
          </cell>
          <cell r="B71">
            <v>10471171.17</v>
          </cell>
          <cell r="C71">
            <v>10471171.17</v>
          </cell>
        </row>
        <row r="72">
          <cell r="A72">
            <v>4730000</v>
          </cell>
          <cell r="B72">
            <v>49457242.119999997</v>
          </cell>
          <cell r="C72">
            <v>49457242.119999997</v>
          </cell>
        </row>
        <row r="73">
          <cell r="A73">
            <v>4790000</v>
          </cell>
        </row>
        <row r="74">
          <cell r="A74">
            <v>5210000</v>
          </cell>
          <cell r="B74">
            <v>-20203506.389999993</v>
          </cell>
          <cell r="C74">
            <v>-20203506.389999993</v>
          </cell>
        </row>
        <row r="75">
          <cell r="A75">
            <v>5460000</v>
          </cell>
          <cell r="B75">
            <v>40822.74</v>
          </cell>
          <cell r="C75">
            <v>40822.74</v>
          </cell>
        </row>
        <row r="76">
          <cell r="A76">
            <v>5480000</v>
          </cell>
        </row>
        <row r="77">
          <cell r="A77">
            <v>5490000</v>
          </cell>
        </row>
        <row r="78">
          <cell r="A78">
            <v>6050000</v>
          </cell>
          <cell r="B78">
            <v>-13509.35</v>
          </cell>
          <cell r="C78">
            <v>-13509.35</v>
          </cell>
        </row>
        <row r="79">
          <cell r="A79">
            <v>6105000</v>
          </cell>
          <cell r="B79">
            <v>7077468.4399999995</v>
          </cell>
          <cell r="C79">
            <v>7077468.4399999995</v>
          </cell>
        </row>
        <row r="80">
          <cell r="A80">
            <v>6170000</v>
          </cell>
          <cell r="B80">
            <v>159640.26999999999</v>
          </cell>
          <cell r="C80">
            <v>159640.26999999999</v>
          </cell>
        </row>
        <row r="81">
          <cell r="A81">
            <v>6201000</v>
          </cell>
          <cell r="B81">
            <v>8561764.5199999996</v>
          </cell>
          <cell r="C81">
            <v>8561764.5199999996</v>
          </cell>
        </row>
        <row r="82">
          <cell r="A82">
            <v>6203000</v>
          </cell>
          <cell r="B82">
            <v>1361593.6</v>
          </cell>
          <cell r="C82">
            <v>1361593.6</v>
          </cell>
        </row>
        <row r="83">
          <cell r="A83">
            <v>6204000</v>
          </cell>
          <cell r="B83">
            <v>1446108.91</v>
          </cell>
          <cell r="C83">
            <v>1446108.91</v>
          </cell>
        </row>
        <row r="84">
          <cell r="A84">
            <v>6250000</v>
          </cell>
          <cell r="B84">
            <v>533073.42000000004</v>
          </cell>
          <cell r="C84">
            <v>533073.42000000004</v>
          </cell>
        </row>
        <row r="85">
          <cell r="A85">
            <v>6271000</v>
          </cell>
          <cell r="B85">
            <v>635324.23</v>
          </cell>
          <cell r="C85">
            <v>635324.23</v>
          </cell>
        </row>
        <row r="86">
          <cell r="A86">
            <v>6301000</v>
          </cell>
          <cell r="B86">
            <v>117544.75</v>
          </cell>
          <cell r="C86">
            <v>117544.75</v>
          </cell>
        </row>
        <row r="87">
          <cell r="A87">
            <v>6302000</v>
          </cell>
          <cell r="B87">
            <v>9565.7999999999993</v>
          </cell>
          <cell r="C87">
            <v>0</v>
          </cell>
        </row>
        <row r="88">
          <cell r="A88">
            <v>6303000</v>
          </cell>
          <cell r="B88">
            <v>275634</v>
          </cell>
          <cell r="C88">
            <v>275634</v>
          </cell>
        </row>
        <row r="89">
          <cell r="A89">
            <v>6305000</v>
          </cell>
          <cell r="B89">
            <v>14288</v>
          </cell>
          <cell r="C89">
            <v>14288</v>
          </cell>
        </row>
        <row r="90">
          <cell r="A90">
            <v>6351000</v>
          </cell>
          <cell r="B90">
            <v>2942432.88</v>
          </cell>
          <cell r="C90">
            <v>2942432.88</v>
          </cell>
        </row>
        <row r="91">
          <cell r="A91">
            <v>6352000</v>
          </cell>
          <cell r="B91">
            <v>2089088.6</v>
          </cell>
          <cell r="C91">
            <v>2089088.6</v>
          </cell>
        </row>
        <row r="92">
          <cell r="A92">
            <v>6401000</v>
          </cell>
          <cell r="B92">
            <v>305946.94</v>
          </cell>
          <cell r="C92">
            <v>305946.94</v>
          </cell>
        </row>
        <row r="93">
          <cell r="A93">
            <v>6402000</v>
          </cell>
          <cell r="B93">
            <v>5320915.13</v>
          </cell>
          <cell r="C93">
            <v>5320915.13</v>
          </cell>
        </row>
        <row r="94">
          <cell r="A94">
            <v>6454000</v>
          </cell>
          <cell r="B94">
            <v>434949.73</v>
          </cell>
          <cell r="C94">
            <v>434949.73</v>
          </cell>
        </row>
        <row r="95">
          <cell r="A95">
            <v>6456000</v>
          </cell>
          <cell r="B95">
            <v>178690.82</v>
          </cell>
          <cell r="C95">
            <v>178690.82</v>
          </cell>
        </row>
        <row r="96">
          <cell r="A96">
            <v>6501000</v>
          </cell>
          <cell r="B96">
            <v>357277.09</v>
          </cell>
          <cell r="C96">
            <v>357277.09</v>
          </cell>
        </row>
        <row r="97">
          <cell r="A97">
            <v>6502000</v>
          </cell>
          <cell r="B97">
            <v>532054.18999999994</v>
          </cell>
          <cell r="C97">
            <v>532054.18999999994</v>
          </cell>
        </row>
        <row r="98">
          <cell r="A98">
            <v>6506000</v>
          </cell>
          <cell r="B98">
            <v>277083.46000000002</v>
          </cell>
          <cell r="C98">
            <v>277083.46000000002</v>
          </cell>
        </row>
        <row r="99">
          <cell r="A99">
            <v>6551000</v>
          </cell>
          <cell r="B99">
            <v>21133</v>
          </cell>
          <cell r="C99">
            <v>21133</v>
          </cell>
        </row>
        <row r="100">
          <cell r="A100">
            <v>6552000</v>
          </cell>
          <cell r="B100">
            <v>91666.67</v>
          </cell>
          <cell r="C100">
            <v>91666.67</v>
          </cell>
        </row>
        <row r="101">
          <cell r="A101">
            <v>6601000</v>
          </cell>
          <cell r="B101">
            <v>601407.65</v>
          </cell>
          <cell r="C101">
            <v>601407.65</v>
          </cell>
        </row>
        <row r="102">
          <cell r="A102">
            <v>6602000</v>
          </cell>
          <cell r="B102">
            <v>133830</v>
          </cell>
          <cell r="C102">
            <v>133830</v>
          </cell>
        </row>
        <row r="103">
          <cell r="A103">
            <v>6603000</v>
          </cell>
          <cell r="B103">
            <v>129668</v>
          </cell>
          <cell r="C103">
            <v>129668</v>
          </cell>
        </row>
        <row r="104">
          <cell r="A104">
            <v>6703000</v>
          </cell>
          <cell r="B104">
            <v>553947.35</v>
          </cell>
          <cell r="C104">
            <v>63349.1</v>
          </cell>
        </row>
        <row r="105">
          <cell r="A105">
            <v>7100000</v>
          </cell>
          <cell r="B105">
            <v>-1749709100</v>
          </cell>
          <cell r="C105">
            <v>0</v>
          </cell>
        </row>
        <row r="106">
          <cell r="A106">
            <v>7100019</v>
          </cell>
          <cell r="B106">
            <v>0</v>
          </cell>
          <cell r="C106">
            <v>86000000</v>
          </cell>
        </row>
        <row r="107">
          <cell r="A107">
            <v>7200021</v>
          </cell>
          <cell r="B107">
            <v>-172327787.83000001</v>
          </cell>
          <cell r="C107">
            <v>0</v>
          </cell>
        </row>
        <row r="108">
          <cell r="A108">
            <v>7300019</v>
          </cell>
          <cell r="B108">
            <v>1661356145.1300001</v>
          </cell>
          <cell r="C108">
            <v>0</v>
          </cell>
        </row>
        <row r="109">
          <cell r="A109">
            <v>7820019</v>
          </cell>
        </row>
      </sheetData>
      <sheetData sheetId="8" refreshError="1">
        <row r="1">
          <cell r="A1" t="str">
            <v>Expr1000</v>
          </cell>
          <cell r="B1" t="str">
            <v>NG_Des</v>
          </cell>
          <cell r="C1" t="str">
            <v>NLA_Acc</v>
          </cell>
          <cell r="D1" t="str">
            <v>NLA_Des</v>
          </cell>
          <cell r="E1" t="str">
            <v>Current_M</v>
          </cell>
          <cell r="F1" t="str">
            <v>Last_M</v>
          </cell>
          <cell r="G1" t="str">
            <v>Currect_Move</v>
          </cell>
        </row>
        <row r="2">
          <cell r="A2">
            <v>1330000</v>
          </cell>
          <cell r="B2" t="str">
            <v>Other Assets</v>
          </cell>
          <cell r="C2">
            <v>11340001</v>
          </cell>
          <cell r="D2" t="str">
            <v>Acc. 1134</v>
          </cell>
        </row>
        <row r="3">
          <cell r="A3">
            <v>2830000</v>
          </cell>
          <cell r="B3" t="str">
            <v>Other Liabilities</v>
          </cell>
          <cell r="C3">
            <v>20858600</v>
          </cell>
          <cell r="D3" t="str">
            <v>Advance Int.Rec.-Mortgage loan</v>
          </cell>
          <cell r="E3">
            <v>-711290.32</v>
          </cell>
          <cell r="F3">
            <v>-711290.32</v>
          </cell>
          <cell r="G3">
            <v>0</v>
          </cell>
        </row>
        <row r="4">
          <cell r="A4">
            <v>3110000</v>
          </cell>
          <cell r="B4" t="str">
            <v>Net Investment Income</v>
          </cell>
          <cell r="C4">
            <v>45118800</v>
          </cell>
          <cell r="D4" t="str">
            <v>TB Interest Income</v>
          </cell>
          <cell r="E4">
            <v>-3530275.21</v>
          </cell>
          <cell r="F4">
            <v>0</v>
          </cell>
          <cell r="G4">
            <v>-299828.46000000002</v>
          </cell>
        </row>
        <row r="5">
          <cell r="A5">
            <v>3211000</v>
          </cell>
          <cell r="B5" t="str">
            <v>Net Investment Income</v>
          </cell>
          <cell r="C5">
            <v>45118810</v>
          </cell>
          <cell r="D5" t="str">
            <v>B/E Interest Income</v>
          </cell>
          <cell r="E5">
            <v>-3235902.28</v>
          </cell>
          <cell r="F5">
            <v>0</v>
          </cell>
          <cell r="G5">
            <v>-321864.96000000002</v>
          </cell>
        </row>
        <row r="6">
          <cell r="A6">
            <v>3900000</v>
          </cell>
          <cell r="B6" t="str">
            <v>Miscellaneous Income</v>
          </cell>
          <cell r="C6">
            <v>56509200</v>
          </cell>
          <cell r="D6" t="str">
            <v>Asset Disposal Exp.</v>
          </cell>
          <cell r="E6">
            <v>2064076.42</v>
          </cell>
          <cell r="F6">
            <v>0</v>
          </cell>
          <cell r="G6">
            <v>219832.23</v>
          </cell>
        </row>
        <row r="7">
          <cell r="A7">
            <v>6402000</v>
          </cell>
          <cell r="B7" t="str">
            <v>Administrative Expense</v>
          </cell>
          <cell r="C7">
            <v>56800110</v>
          </cell>
          <cell r="D7" t="str">
            <v>Depreciation Exp.-Software</v>
          </cell>
          <cell r="E7">
            <v>23644218.559999999</v>
          </cell>
          <cell r="F7">
            <v>0</v>
          </cell>
          <cell r="G7">
            <v>2549276.89</v>
          </cell>
        </row>
        <row r="8">
          <cell r="A8">
            <v>6305000</v>
          </cell>
          <cell r="B8" t="str">
            <v>Administrative Expense</v>
          </cell>
          <cell r="C8">
            <v>56205200</v>
          </cell>
          <cell r="D8" t="str">
            <v>Coordination Exp.</v>
          </cell>
          <cell r="E8">
            <v>128680.15</v>
          </cell>
          <cell r="F8">
            <v>0</v>
          </cell>
          <cell r="G8">
            <v>4223</v>
          </cell>
        </row>
        <row r="9">
          <cell r="A9">
            <v>1330000</v>
          </cell>
          <cell r="B9" t="str">
            <v>Other Assets</v>
          </cell>
          <cell r="C9">
            <v>11210001</v>
          </cell>
          <cell r="D9" t="str">
            <v>Acc. 1121</v>
          </cell>
          <cell r="E9">
            <v>0</v>
          </cell>
          <cell r="F9">
            <v>42750</v>
          </cell>
          <cell r="G9">
            <v>-42750</v>
          </cell>
        </row>
        <row r="10">
          <cell r="A10">
            <v>1100000</v>
          </cell>
          <cell r="B10" t="str">
            <v>Cash</v>
          </cell>
          <cell r="C10">
            <v>10021106</v>
          </cell>
          <cell r="D10" t="str">
            <v>C/A BBL 3</v>
          </cell>
          <cell r="E10">
            <v>436094.8</v>
          </cell>
          <cell r="F10">
            <v>436094.8</v>
          </cell>
          <cell r="G10">
            <v>193844.53</v>
          </cell>
        </row>
        <row r="11">
          <cell r="A11">
            <v>2980000</v>
          </cell>
          <cell r="B11" t="str">
            <v>Other Liabilities</v>
          </cell>
          <cell r="C11">
            <v>20820100</v>
          </cell>
          <cell r="D11" t="str">
            <v>Premium Suspense Aua Arton</v>
          </cell>
          <cell r="E11">
            <v>-59936</v>
          </cell>
          <cell r="F11">
            <v>-59495</v>
          </cell>
          <cell r="G11">
            <v>55845</v>
          </cell>
        </row>
        <row r="12">
          <cell r="A12">
            <v>5210000</v>
          </cell>
          <cell r="B12" t="str">
            <v>Realized Gain or(Loss) on Inve</v>
          </cell>
          <cell r="C12">
            <v>45800610</v>
          </cell>
          <cell r="D12" t="str">
            <v>Cost of Sale - Debenture</v>
          </cell>
          <cell r="E12">
            <v>45138237.229999997</v>
          </cell>
          <cell r="F12">
            <v>0</v>
          </cell>
          <cell r="G12">
            <v>59573388.590000004</v>
          </cell>
        </row>
        <row r="13">
          <cell r="A13">
            <v>2810000</v>
          </cell>
          <cell r="B13" t="str">
            <v>Other Liabilities</v>
          </cell>
          <cell r="C13">
            <v>20101003</v>
          </cell>
          <cell r="D13" t="str">
            <v>Unpaid Policy Benefit-H/O-GR</v>
          </cell>
          <cell r="E13">
            <v>-6205</v>
          </cell>
          <cell r="F13">
            <v>-6205</v>
          </cell>
          <cell r="G13">
            <v>0</v>
          </cell>
        </row>
        <row r="14">
          <cell r="A14">
            <v>1110000</v>
          </cell>
          <cell r="B14" t="str">
            <v>Cash</v>
          </cell>
          <cell r="C14">
            <v>10041014</v>
          </cell>
          <cell r="D14" t="str">
            <v>Fixed Deposit - Deutsche Bank</v>
          </cell>
          <cell r="E14">
            <v>100000000</v>
          </cell>
          <cell r="F14">
            <v>100000000</v>
          </cell>
          <cell r="G14">
            <v>0</v>
          </cell>
        </row>
        <row r="15">
          <cell r="A15">
            <v>1110000</v>
          </cell>
          <cell r="B15" t="str">
            <v>Cash</v>
          </cell>
          <cell r="C15">
            <v>10101204</v>
          </cell>
          <cell r="D15" t="str">
            <v>Discount on short term P/N&amp;B/E</v>
          </cell>
          <cell r="E15">
            <v>-113333.1</v>
          </cell>
          <cell r="F15">
            <v>-113333.1</v>
          </cell>
          <cell r="G15">
            <v>39475.57</v>
          </cell>
        </row>
        <row r="16">
          <cell r="A16">
            <v>6401000</v>
          </cell>
          <cell r="B16" t="str">
            <v>Administrative Expense</v>
          </cell>
          <cell r="C16">
            <v>56201206</v>
          </cell>
          <cell r="D16" t="str">
            <v>Computer Expenses</v>
          </cell>
          <cell r="E16">
            <v>0</v>
          </cell>
          <cell r="F16">
            <v>940</v>
          </cell>
          <cell r="G16">
            <v>-940</v>
          </cell>
        </row>
        <row r="17">
          <cell r="A17">
            <v>5210000</v>
          </cell>
          <cell r="B17" t="str">
            <v>Realized Gain or(Loss) on Inve</v>
          </cell>
          <cell r="C17">
            <v>45800830</v>
          </cell>
          <cell r="D17" t="str">
            <v>Income form Sale - State En.Bond</v>
          </cell>
          <cell r="E17">
            <v>-221516655.05000001</v>
          </cell>
          <cell r="F17">
            <v>0</v>
          </cell>
          <cell r="G17">
            <v>-23015182.199999999</v>
          </cell>
        </row>
        <row r="18">
          <cell r="A18">
            <v>5210000</v>
          </cell>
          <cell r="B18" t="str">
            <v>Realized Gain or(Loss) on Inve</v>
          </cell>
          <cell r="C18">
            <v>45800840</v>
          </cell>
          <cell r="D18" t="str">
            <v>Cost of Sale - State En.Bond</v>
          </cell>
          <cell r="E18">
            <v>204937484.74000001</v>
          </cell>
          <cell r="F18">
            <v>0</v>
          </cell>
          <cell r="G18">
            <v>22975055.690000001</v>
          </cell>
        </row>
        <row r="19">
          <cell r="A19">
            <v>1263000</v>
          </cell>
          <cell r="B19" t="str">
            <v>Other Long-Term Investment</v>
          </cell>
          <cell r="C19">
            <v>10504110</v>
          </cell>
          <cell r="D19" t="str">
            <v>Accrued Interest - Long term P/N &amp; B/E</v>
          </cell>
          <cell r="E19">
            <v>1258514.4099999999</v>
          </cell>
          <cell r="F19">
            <v>1258514.4099999999</v>
          </cell>
          <cell r="G19">
            <v>326726.06</v>
          </cell>
        </row>
        <row r="20">
          <cell r="A20">
            <v>1231000</v>
          </cell>
          <cell r="B20" t="str">
            <v>Mortgages Loans</v>
          </cell>
          <cell r="C20">
            <v>12551102</v>
          </cell>
          <cell r="D20" t="str">
            <v>Allowance for Acc.Int - Secur</v>
          </cell>
          <cell r="E20">
            <v>-1140195.3400000001</v>
          </cell>
          <cell r="F20">
            <v>-1140195.3400000001</v>
          </cell>
          <cell r="G20">
            <v>0</v>
          </cell>
        </row>
        <row r="21">
          <cell r="A21">
            <v>4511000</v>
          </cell>
          <cell r="B21" t="str">
            <v>Commission</v>
          </cell>
          <cell r="C21">
            <v>51432000</v>
          </cell>
          <cell r="D21" t="str">
            <v>Comm. From Reinsurers</v>
          </cell>
          <cell r="E21">
            <v>4221.46</v>
          </cell>
          <cell r="F21">
            <v>0</v>
          </cell>
          <cell r="G21">
            <v>4221.46</v>
          </cell>
        </row>
        <row r="22">
          <cell r="A22">
            <v>4721000</v>
          </cell>
          <cell r="B22" t="str">
            <v>Other Insurance Expense</v>
          </cell>
          <cell r="C22">
            <v>51443100</v>
          </cell>
          <cell r="D22" t="str">
            <v>Profit Shareing from Reinsurers</v>
          </cell>
          <cell r="E22">
            <v>113679.18</v>
          </cell>
          <cell r="F22">
            <v>0</v>
          </cell>
          <cell r="G22">
            <v>113679.18</v>
          </cell>
        </row>
        <row r="23">
          <cell r="A23">
            <v>1100000</v>
          </cell>
          <cell r="B23" t="str">
            <v>Cash</v>
          </cell>
          <cell r="C23">
            <v>10011001</v>
          </cell>
          <cell r="D23" t="str">
            <v>Petty Cash</v>
          </cell>
          <cell r="E23">
            <v>0</v>
          </cell>
          <cell r="F23">
            <v>0</v>
          </cell>
          <cell r="G23">
            <v>899.41</v>
          </cell>
        </row>
        <row r="24">
          <cell r="A24">
            <v>1100000</v>
          </cell>
          <cell r="B24" t="str">
            <v>Cash</v>
          </cell>
          <cell r="C24">
            <v>10011011</v>
          </cell>
          <cell r="D24" t="str">
            <v>เงินสดยอยสาขา</v>
          </cell>
          <cell r="E24">
            <v>7787.78</v>
          </cell>
          <cell r="F24">
            <v>-19486188.960000001</v>
          </cell>
          <cell r="G24">
            <v>-2124723.2599999998</v>
          </cell>
        </row>
        <row r="25">
          <cell r="A25">
            <v>1100000</v>
          </cell>
          <cell r="B25" t="str">
            <v>Cash</v>
          </cell>
          <cell r="C25">
            <v>10012001</v>
          </cell>
          <cell r="D25" t="str">
            <v>Cash in hand - H/O</v>
          </cell>
          <cell r="E25">
            <v>1421298</v>
          </cell>
          <cell r="F25">
            <v>1654571.25</v>
          </cell>
          <cell r="G25">
            <v>-233273.25</v>
          </cell>
        </row>
        <row r="26">
          <cell r="A26">
            <v>1100000</v>
          </cell>
          <cell r="B26" t="str">
            <v>Cash</v>
          </cell>
          <cell r="C26">
            <v>10012011</v>
          </cell>
          <cell r="D26" t="str">
            <v>Cash in hand-Branch</v>
          </cell>
          <cell r="E26">
            <v>1474795.84</v>
          </cell>
          <cell r="F26">
            <v>1421298</v>
          </cell>
          <cell r="G26">
            <v>1220977.75</v>
          </cell>
        </row>
        <row r="27">
          <cell r="A27">
            <v>1100000</v>
          </cell>
          <cell r="B27" t="str">
            <v>Cash</v>
          </cell>
          <cell r="C27">
            <v>10013001</v>
          </cell>
          <cell r="D27" t="str">
            <v>เงินระหว่างทาง สนญ.</v>
          </cell>
          <cell r="E27">
            <v>0</v>
          </cell>
          <cell r="F27">
            <v>1478952.67</v>
          </cell>
          <cell r="G27">
            <v>883782.34</v>
          </cell>
        </row>
        <row r="28">
          <cell r="A28">
            <v>1100000</v>
          </cell>
          <cell r="B28" t="str">
            <v>Cash</v>
          </cell>
          <cell r="C28">
            <v>10013011</v>
          </cell>
          <cell r="D28" t="str">
            <v>เงินระหว่างทาง สาขา</v>
          </cell>
          <cell r="E28">
            <v>473.56</v>
          </cell>
          <cell r="F28">
            <v>7787.78</v>
          </cell>
          <cell r="G28">
            <v>30681.99</v>
          </cell>
        </row>
        <row r="29">
          <cell r="A29">
            <v>1100000</v>
          </cell>
          <cell r="B29" t="str">
            <v>Cash</v>
          </cell>
          <cell r="C29">
            <v>10020000</v>
          </cell>
          <cell r="D29" t="str">
            <v>Media Clearing</v>
          </cell>
          <cell r="E29">
            <v>50000</v>
          </cell>
          <cell r="F29">
            <v>-21610912.219999999</v>
          </cell>
          <cell r="G29">
            <v>-4270876.8600000003</v>
          </cell>
        </row>
        <row r="30">
          <cell r="A30">
            <v>1100000</v>
          </cell>
          <cell r="B30" t="str">
            <v>Cash</v>
          </cell>
          <cell r="C30">
            <v>10021000</v>
          </cell>
          <cell r="D30" t="str">
            <v>Standard Cheque</v>
          </cell>
          <cell r="E30">
            <v>-30034431.420000002</v>
          </cell>
          <cell r="F30">
            <v>95721.23</v>
          </cell>
          <cell r="G30">
            <v>100552.41</v>
          </cell>
        </row>
        <row r="31">
          <cell r="A31">
            <v>1100000</v>
          </cell>
          <cell r="B31" t="str">
            <v>Cash</v>
          </cell>
          <cell r="C31">
            <v>10021001</v>
          </cell>
          <cell r="D31" t="str">
            <v>C/A-OSB</v>
          </cell>
          <cell r="E31">
            <v>13535.1</v>
          </cell>
          <cell r="F31">
            <v>38469.769999999997</v>
          </cell>
          <cell r="G31">
            <v>-24934.67</v>
          </cell>
        </row>
        <row r="32">
          <cell r="A32">
            <v>1100000</v>
          </cell>
          <cell r="B32" t="str">
            <v>Cash</v>
          </cell>
          <cell r="C32">
            <v>10021011</v>
          </cell>
          <cell r="D32" t="str">
            <v>C/A-RSB 1</v>
          </cell>
          <cell r="E32">
            <v>0</v>
          </cell>
          <cell r="F32">
            <v>13535.1</v>
          </cell>
          <cell r="G32">
            <v>-566.78</v>
          </cell>
        </row>
        <row r="33">
          <cell r="A33">
            <v>1100000</v>
          </cell>
          <cell r="B33" t="str">
            <v>Cash</v>
          </cell>
          <cell r="C33">
            <v>10021012</v>
          </cell>
          <cell r="D33" t="str">
            <v>C/A-RSB 2 (Surawong)</v>
          </cell>
          <cell r="E33">
            <v>3125.66</v>
          </cell>
          <cell r="F33">
            <v>196273.64</v>
          </cell>
          <cell r="G33">
            <v>-193147.98</v>
          </cell>
        </row>
        <row r="34">
          <cell r="A34">
            <v>1100000</v>
          </cell>
          <cell r="B34" t="str">
            <v>Cash</v>
          </cell>
          <cell r="C34">
            <v>10021013</v>
          </cell>
          <cell r="D34" t="str">
            <v>C/A-BMB</v>
          </cell>
          <cell r="E34">
            <v>117386.16</v>
          </cell>
          <cell r="F34">
            <v>3125.66</v>
          </cell>
          <cell r="G34">
            <v>75126.03</v>
          </cell>
        </row>
        <row r="35">
          <cell r="A35">
            <v>1100000</v>
          </cell>
          <cell r="B35" t="str">
            <v>Cash</v>
          </cell>
          <cell r="C35">
            <v>10021014</v>
          </cell>
          <cell r="D35" t="str">
            <v>Citibank C/A</v>
          </cell>
          <cell r="E35">
            <v>723.56</v>
          </cell>
          <cell r="F35">
            <v>723.56</v>
          </cell>
          <cell r="G35">
            <v>0</v>
          </cell>
        </row>
        <row r="36">
          <cell r="A36">
            <v>1100000</v>
          </cell>
          <cell r="B36" t="str">
            <v>Cash</v>
          </cell>
          <cell r="C36">
            <v>10021015</v>
          </cell>
          <cell r="D36" t="str">
            <v>HSBC</v>
          </cell>
          <cell r="E36">
            <v>50000</v>
          </cell>
          <cell r="F36">
            <v>723.56</v>
          </cell>
          <cell r="G36">
            <v>-250</v>
          </cell>
        </row>
        <row r="37">
          <cell r="A37">
            <v>1100000</v>
          </cell>
          <cell r="B37" t="str">
            <v>Cash</v>
          </cell>
          <cell r="C37">
            <v>10021031</v>
          </cell>
          <cell r="D37" t="str">
            <v>C/A-BOA 1</v>
          </cell>
          <cell r="E37">
            <v>-43013609.009999998</v>
          </cell>
          <cell r="F37">
            <v>50000</v>
          </cell>
          <cell r="G37">
            <v>0</v>
          </cell>
        </row>
        <row r="38">
          <cell r="A38">
            <v>1100000</v>
          </cell>
          <cell r="B38" t="str">
            <v>Cash</v>
          </cell>
          <cell r="C38">
            <v>10021032</v>
          </cell>
          <cell r="D38" t="str">
            <v>C/A-BOA 2</v>
          </cell>
          <cell r="E38">
            <v>214604.96</v>
          </cell>
          <cell r="F38">
            <v>-43004591.659999996</v>
          </cell>
          <cell r="G38">
            <v>15222428.51</v>
          </cell>
        </row>
        <row r="39">
          <cell r="A39">
            <v>1100000</v>
          </cell>
          <cell r="B39" t="str">
            <v>Cash</v>
          </cell>
          <cell r="C39">
            <v>10021033</v>
          </cell>
          <cell r="D39" t="str">
            <v>C/A-SCIB</v>
          </cell>
          <cell r="E39">
            <v>-54250</v>
          </cell>
          <cell r="F39">
            <v>0</v>
          </cell>
          <cell r="G39">
            <v>-54250</v>
          </cell>
        </row>
        <row r="40">
          <cell r="A40">
            <v>1100000</v>
          </cell>
          <cell r="B40" t="str">
            <v>Cash</v>
          </cell>
          <cell r="C40">
            <v>10021051</v>
          </cell>
          <cell r="D40" t="str">
            <v>C/A-SCB</v>
          </cell>
          <cell r="E40">
            <v>-128931.06</v>
          </cell>
          <cell r="F40">
            <v>-54250</v>
          </cell>
          <cell r="G40">
            <v>-21619.43</v>
          </cell>
        </row>
        <row r="41">
          <cell r="A41">
            <v>1100000</v>
          </cell>
          <cell r="B41" t="str">
            <v>Cash</v>
          </cell>
          <cell r="C41">
            <v>10021061</v>
          </cell>
          <cell r="D41" t="str">
            <v>C/A-TFB 1</v>
          </cell>
          <cell r="E41">
            <v>-240106.7</v>
          </cell>
          <cell r="F41">
            <v>158057.26999999999</v>
          </cell>
          <cell r="G41">
            <v>-213134.31</v>
          </cell>
        </row>
        <row r="42">
          <cell r="A42">
            <v>1100000</v>
          </cell>
          <cell r="B42" t="str">
            <v>Cash</v>
          </cell>
          <cell r="C42">
            <v>10021071</v>
          </cell>
          <cell r="D42" t="str">
            <v>กส.ธ.กรุงศรีอยุธยา สน.เพลินจิต</v>
          </cell>
          <cell r="E42">
            <v>197988.75</v>
          </cell>
          <cell r="F42">
            <v>241521.59</v>
          </cell>
          <cell r="G42">
            <v>-433948.74</v>
          </cell>
        </row>
        <row r="43">
          <cell r="A43">
            <v>1100000</v>
          </cell>
          <cell r="B43" t="str">
            <v>Cash</v>
          </cell>
          <cell r="C43">
            <v>10021072</v>
          </cell>
          <cell r="D43" t="str">
            <v>C/A-BAY 1</v>
          </cell>
          <cell r="E43">
            <v>177920.12</v>
          </cell>
          <cell r="F43">
            <v>281456.52</v>
          </cell>
          <cell r="G43">
            <v>-103536.4</v>
          </cell>
        </row>
        <row r="44">
          <cell r="A44">
            <v>1100000</v>
          </cell>
          <cell r="B44" t="str">
            <v>Cash</v>
          </cell>
          <cell r="C44">
            <v>10021073</v>
          </cell>
          <cell r="D44" t="str">
            <v>C/A-BAY 2</v>
          </cell>
          <cell r="E44">
            <v>-25182717.440000001</v>
          </cell>
          <cell r="F44">
            <v>177920.12</v>
          </cell>
          <cell r="G44">
            <v>-88278.62</v>
          </cell>
        </row>
        <row r="45">
          <cell r="A45">
            <v>1100000</v>
          </cell>
          <cell r="B45" t="str">
            <v>Cash</v>
          </cell>
          <cell r="C45">
            <v>10021101</v>
          </cell>
          <cell r="D45" t="str">
            <v>กระแสรายวัน กรุงเทพ เสือป่า</v>
          </cell>
          <cell r="E45">
            <v>557874.42000000004</v>
          </cell>
          <cell r="F45">
            <v>-25182717.440000001</v>
          </cell>
          <cell r="G45">
            <v>3303938.95</v>
          </cell>
        </row>
        <row r="46">
          <cell r="A46">
            <v>1100000</v>
          </cell>
          <cell r="B46" t="str">
            <v>Cash</v>
          </cell>
          <cell r="C46">
            <v>10021102</v>
          </cell>
          <cell r="D46" t="str">
            <v>กระแสรายวัน กรุงเทพ บางจาก</v>
          </cell>
          <cell r="E46">
            <v>134218.75</v>
          </cell>
          <cell r="F46">
            <v>197988.75</v>
          </cell>
          <cell r="G46">
            <v>-63770</v>
          </cell>
        </row>
        <row r="47">
          <cell r="A47">
            <v>1100000</v>
          </cell>
          <cell r="B47" t="str">
            <v>Cash</v>
          </cell>
          <cell r="C47">
            <v>10021103</v>
          </cell>
          <cell r="D47" t="str">
            <v>C/A-BBL 1</v>
          </cell>
          <cell r="E47">
            <v>190956.83</v>
          </cell>
          <cell r="F47">
            <v>23089.61</v>
          </cell>
          <cell r="G47">
            <v>-622713.97</v>
          </cell>
        </row>
        <row r="48">
          <cell r="A48">
            <v>1100000</v>
          </cell>
          <cell r="B48" t="str">
            <v>Cash</v>
          </cell>
          <cell r="C48">
            <v>10021104</v>
          </cell>
          <cell r="D48" t="str">
            <v>C/A-BBL 2</v>
          </cell>
          <cell r="E48">
            <v>11939.13</v>
          </cell>
          <cell r="F48">
            <v>557874.42000000004</v>
          </cell>
          <cell r="G48">
            <v>-545059.29</v>
          </cell>
        </row>
        <row r="49">
          <cell r="A49">
            <v>1100000</v>
          </cell>
          <cell r="B49" t="str">
            <v>Cash</v>
          </cell>
          <cell r="C49">
            <v>10021105</v>
          </cell>
          <cell r="D49" t="str">
            <v>C/A-TMB</v>
          </cell>
          <cell r="E49">
            <v>-16927.169999999998</v>
          </cell>
          <cell r="F49">
            <v>12815.13</v>
          </cell>
          <cell r="G49">
            <v>1017376.83</v>
          </cell>
        </row>
        <row r="50">
          <cell r="A50">
            <v>1100000</v>
          </cell>
          <cell r="B50" t="str">
            <v>Cash</v>
          </cell>
          <cell r="C50">
            <v>10021301</v>
          </cell>
          <cell r="D50" t="str">
            <v>C/A - KTB 017</v>
          </cell>
          <cell r="E50">
            <v>7045.41</v>
          </cell>
          <cell r="F50">
            <v>34337.25</v>
          </cell>
          <cell r="G50">
            <v>-27291.84</v>
          </cell>
        </row>
        <row r="51">
          <cell r="A51">
            <v>1100000</v>
          </cell>
          <cell r="B51" t="str">
            <v>Cash</v>
          </cell>
          <cell r="C51">
            <v>10021302</v>
          </cell>
          <cell r="D51" t="str">
            <v>กระแสรายวัน กรุงไทย สยามบางจาก</v>
          </cell>
          <cell r="E51">
            <v>379760.64000000001</v>
          </cell>
          <cell r="F51">
            <v>190956.83</v>
          </cell>
          <cell r="G51">
            <v>188803.81</v>
          </cell>
        </row>
        <row r="52">
          <cell r="A52">
            <v>1100000</v>
          </cell>
          <cell r="B52" t="str">
            <v>Cash</v>
          </cell>
          <cell r="C52">
            <v>10021303</v>
          </cell>
          <cell r="D52" t="str">
            <v>กระแสรายวันกรุงไทยนานาเหนือ</v>
          </cell>
          <cell r="E52">
            <v>89077</v>
          </cell>
          <cell r="F52">
            <v>17365.77</v>
          </cell>
          <cell r="G52">
            <v>71711.23</v>
          </cell>
        </row>
        <row r="53">
          <cell r="A53">
            <v>1100000</v>
          </cell>
          <cell r="B53" t="str">
            <v>Cash</v>
          </cell>
          <cell r="C53">
            <v>10021304</v>
          </cell>
          <cell r="D53" t="str">
            <v>C/A-KTB</v>
          </cell>
          <cell r="E53">
            <v>89077</v>
          </cell>
          <cell r="F53">
            <v>17365.77</v>
          </cell>
          <cell r="G53">
            <v>71711.23</v>
          </cell>
        </row>
        <row r="54">
          <cell r="A54">
            <v>1100000</v>
          </cell>
          <cell r="B54" t="str">
            <v>Cash</v>
          </cell>
          <cell r="C54">
            <v>10021305</v>
          </cell>
          <cell r="D54" t="str">
            <v>C/A-TFB 2 (SILOM)</v>
          </cell>
          <cell r="E54">
            <v>119723.82</v>
          </cell>
          <cell r="F54">
            <v>379760.64000000001</v>
          </cell>
          <cell r="G54">
            <v>-260036.82</v>
          </cell>
        </row>
        <row r="55">
          <cell r="A55">
            <v>1100000</v>
          </cell>
          <cell r="B55" t="str">
            <v>Cash</v>
          </cell>
          <cell r="C55">
            <v>10021306</v>
          </cell>
          <cell r="D55" t="str">
            <v>C/A-KTB 2 (SILOM)</v>
          </cell>
          <cell r="E55">
            <v>1201463</v>
          </cell>
          <cell r="F55">
            <v>119723.82</v>
          </cell>
          <cell r="G55">
            <v>-113921.35</v>
          </cell>
        </row>
        <row r="56">
          <cell r="A56">
            <v>1100000</v>
          </cell>
          <cell r="B56" t="str">
            <v>Cash</v>
          </cell>
          <cell r="C56">
            <v>10023011</v>
          </cell>
          <cell r="D56" t="str">
            <v>กส.แหลมทองอุตรดิตถ์</v>
          </cell>
          <cell r="E56">
            <v>76696</v>
          </cell>
          <cell r="F56">
            <v>1201463</v>
          </cell>
          <cell r="G56">
            <v>-1124767</v>
          </cell>
        </row>
        <row r="57">
          <cell r="A57">
            <v>1100000</v>
          </cell>
          <cell r="B57" t="str">
            <v>Cash</v>
          </cell>
          <cell r="C57">
            <v>10023012</v>
          </cell>
          <cell r="D57" t="str">
            <v>กส.แหลมทอง จก.ซอยหลังสวน</v>
          </cell>
        </row>
        <row r="58">
          <cell r="A58">
            <v>1100000</v>
          </cell>
          <cell r="B58" t="str">
            <v>Cash</v>
          </cell>
          <cell r="C58">
            <v>10023021</v>
          </cell>
          <cell r="D58" t="str">
            <v>กส.กท.พาณิชย์ลาดพร้าว</v>
          </cell>
        </row>
        <row r="59">
          <cell r="A59">
            <v>1100000</v>
          </cell>
          <cell r="B59" t="str">
            <v>Cash</v>
          </cell>
          <cell r="C59">
            <v>10023051</v>
          </cell>
          <cell r="D59" t="str">
            <v>กส.ไทยพาณิชย์สุขุมวิท</v>
          </cell>
        </row>
        <row r="60">
          <cell r="A60">
            <v>1100000</v>
          </cell>
          <cell r="B60" t="str">
            <v>Cash</v>
          </cell>
          <cell r="C60">
            <v>10023052</v>
          </cell>
          <cell r="D60" t="str">
            <v>กส.ไทยพาณิชย์บางแพ</v>
          </cell>
        </row>
        <row r="61">
          <cell r="A61">
            <v>1100000</v>
          </cell>
          <cell r="B61" t="str">
            <v>Cash</v>
          </cell>
          <cell r="C61">
            <v>10023061</v>
          </cell>
          <cell r="D61" t="str">
            <v>กส.กสิกร เพลินจิต</v>
          </cell>
        </row>
        <row r="62">
          <cell r="A62">
            <v>1100000</v>
          </cell>
          <cell r="B62" t="str">
            <v>Cash</v>
          </cell>
          <cell r="C62">
            <v>10023062</v>
          </cell>
          <cell r="D62" t="str">
            <v>กส.กสิกร สยามสแควร์</v>
          </cell>
        </row>
        <row r="63">
          <cell r="A63">
            <v>1100000</v>
          </cell>
          <cell r="B63" t="str">
            <v>Cash</v>
          </cell>
          <cell r="C63">
            <v>10023063</v>
          </cell>
          <cell r="D63" t="str">
            <v>กส.กสิกร สพานเหลือง</v>
          </cell>
        </row>
        <row r="64">
          <cell r="A64">
            <v>1100000</v>
          </cell>
          <cell r="B64" t="str">
            <v>Cash</v>
          </cell>
          <cell r="C64">
            <v>10023064</v>
          </cell>
          <cell r="D64" t="str">
            <v>กส.กสิกร อู่ทอง</v>
          </cell>
        </row>
        <row r="65">
          <cell r="A65">
            <v>1100000</v>
          </cell>
          <cell r="B65" t="str">
            <v>Cash</v>
          </cell>
          <cell r="C65">
            <v>10023065</v>
          </cell>
          <cell r="D65" t="str">
            <v>กส.กสิกร ท่าตะโก</v>
          </cell>
        </row>
        <row r="66">
          <cell r="A66">
            <v>1100000</v>
          </cell>
          <cell r="B66" t="str">
            <v>Cash</v>
          </cell>
          <cell r="C66">
            <v>10023066</v>
          </cell>
          <cell r="D66" t="str">
            <v>กส.กสิกรคลองลาน</v>
          </cell>
        </row>
        <row r="67">
          <cell r="A67">
            <v>1100000</v>
          </cell>
          <cell r="B67" t="str">
            <v>Cash</v>
          </cell>
          <cell r="C67">
            <v>10023067</v>
          </cell>
          <cell r="D67" t="str">
            <v>กส.กสิกรเวียงสระ</v>
          </cell>
        </row>
        <row r="68">
          <cell r="A68">
            <v>1100000</v>
          </cell>
          <cell r="B68" t="str">
            <v>Cash</v>
          </cell>
          <cell r="C68">
            <v>10023068</v>
          </cell>
          <cell r="D68" t="str">
            <v>กส.กสิกรบึงกาฬ</v>
          </cell>
        </row>
        <row r="69">
          <cell r="A69">
            <v>1100000</v>
          </cell>
          <cell r="B69" t="str">
            <v>Cash</v>
          </cell>
          <cell r="C69">
            <v>10023101</v>
          </cell>
          <cell r="D69" t="str">
            <v>กส.กรุงเทพลาดกะบัง</v>
          </cell>
        </row>
        <row r="70">
          <cell r="A70">
            <v>1100000</v>
          </cell>
          <cell r="B70" t="str">
            <v>Cash</v>
          </cell>
          <cell r="C70">
            <v>10023102</v>
          </cell>
          <cell r="D70" t="str">
            <v>กส.กรุงเทพสมุทรสงคราม</v>
          </cell>
        </row>
        <row r="71">
          <cell r="A71">
            <v>1100000</v>
          </cell>
          <cell r="B71" t="str">
            <v>Cash</v>
          </cell>
          <cell r="C71">
            <v>10023103</v>
          </cell>
          <cell r="D71" t="str">
            <v>กส.กรุงเทพหัวหิน</v>
          </cell>
        </row>
        <row r="72">
          <cell r="A72">
            <v>1100000</v>
          </cell>
          <cell r="B72" t="str">
            <v>Cash</v>
          </cell>
          <cell r="C72">
            <v>10023104</v>
          </cell>
          <cell r="D72" t="str">
            <v>กส.กรุงเทพหนองฉาง</v>
          </cell>
        </row>
        <row r="73">
          <cell r="A73">
            <v>1100000</v>
          </cell>
          <cell r="B73" t="str">
            <v>Cash</v>
          </cell>
          <cell r="C73">
            <v>10023105</v>
          </cell>
          <cell r="D73" t="str">
            <v>กส.กรุงเทพหันคา</v>
          </cell>
        </row>
        <row r="74">
          <cell r="A74">
            <v>1100000</v>
          </cell>
          <cell r="B74" t="str">
            <v>Cash</v>
          </cell>
          <cell r="C74">
            <v>10023106</v>
          </cell>
          <cell r="D74" t="str">
            <v>กส.กรุงเทพซับสมอทอด</v>
          </cell>
        </row>
        <row r="75">
          <cell r="A75">
            <v>1100000</v>
          </cell>
          <cell r="B75" t="str">
            <v>Cash</v>
          </cell>
          <cell r="C75">
            <v>10023107</v>
          </cell>
          <cell r="D75" t="str">
            <v>กส.กรุงเทพแม่จัน</v>
          </cell>
        </row>
        <row r="76">
          <cell r="A76">
            <v>1100000</v>
          </cell>
          <cell r="B76" t="str">
            <v>Cash</v>
          </cell>
          <cell r="C76">
            <v>10023108</v>
          </cell>
          <cell r="D76" t="str">
            <v>กส.กรุงเทพเชียงคำ</v>
          </cell>
        </row>
        <row r="77">
          <cell r="A77">
            <v>1100000</v>
          </cell>
          <cell r="B77" t="str">
            <v>Cash</v>
          </cell>
          <cell r="C77">
            <v>10023109</v>
          </cell>
          <cell r="D77" t="str">
            <v>กส.กรุงเทพลำปาง</v>
          </cell>
        </row>
        <row r="78">
          <cell r="A78">
            <v>1100000</v>
          </cell>
          <cell r="B78" t="str">
            <v>Cash</v>
          </cell>
          <cell r="C78">
            <v>10023110</v>
          </cell>
          <cell r="D78" t="str">
            <v>กส.กรุงเทพตะกั่วป่า</v>
          </cell>
        </row>
        <row r="79">
          <cell r="A79">
            <v>1100000</v>
          </cell>
          <cell r="B79" t="str">
            <v>Cash</v>
          </cell>
          <cell r="C79">
            <v>10023111</v>
          </cell>
          <cell r="D79" t="str">
            <v>กส.กรุงเทพสงขลา</v>
          </cell>
        </row>
        <row r="80">
          <cell r="A80">
            <v>1100000</v>
          </cell>
          <cell r="B80" t="str">
            <v>Cash</v>
          </cell>
          <cell r="C80">
            <v>10023112</v>
          </cell>
          <cell r="D80" t="str">
            <v>กส.กรุงเทพแสนสุข</v>
          </cell>
        </row>
        <row r="81">
          <cell r="A81">
            <v>1100000</v>
          </cell>
          <cell r="B81" t="str">
            <v>Cash</v>
          </cell>
          <cell r="C81">
            <v>10023113</v>
          </cell>
          <cell r="D81" t="str">
            <v>กส.กรุงเทพเมืองพัทยา</v>
          </cell>
        </row>
        <row r="82">
          <cell r="A82">
            <v>1100000</v>
          </cell>
          <cell r="B82" t="str">
            <v>Cash</v>
          </cell>
          <cell r="C82">
            <v>10023114</v>
          </cell>
          <cell r="D82" t="str">
            <v>กส.กรุงเทพขอนแก่น</v>
          </cell>
        </row>
        <row r="83">
          <cell r="A83">
            <v>1100000</v>
          </cell>
          <cell r="B83" t="str">
            <v>Cash</v>
          </cell>
          <cell r="C83">
            <v>10023115</v>
          </cell>
          <cell r="D83" t="str">
            <v>กส.กรุงเทพบุรีรัมย์</v>
          </cell>
        </row>
        <row r="84">
          <cell r="A84">
            <v>1100000</v>
          </cell>
          <cell r="B84" t="str">
            <v>Cash</v>
          </cell>
          <cell r="C84">
            <v>10023301</v>
          </cell>
          <cell r="D84" t="str">
            <v>กส.กรุงไทยจรัญสนิทวงศ์</v>
          </cell>
        </row>
        <row r="85">
          <cell r="A85">
            <v>1100000</v>
          </cell>
          <cell r="B85" t="str">
            <v>Cash</v>
          </cell>
          <cell r="C85">
            <v>10023302</v>
          </cell>
          <cell r="D85" t="str">
            <v>กส.กรุงไทยธนบุรี</v>
          </cell>
        </row>
        <row r="86">
          <cell r="A86">
            <v>1100000</v>
          </cell>
          <cell r="B86" t="str">
            <v>Cash</v>
          </cell>
          <cell r="C86">
            <v>10023303</v>
          </cell>
          <cell r="D86" t="str">
            <v>กส.กรุงไทยประดิพัทธ์</v>
          </cell>
        </row>
        <row r="87">
          <cell r="A87">
            <v>1100000</v>
          </cell>
          <cell r="B87" t="str">
            <v>Cash</v>
          </cell>
          <cell r="C87">
            <v>10023304</v>
          </cell>
          <cell r="D87" t="str">
            <v>กส.กรุงไทยนนทบุรี</v>
          </cell>
        </row>
        <row r="88">
          <cell r="A88">
            <v>1100000</v>
          </cell>
          <cell r="B88" t="str">
            <v>Cash</v>
          </cell>
          <cell r="C88">
            <v>10023305</v>
          </cell>
          <cell r="D88" t="str">
            <v>กส.กรุงไทยสุขสวัสดิ์</v>
          </cell>
        </row>
        <row r="89">
          <cell r="A89">
            <v>1100000</v>
          </cell>
          <cell r="B89" t="str">
            <v>Cash</v>
          </cell>
          <cell r="C89">
            <v>10023306</v>
          </cell>
          <cell r="D89" t="str">
            <v>กส.กรุงไทยสามชุก</v>
          </cell>
        </row>
        <row r="90">
          <cell r="A90">
            <v>1100000</v>
          </cell>
          <cell r="B90" t="str">
            <v>Cash</v>
          </cell>
          <cell r="C90">
            <v>10023307</v>
          </cell>
          <cell r="D90" t="str">
            <v>กส.กรุงไทยนครปฐม</v>
          </cell>
        </row>
        <row r="91">
          <cell r="A91">
            <v>1100000</v>
          </cell>
          <cell r="B91" t="str">
            <v>Cash</v>
          </cell>
          <cell r="C91">
            <v>10023308</v>
          </cell>
          <cell r="D91" t="str">
            <v>กส.กรุงไทยสมุทรสาคร</v>
          </cell>
        </row>
        <row r="92">
          <cell r="A92">
            <v>1100000</v>
          </cell>
          <cell r="B92" t="str">
            <v>Cash</v>
          </cell>
          <cell r="C92">
            <v>10023309</v>
          </cell>
          <cell r="D92" t="str">
            <v>กส.กรุงไทยราชบุรี</v>
          </cell>
        </row>
        <row r="93">
          <cell r="A93">
            <v>1100000</v>
          </cell>
          <cell r="B93" t="str">
            <v>Cash</v>
          </cell>
          <cell r="C93">
            <v>10023310</v>
          </cell>
          <cell r="D93" t="str">
            <v>กส.กรุงไทยเพชรบุรี</v>
          </cell>
        </row>
        <row r="94">
          <cell r="A94">
            <v>1100000</v>
          </cell>
          <cell r="B94" t="str">
            <v>Cash</v>
          </cell>
          <cell r="C94">
            <v>10023311</v>
          </cell>
          <cell r="D94" t="str">
            <v>กส.กรุงไทยกุยบุรี</v>
          </cell>
        </row>
        <row r="95">
          <cell r="A95">
            <v>1100000</v>
          </cell>
          <cell r="B95" t="str">
            <v>Cash</v>
          </cell>
          <cell r="C95">
            <v>10023312</v>
          </cell>
          <cell r="D95" t="str">
            <v>กส.กรุงไทยนครสวรรค์</v>
          </cell>
        </row>
        <row r="96">
          <cell r="A96">
            <v>1100000</v>
          </cell>
          <cell r="B96" t="str">
            <v>Cash</v>
          </cell>
          <cell r="C96">
            <v>10023313</v>
          </cell>
          <cell r="D96" t="str">
            <v>กส.กรุงไทยตาคลี</v>
          </cell>
        </row>
        <row r="97">
          <cell r="A97">
            <v>1100000</v>
          </cell>
          <cell r="B97" t="str">
            <v>Cash</v>
          </cell>
          <cell r="C97">
            <v>10023314</v>
          </cell>
          <cell r="D97" t="str">
            <v>กส.กรุงไทยลาดยาว</v>
          </cell>
        </row>
        <row r="98">
          <cell r="A98">
            <v>1100000</v>
          </cell>
          <cell r="B98" t="str">
            <v>Cash</v>
          </cell>
          <cell r="C98">
            <v>10023315</v>
          </cell>
          <cell r="D98" t="str">
            <v>กส.กรุงไทยอุทัย สท.</v>
          </cell>
        </row>
        <row r="99">
          <cell r="A99">
            <v>1100000</v>
          </cell>
          <cell r="B99" t="str">
            <v>Cash</v>
          </cell>
          <cell r="C99">
            <v>10023316</v>
          </cell>
          <cell r="D99" t="str">
            <v>กส.กรุงไทยอุทัย อท.</v>
          </cell>
        </row>
        <row r="100">
          <cell r="A100">
            <v>1100000</v>
          </cell>
          <cell r="B100" t="str">
            <v>Cash</v>
          </cell>
          <cell r="C100">
            <v>10023317</v>
          </cell>
          <cell r="D100" t="str">
            <v>กส.กรุงไทยชัยนาท</v>
          </cell>
        </row>
        <row r="101">
          <cell r="A101">
            <v>1100000</v>
          </cell>
          <cell r="B101" t="str">
            <v>Cash</v>
          </cell>
          <cell r="C101">
            <v>10023318</v>
          </cell>
          <cell r="D101" t="str">
            <v>กส.กรุงไทยอินทร์บุรี</v>
          </cell>
        </row>
        <row r="102">
          <cell r="A102">
            <v>1100000</v>
          </cell>
          <cell r="B102" t="str">
            <v>Cash</v>
          </cell>
          <cell r="C102">
            <v>10023319</v>
          </cell>
          <cell r="D102" t="str">
            <v>กส.กรุงไทยสิงห์บุรี</v>
          </cell>
        </row>
        <row r="103">
          <cell r="A103">
            <v>1100000</v>
          </cell>
          <cell r="B103" t="str">
            <v>Cash</v>
          </cell>
          <cell r="C103">
            <v>10023320</v>
          </cell>
          <cell r="D103" t="str">
            <v>กส.กรุงไทยลพบุรี</v>
          </cell>
        </row>
        <row r="104">
          <cell r="A104">
            <v>1100000</v>
          </cell>
          <cell r="B104" t="str">
            <v>Cash</v>
          </cell>
          <cell r="C104">
            <v>10023321</v>
          </cell>
          <cell r="D104" t="str">
            <v>กส.กรุงไทยอ่างทอง</v>
          </cell>
        </row>
        <row r="105">
          <cell r="A105">
            <v>1100000</v>
          </cell>
          <cell r="B105" t="str">
            <v>Cash</v>
          </cell>
          <cell r="C105">
            <v>10023322</v>
          </cell>
          <cell r="D105" t="str">
            <v>กส.กรุงไทยสระบุรี</v>
          </cell>
        </row>
        <row r="106">
          <cell r="A106">
            <v>1100000</v>
          </cell>
          <cell r="B106" t="str">
            <v>Cash</v>
          </cell>
          <cell r="C106">
            <v>10023323</v>
          </cell>
          <cell r="D106" t="str">
            <v>กส.กรุงไทยอยุธยา</v>
          </cell>
        </row>
        <row r="107">
          <cell r="A107">
            <v>1100000</v>
          </cell>
          <cell r="B107" t="str">
            <v>Cash</v>
          </cell>
          <cell r="C107">
            <v>10023324</v>
          </cell>
          <cell r="D107" t="str">
            <v>กส.กรุงไทยพิษณุโลก</v>
          </cell>
        </row>
        <row r="108">
          <cell r="A108">
            <v>1100000</v>
          </cell>
          <cell r="B108" t="str">
            <v>Cash</v>
          </cell>
          <cell r="C108">
            <v>10023325</v>
          </cell>
          <cell r="D108" t="str">
            <v>กส.กรุงไทยพิจิตร</v>
          </cell>
        </row>
        <row r="109">
          <cell r="A109">
            <v>1100000</v>
          </cell>
          <cell r="B109" t="str">
            <v>Cash</v>
          </cell>
          <cell r="C109">
            <v>10023326</v>
          </cell>
          <cell r="D109" t="str">
            <v>กส.กรุงไทยตะพานหิน</v>
          </cell>
        </row>
        <row r="110">
          <cell r="A110">
            <v>1100000</v>
          </cell>
          <cell r="B110" t="str">
            <v>Cash</v>
          </cell>
          <cell r="C110">
            <v>10023327</v>
          </cell>
          <cell r="D110" t="str">
            <v>กส.กรุงไทยบางมูลนาก</v>
          </cell>
        </row>
        <row r="111">
          <cell r="A111">
            <v>1100000</v>
          </cell>
          <cell r="B111" t="str">
            <v>Cash</v>
          </cell>
          <cell r="C111">
            <v>10023328</v>
          </cell>
          <cell r="D111" t="str">
            <v>กส.กรุงไทยเพชรบูรณ์</v>
          </cell>
        </row>
        <row r="112">
          <cell r="A112">
            <v>1100000</v>
          </cell>
          <cell r="B112" t="str">
            <v>Cash</v>
          </cell>
          <cell r="C112">
            <v>10023329</v>
          </cell>
          <cell r="D112" t="str">
            <v>กส.กรุงไทยหล่มสัก</v>
          </cell>
        </row>
        <row r="113">
          <cell r="A113">
            <v>1100000</v>
          </cell>
          <cell r="B113" t="str">
            <v>Cash</v>
          </cell>
          <cell r="C113">
            <v>10023330</v>
          </cell>
          <cell r="D113" t="str">
            <v>กส.กรุงไทยวิเชียรบุรี</v>
          </cell>
        </row>
        <row r="114">
          <cell r="A114">
            <v>1100000</v>
          </cell>
          <cell r="B114" t="str">
            <v>Cash</v>
          </cell>
          <cell r="C114">
            <v>10023331</v>
          </cell>
          <cell r="D114" t="str">
            <v>กส.กรุงไทยชนแดน</v>
          </cell>
        </row>
        <row r="115">
          <cell r="A115">
            <v>1100000</v>
          </cell>
          <cell r="B115" t="str">
            <v>Cash</v>
          </cell>
          <cell r="C115">
            <v>10023332</v>
          </cell>
          <cell r="D115" t="str">
            <v>กส.กรุงไทยเชียงราย</v>
          </cell>
        </row>
        <row r="116">
          <cell r="A116">
            <v>1100000</v>
          </cell>
          <cell r="B116" t="str">
            <v>Cash</v>
          </cell>
          <cell r="C116">
            <v>10023333</v>
          </cell>
          <cell r="D116" t="str">
            <v>กส.กรุงไทยพะเยาว์</v>
          </cell>
        </row>
        <row r="117">
          <cell r="A117">
            <v>1100000</v>
          </cell>
          <cell r="B117" t="str">
            <v>Cash</v>
          </cell>
          <cell r="C117">
            <v>10023334</v>
          </cell>
          <cell r="D117" t="str">
            <v>กส.กรุงไทยแม่สะเรียง</v>
          </cell>
        </row>
        <row r="118">
          <cell r="A118">
            <v>1100000</v>
          </cell>
          <cell r="B118" t="str">
            <v>Cash</v>
          </cell>
          <cell r="C118">
            <v>10023335</v>
          </cell>
          <cell r="D118" t="str">
            <v>กส.กรุงไทยเชียงใหม่</v>
          </cell>
        </row>
        <row r="119">
          <cell r="A119">
            <v>1100000</v>
          </cell>
          <cell r="B119" t="str">
            <v>Cash</v>
          </cell>
          <cell r="C119">
            <v>10023336</v>
          </cell>
          <cell r="D119" t="str">
            <v>กส.กรุงไทยน่าน</v>
          </cell>
        </row>
        <row r="120">
          <cell r="A120">
            <v>1100000</v>
          </cell>
          <cell r="B120" t="str">
            <v>Cash</v>
          </cell>
          <cell r="C120">
            <v>10023337</v>
          </cell>
          <cell r="D120" t="str">
            <v>กส.กรุงไทยลำพูน</v>
          </cell>
        </row>
        <row r="121">
          <cell r="A121">
            <v>1100000</v>
          </cell>
          <cell r="B121" t="str">
            <v>Cash</v>
          </cell>
          <cell r="C121">
            <v>10023338</v>
          </cell>
          <cell r="D121" t="str">
            <v>กส.กรุงไทยแพร่</v>
          </cell>
        </row>
        <row r="122">
          <cell r="A122">
            <v>1100000</v>
          </cell>
          <cell r="B122" t="str">
            <v>Cash</v>
          </cell>
          <cell r="C122">
            <v>10023339</v>
          </cell>
          <cell r="D122" t="str">
            <v>กส.กรุงไทยอุตรดิตถ์</v>
          </cell>
        </row>
        <row r="123">
          <cell r="A123">
            <v>1100000</v>
          </cell>
          <cell r="B123" t="str">
            <v>Cash</v>
          </cell>
          <cell r="C123">
            <v>10023340</v>
          </cell>
          <cell r="D123" t="str">
            <v>กส.กรุงไทยสุโขทัย</v>
          </cell>
        </row>
        <row r="124">
          <cell r="A124">
            <v>1100000</v>
          </cell>
          <cell r="B124" t="str">
            <v>Cash</v>
          </cell>
          <cell r="C124">
            <v>10023341</v>
          </cell>
          <cell r="D124" t="str">
            <v>กส.กรุงไทยตาก</v>
          </cell>
        </row>
        <row r="125">
          <cell r="A125">
            <v>1100000</v>
          </cell>
          <cell r="B125" t="str">
            <v>Cash</v>
          </cell>
          <cell r="C125">
            <v>10023342</v>
          </cell>
          <cell r="D125" t="str">
            <v>กส.กรุงไทยกำแพงเพชร</v>
          </cell>
        </row>
        <row r="126">
          <cell r="A126">
            <v>1100000</v>
          </cell>
          <cell r="B126" t="str">
            <v>Cash</v>
          </cell>
          <cell r="C126">
            <v>10023343</v>
          </cell>
          <cell r="D126" t="str">
            <v>กส.กรุงไทยสลกบาตร</v>
          </cell>
        </row>
        <row r="127">
          <cell r="A127">
            <v>1100000</v>
          </cell>
          <cell r="B127" t="str">
            <v>Cash</v>
          </cell>
          <cell r="C127">
            <v>10023344</v>
          </cell>
          <cell r="D127" t="str">
            <v>กส.กรุงไทยชุมพร</v>
          </cell>
        </row>
        <row r="128">
          <cell r="A128">
            <v>1100000</v>
          </cell>
          <cell r="B128" t="str">
            <v>Cash</v>
          </cell>
          <cell r="C128">
            <v>10023345</v>
          </cell>
          <cell r="D128" t="str">
            <v>กส.กรุงไทยหลังสวน</v>
          </cell>
        </row>
        <row r="129">
          <cell r="A129">
            <v>1100000</v>
          </cell>
          <cell r="B129" t="str">
            <v>Cash</v>
          </cell>
          <cell r="C129">
            <v>10023346</v>
          </cell>
          <cell r="D129" t="str">
            <v>กส.กรุงไทยสุราษฎร์ธานี</v>
          </cell>
        </row>
        <row r="130">
          <cell r="A130">
            <v>1100000</v>
          </cell>
          <cell r="B130" t="str">
            <v>Cash</v>
          </cell>
          <cell r="C130">
            <v>10023347</v>
          </cell>
          <cell r="D130" t="str">
            <v>กส.กรุงไทยพังงา</v>
          </cell>
        </row>
        <row r="131">
          <cell r="A131">
            <v>1100000</v>
          </cell>
          <cell r="B131" t="str">
            <v>Cash</v>
          </cell>
          <cell r="C131">
            <v>10023348</v>
          </cell>
          <cell r="D131" t="str">
            <v>กส.กรุงไทยนครศรีธรรมราช</v>
          </cell>
        </row>
        <row r="132">
          <cell r="A132">
            <v>1100000</v>
          </cell>
          <cell r="B132" t="str">
            <v>Cash</v>
          </cell>
          <cell r="C132">
            <v>10023349</v>
          </cell>
          <cell r="D132" t="str">
            <v>กส.กรุงไทยกระบี่</v>
          </cell>
        </row>
        <row r="133">
          <cell r="A133">
            <v>1100000</v>
          </cell>
          <cell r="B133" t="str">
            <v>Cash</v>
          </cell>
          <cell r="C133">
            <v>10023350</v>
          </cell>
          <cell r="D133" t="str">
            <v>กส.กรุงไทยภูเก็ต</v>
          </cell>
        </row>
        <row r="134">
          <cell r="A134">
            <v>1100000</v>
          </cell>
          <cell r="B134" t="str">
            <v>Cash</v>
          </cell>
          <cell r="C134">
            <v>10023351</v>
          </cell>
          <cell r="D134" t="str">
            <v>กส.กรุงไทยพัทลุง</v>
          </cell>
        </row>
        <row r="135">
          <cell r="A135">
            <v>1100000</v>
          </cell>
          <cell r="B135" t="str">
            <v>Cash</v>
          </cell>
          <cell r="C135">
            <v>10023352</v>
          </cell>
          <cell r="D135" t="str">
            <v>กส.กรุงไทยตรัง</v>
          </cell>
        </row>
        <row r="136">
          <cell r="A136">
            <v>1100000</v>
          </cell>
          <cell r="B136" t="str">
            <v>Cash</v>
          </cell>
          <cell r="C136">
            <v>10023353</v>
          </cell>
          <cell r="D136" t="str">
            <v>กส.กรุงไทยหาดใหญ่</v>
          </cell>
        </row>
        <row r="137">
          <cell r="A137">
            <v>1100000</v>
          </cell>
          <cell r="B137" t="str">
            <v>Cash</v>
          </cell>
          <cell r="C137">
            <v>10023354</v>
          </cell>
          <cell r="D137" t="str">
            <v>กส.กรุงไทยปัตตานี</v>
          </cell>
        </row>
        <row r="138">
          <cell r="A138">
            <v>1100000</v>
          </cell>
          <cell r="B138" t="str">
            <v>Cash</v>
          </cell>
          <cell r="C138">
            <v>10023355</v>
          </cell>
          <cell r="D138" t="str">
            <v>กส.กรุงไทยสตูล</v>
          </cell>
        </row>
        <row r="139">
          <cell r="A139">
            <v>1100000</v>
          </cell>
          <cell r="B139" t="str">
            <v>Cash</v>
          </cell>
          <cell r="C139">
            <v>10023356</v>
          </cell>
          <cell r="D139" t="str">
            <v>กส.กรุงไทยยะลา</v>
          </cell>
        </row>
        <row r="140">
          <cell r="A140">
            <v>1100000</v>
          </cell>
          <cell r="B140" t="str">
            <v>Cash</v>
          </cell>
          <cell r="C140">
            <v>10023357</v>
          </cell>
          <cell r="D140" t="str">
            <v>กส.กรุงไทยนราธิวาส</v>
          </cell>
        </row>
        <row r="141">
          <cell r="A141">
            <v>1100000</v>
          </cell>
          <cell r="B141" t="str">
            <v>Cash</v>
          </cell>
          <cell r="C141">
            <v>10023358</v>
          </cell>
          <cell r="D141" t="str">
            <v>กส.กรุงไทยปราจีนบุรี</v>
          </cell>
        </row>
        <row r="142">
          <cell r="A142">
            <v>1100000</v>
          </cell>
          <cell r="B142" t="str">
            <v>Cash</v>
          </cell>
          <cell r="C142">
            <v>10023359</v>
          </cell>
          <cell r="D142" t="str">
            <v>กส.กรุงไทยนครนายก</v>
          </cell>
        </row>
        <row r="143">
          <cell r="A143">
            <v>1100000</v>
          </cell>
          <cell r="B143" t="str">
            <v>Cash</v>
          </cell>
          <cell r="C143">
            <v>10023360</v>
          </cell>
          <cell r="D143" t="str">
            <v>กส.กรุงไทยฉะเชิงเทรา</v>
          </cell>
        </row>
        <row r="144">
          <cell r="A144">
            <v>1100000</v>
          </cell>
          <cell r="B144" t="str">
            <v>Cash</v>
          </cell>
          <cell r="C144">
            <v>10023361</v>
          </cell>
          <cell r="D144" t="str">
            <v>กส.กรุงไทยชลบุรี</v>
          </cell>
        </row>
        <row r="145">
          <cell r="A145">
            <v>1100000</v>
          </cell>
          <cell r="B145" t="str">
            <v>Cash</v>
          </cell>
          <cell r="C145">
            <v>10023362</v>
          </cell>
          <cell r="D145" t="str">
            <v>กส.กรุงไทยพนัสนิคม</v>
          </cell>
        </row>
        <row r="146">
          <cell r="A146">
            <v>1100000</v>
          </cell>
          <cell r="B146" t="str">
            <v>Cash</v>
          </cell>
          <cell r="C146">
            <v>10023363</v>
          </cell>
          <cell r="D146" t="str">
            <v>กส.กรุงไทยระยอง</v>
          </cell>
        </row>
        <row r="147">
          <cell r="A147">
            <v>1100000</v>
          </cell>
          <cell r="B147" t="str">
            <v>Cash</v>
          </cell>
          <cell r="C147">
            <v>10023364</v>
          </cell>
          <cell r="D147" t="str">
            <v>กส.กรุงไทยจันทบุรี</v>
          </cell>
        </row>
        <row r="148">
          <cell r="A148">
            <v>1100000</v>
          </cell>
          <cell r="B148" t="str">
            <v>Cash</v>
          </cell>
          <cell r="C148">
            <v>10023365</v>
          </cell>
          <cell r="D148" t="str">
            <v>กส.กรุงไทยตราด</v>
          </cell>
        </row>
        <row r="149">
          <cell r="A149">
            <v>1100000</v>
          </cell>
          <cell r="B149" t="str">
            <v>Cash</v>
          </cell>
          <cell r="C149">
            <v>10023366</v>
          </cell>
          <cell r="D149" t="str">
            <v>กส.กรุงไทยเลย</v>
          </cell>
          <cell r="E149">
            <v>39869.4</v>
          </cell>
          <cell r="F149">
            <v>62236.18</v>
          </cell>
          <cell r="G149">
            <v>-22366.78</v>
          </cell>
        </row>
        <row r="150">
          <cell r="A150">
            <v>1100000</v>
          </cell>
          <cell r="B150" t="str">
            <v>Cash</v>
          </cell>
          <cell r="C150">
            <v>10023367</v>
          </cell>
          <cell r="D150" t="str">
            <v>กส.กรุงไทยนครพนม</v>
          </cell>
        </row>
        <row r="151">
          <cell r="A151">
            <v>1100000</v>
          </cell>
          <cell r="B151" t="str">
            <v>Cash</v>
          </cell>
          <cell r="C151">
            <v>10023368</v>
          </cell>
          <cell r="D151" t="str">
            <v>กส.กรุงไทยสกลนคร</v>
          </cell>
        </row>
        <row r="152">
          <cell r="A152">
            <v>1100000</v>
          </cell>
          <cell r="B152" t="str">
            <v>Cash</v>
          </cell>
          <cell r="C152">
            <v>10023369</v>
          </cell>
          <cell r="D152" t="str">
            <v>กส.กรุงไทยพังโคน</v>
          </cell>
          <cell r="E152">
            <v>8432.7000000000007</v>
          </cell>
          <cell r="F152">
            <v>8432.7000000000007</v>
          </cell>
          <cell r="G152">
            <v>0</v>
          </cell>
        </row>
        <row r="153">
          <cell r="A153">
            <v>1100000</v>
          </cell>
          <cell r="B153" t="str">
            <v>Cash</v>
          </cell>
          <cell r="C153">
            <v>10023370</v>
          </cell>
          <cell r="D153" t="str">
            <v>กส.กรุงไทยกาฬสินธิ์</v>
          </cell>
        </row>
        <row r="154">
          <cell r="A154">
            <v>1100000</v>
          </cell>
          <cell r="B154" t="str">
            <v>Cash</v>
          </cell>
          <cell r="C154">
            <v>10023371</v>
          </cell>
          <cell r="D154" t="str">
            <v>กส.กรุงไทยมหาสารคาม</v>
          </cell>
          <cell r="E154">
            <v>10728973.43</v>
          </cell>
          <cell r="F154">
            <v>10280289.689999999</v>
          </cell>
          <cell r="G154">
            <v>448683.74</v>
          </cell>
        </row>
        <row r="155">
          <cell r="A155">
            <v>1100000</v>
          </cell>
          <cell r="B155" t="str">
            <v>Cash</v>
          </cell>
          <cell r="C155">
            <v>10023372</v>
          </cell>
          <cell r="D155" t="str">
            <v>กส.กรุงไทยร้อยเอ็ด</v>
          </cell>
          <cell r="E155">
            <v>39799.4</v>
          </cell>
          <cell r="F155">
            <v>39824.400000000001</v>
          </cell>
          <cell r="G155">
            <v>-25</v>
          </cell>
        </row>
        <row r="156">
          <cell r="A156">
            <v>1100000</v>
          </cell>
          <cell r="B156" t="str">
            <v>Cash</v>
          </cell>
          <cell r="C156">
            <v>10023373</v>
          </cell>
          <cell r="D156" t="str">
            <v>กส.กรุงไทย กุฉินารายณ์</v>
          </cell>
          <cell r="E156">
            <v>39799.4</v>
          </cell>
          <cell r="F156">
            <v>39824.400000000001</v>
          </cell>
          <cell r="G156">
            <v>-25</v>
          </cell>
        </row>
        <row r="157">
          <cell r="A157">
            <v>1100000</v>
          </cell>
          <cell r="B157" t="str">
            <v>Cash</v>
          </cell>
          <cell r="C157">
            <v>10023374</v>
          </cell>
          <cell r="D157" t="str">
            <v>กส.กรุงไทยยโสธร</v>
          </cell>
          <cell r="E157">
            <v>8432.7000000000007</v>
          </cell>
          <cell r="F157">
            <v>8432.7000000000007</v>
          </cell>
          <cell r="G157">
            <v>0</v>
          </cell>
        </row>
        <row r="158">
          <cell r="A158">
            <v>1100000</v>
          </cell>
          <cell r="B158" t="str">
            <v>Cash</v>
          </cell>
          <cell r="C158">
            <v>10023375</v>
          </cell>
          <cell r="D158" t="str">
            <v>กส.กรุงไทยอุบลราชธานี</v>
          </cell>
          <cell r="E158">
            <v>8432.7000000000007</v>
          </cell>
          <cell r="F158">
            <v>114867071.09999999</v>
          </cell>
          <cell r="G158">
            <v>-30168972.440000001</v>
          </cell>
        </row>
        <row r="159">
          <cell r="A159">
            <v>1100000</v>
          </cell>
          <cell r="B159" t="str">
            <v>Cash</v>
          </cell>
          <cell r="C159">
            <v>10023376</v>
          </cell>
          <cell r="D159" t="str">
            <v>กส.กรุงไทยสุรินทร์</v>
          </cell>
          <cell r="E159">
            <v>39739.4</v>
          </cell>
          <cell r="F159">
            <v>39799.4</v>
          </cell>
          <cell r="G159">
            <v>-60</v>
          </cell>
        </row>
        <row r="160">
          <cell r="A160">
            <v>1100000</v>
          </cell>
          <cell r="B160" t="str">
            <v>Cash</v>
          </cell>
          <cell r="C160">
            <v>10023377</v>
          </cell>
          <cell r="D160" t="str">
            <v>กส.กรุงไทยมุกดาหาร</v>
          </cell>
          <cell r="E160">
            <v>18388375.93</v>
          </cell>
          <cell r="F160">
            <v>266222.2</v>
          </cell>
          <cell r="G160">
            <v>114617.15</v>
          </cell>
        </row>
        <row r="161">
          <cell r="A161">
            <v>1100000</v>
          </cell>
          <cell r="B161" t="str">
            <v>Cash</v>
          </cell>
          <cell r="C161">
            <v>10023378</v>
          </cell>
          <cell r="D161" t="str">
            <v>ธ.นครหลวงไทย ก/ส สำนักเพชรบุรี</v>
          </cell>
          <cell r="E161">
            <v>50118.15</v>
          </cell>
          <cell r="F161">
            <v>50118.15</v>
          </cell>
          <cell r="G161">
            <v>0</v>
          </cell>
        </row>
        <row r="162">
          <cell r="A162">
            <v>1100000</v>
          </cell>
          <cell r="B162" t="str">
            <v>Cash</v>
          </cell>
          <cell r="C162">
            <v>10031011</v>
          </cell>
          <cell r="D162" t="str">
            <v>S/A-RSB(Surawong)</v>
          </cell>
          <cell r="E162">
            <v>39644.400000000001</v>
          </cell>
          <cell r="F162">
            <v>39739.4</v>
          </cell>
          <cell r="G162">
            <v>-95</v>
          </cell>
        </row>
        <row r="163">
          <cell r="A163">
            <v>1100000</v>
          </cell>
          <cell r="B163" t="str">
            <v>Cash</v>
          </cell>
          <cell r="C163">
            <v>10031012</v>
          </cell>
          <cell r="D163" t="str">
            <v>S/A-RSB(Sukhumvit)</v>
          </cell>
          <cell r="E163">
            <v>875.86</v>
          </cell>
          <cell r="F163">
            <v>39644.400000000001</v>
          </cell>
          <cell r="G163">
            <v>99.8</v>
          </cell>
        </row>
        <row r="164">
          <cell r="A164">
            <v>1100000</v>
          </cell>
          <cell r="B164" t="str">
            <v>Cash</v>
          </cell>
          <cell r="C164">
            <v>10031013</v>
          </cell>
          <cell r="D164" t="str">
            <v>อท.แหลมทองงามวงศ์วาน</v>
          </cell>
          <cell r="E164">
            <v>24785171.489999998</v>
          </cell>
          <cell r="F164">
            <v>18388375.93</v>
          </cell>
          <cell r="G164">
            <v>-13427522.16</v>
          </cell>
        </row>
        <row r="165">
          <cell r="A165">
            <v>1100000</v>
          </cell>
          <cell r="B165" t="str">
            <v>Cash</v>
          </cell>
          <cell r="C165">
            <v>10031014</v>
          </cell>
          <cell r="D165" t="str">
            <v>S/A-UOB (Cash Management)</v>
          </cell>
          <cell r="E165">
            <v>8432.7000000000007</v>
          </cell>
          <cell r="F165">
            <v>8432.7000000000007</v>
          </cell>
          <cell r="G165">
            <v>29.6</v>
          </cell>
        </row>
        <row r="166">
          <cell r="A166">
            <v>1100000</v>
          </cell>
          <cell r="B166" t="str">
            <v>Cash</v>
          </cell>
          <cell r="C166">
            <v>10031015</v>
          </cell>
          <cell r="D166" t="str">
            <v>อท.ธ.กรุงศรีอยุธยา สน.เพลินจิต</v>
          </cell>
          <cell r="E166">
            <v>213466.43</v>
          </cell>
          <cell r="F166">
            <v>8462.2999999999993</v>
          </cell>
          <cell r="G166">
            <v>0</v>
          </cell>
        </row>
        <row r="167">
          <cell r="A167">
            <v>1100000</v>
          </cell>
          <cell r="B167" t="str">
            <v>Cash</v>
          </cell>
          <cell r="C167">
            <v>10031016</v>
          </cell>
          <cell r="D167" t="str">
            <v>S/A-BAY(Surawong)</v>
          </cell>
          <cell r="E167">
            <v>6864498.2800000003</v>
          </cell>
          <cell r="F167">
            <v>4960853.7699999996</v>
          </cell>
          <cell r="G167">
            <v>1903644.51</v>
          </cell>
        </row>
        <row r="168">
          <cell r="A168">
            <v>1100000</v>
          </cell>
          <cell r="B168" t="str">
            <v>Cash</v>
          </cell>
          <cell r="C168">
            <v>10031017</v>
          </cell>
          <cell r="D168" t="str">
            <v>S/A-BT</v>
          </cell>
          <cell r="E168">
            <v>5241507.24</v>
          </cell>
          <cell r="F168">
            <v>6864498.2800000003</v>
          </cell>
          <cell r="G168">
            <v>85889.1</v>
          </cell>
        </row>
        <row r="169">
          <cell r="A169">
            <v>1100000</v>
          </cell>
          <cell r="B169" t="str">
            <v>Cash</v>
          </cell>
          <cell r="C169">
            <v>10031018</v>
          </cell>
          <cell r="D169" t="str">
            <v>BMB SA</v>
          </cell>
          <cell r="E169">
            <v>875.86</v>
          </cell>
          <cell r="F169">
            <v>16268075.390000001</v>
          </cell>
          <cell r="G169">
            <v>8751168.1999999993</v>
          </cell>
        </row>
        <row r="170">
          <cell r="A170">
            <v>1100000</v>
          </cell>
          <cell r="B170" t="str">
            <v>Cash</v>
          </cell>
          <cell r="C170">
            <v>10031019</v>
          </cell>
          <cell r="D170" t="str">
            <v>S/A - ABN AMRO</v>
          </cell>
          <cell r="E170">
            <v>10000000</v>
          </cell>
          <cell r="F170">
            <v>213466.43</v>
          </cell>
          <cell r="G170">
            <v>1218233.69</v>
          </cell>
        </row>
        <row r="171">
          <cell r="A171">
            <v>1100000</v>
          </cell>
          <cell r="B171" t="str">
            <v>Cash</v>
          </cell>
          <cell r="C171">
            <v>10031020</v>
          </cell>
          <cell r="D171" t="str">
            <v>Citibank saving (BOAAM)</v>
          </cell>
          <cell r="E171">
            <v>165216191.87</v>
          </cell>
          <cell r="F171">
            <v>117614206.55</v>
          </cell>
          <cell r="G171">
            <v>47601985.32</v>
          </cell>
        </row>
        <row r="172">
          <cell r="A172">
            <v>1100000</v>
          </cell>
          <cell r="B172" t="str">
            <v>Cash</v>
          </cell>
          <cell r="C172">
            <v>10031021</v>
          </cell>
          <cell r="D172" t="str">
            <v>Citibank S/A</v>
          </cell>
          <cell r="E172">
            <v>41627479.880000003</v>
          </cell>
          <cell r="F172">
            <v>165216191.87</v>
          </cell>
          <cell r="G172">
            <v>68891090.659999996</v>
          </cell>
        </row>
        <row r="173">
          <cell r="A173">
            <v>1100000</v>
          </cell>
          <cell r="B173" t="str">
            <v>Cash</v>
          </cell>
          <cell r="C173">
            <v>10031022</v>
          </cell>
          <cell r="D173" t="str">
            <v>HSBC</v>
          </cell>
          <cell r="E173">
            <v>1528802.73</v>
          </cell>
          <cell r="F173">
            <v>41658364.219999999</v>
          </cell>
          <cell r="G173">
            <v>-11619041.029999999</v>
          </cell>
        </row>
        <row r="174">
          <cell r="A174">
            <v>1100000</v>
          </cell>
          <cell r="B174" t="str">
            <v>Cash</v>
          </cell>
          <cell r="C174">
            <v>10031023</v>
          </cell>
          <cell r="D174" t="str">
            <v>Citibank gold S/A</v>
          </cell>
          <cell r="E174">
            <v>50118.15</v>
          </cell>
          <cell r="F174">
            <v>1512933.73</v>
          </cell>
          <cell r="G174">
            <v>2637151.69</v>
          </cell>
        </row>
        <row r="175">
          <cell r="A175">
            <v>1100000</v>
          </cell>
          <cell r="B175" t="str">
            <v>Cash</v>
          </cell>
          <cell r="C175">
            <v>10031024</v>
          </cell>
          <cell r="D175" t="str">
            <v>Citibank S/A (Cash Management)</v>
          </cell>
          <cell r="E175">
            <v>18275264.850000001</v>
          </cell>
          <cell r="F175">
            <v>50118.15</v>
          </cell>
          <cell r="G175">
            <v>0</v>
          </cell>
        </row>
        <row r="176">
          <cell r="A176">
            <v>1100000</v>
          </cell>
          <cell r="B176" t="str">
            <v>Cash</v>
          </cell>
          <cell r="C176">
            <v>10031025</v>
          </cell>
          <cell r="D176" t="str">
            <v>Citibank GS/A(Cash Management)</v>
          </cell>
          <cell r="E176">
            <v>875.86</v>
          </cell>
          <cell r="F176">
            <v>18275264.850000001</v>
          </cell>
          <cell r="G176">
            <v>-9994278.2300000004</v>
          </cell>
        </row>
        <row r="177">
          <cell r="A177">
            <v>1100000</v>
          </cell>
          <cell r="B177" t="str">
            <v>Cash</v>
          </cell>
          <cell r="C177">
            <v>10031026</v>
          </cell>
          <cell r="D177" t="str">
            <v>S/A - BAAC</v>
          </cell>
          <cell r="E177">
            <v>10000000</v>
          </cell>
          <cell r="F177">
            <v>875.86</v>
          </cell>
          <cell r="G177">
            <v>0</v>
          </cell>
        </row>
        <row r="178">
          <cell r="A178">
            <v>1100000</v>
          </cell>
          <cell r="B178" t="str">
            <v>Cash</v>
          </cell>
          <cell r="C178">
            <v>10031027</v>
          </cell>
          <cell r="D178" t="str">
            <v>S/A - BAAC 2</v>
          </cell>
          <cell r="E178">
            <v>1746549.53</v>
          </cell>
          <cell r="F178">
            <v>10000000</v>
          </cell>
          <cell r="G178">
            <v>0</v>
          </cell>
        </row>
        <row r="179">
          <cell r="A179">
            <v>1100000</v>
          </cell>
          <cell r="B179" t="str">
            <v>Cash</v>
          </cell>
          <cell r="C179">
            <v>10031028</v>
          </cell>
          <cell r="D179" t="str">
            <v>S/A - BAAC 3</v>
          </cell>
          <cell r="E179">
            <v>198942.8</v>
          </cell>
          <cell r="F179">
            <v>1746549.53</v>
          </cell>
          <cell r="G179">
            <v>88043</v>
          </cell>
        </row>
        <row r="180">
          <cell r="A180">
            <v>1100000</v>
          </cell>
          <cell r="B180" t="str">
            <v>Cash</v>
          </cell>
          <cell r="C180">
            <v>10031029</v>
          </cell>
          <cell r="D180" t="str">
            <v>Indosuez S/A(Cash Management)</v>
          </cell>
          <cell r="E180">
            <v>1393930.64</v>
          </cell>
          <cell r="F180">
            <v>198942.8</v>
          </cell>
          <cell r="G180">
            <v>79200</v>
          </cell>
        </row>
        <row r="181">
          <cell r="A181">
            <v>1100000</v>
          </cell>
          <cell r="B181" t="str">
            <v>Cash</v>
          </cell>
          <cell r="C181">
            <v>10031030</v>
          </cell>
          <cell r="D181" t="str">
            <v>Indosuez S/A (BOAAM)</v>
          </cell>
          <cell r="E181">
            <v>959774.23</v>
          </cell>
          <cell r="F181">
            <v>1393930.64</v>
          </cell>
          <cell r="G181">
            <v>9936.14</v>
          </cell>
        </row>
        <row r="182">
          <cell r="A182">
            <v>1100000</v>
          </cell>
          <cell r="B182" t="str">
            <v>Cash</v>
          </cell>
          <cell r="C182">
            <v>10031031</v>
          </cell>
          <cell r="D182" t="str">
            <v>S/A-BOA</v>
          </cell>
          <cell r="E182">
            <v>23267722.27</v>
          </cell>
          <cell r="F182">
            <v>959774.23</v>
          </cell>
          <cell r="G182">
            <v>3566.02</v>
          </cell>
        </row>
        <row r="183">
          <cell r="A183">
            <v>1100000</v>
          </cell>
          <cell r="B183" t="str">
            <v>Cash</v>
          </cell>
          <cell r="C183">
            <v>10031032</v>
          </cell>
          <cell r="D183" t="str">
            <v>S/A-BOA 2</v>
          </cell>
          <cell r="E183">
            <v>29694464.129999999</v>
          </cell>
          <cell r="F183">
            <v>23268704.920000002</v>
          </cell>
          <cell r="G183">
            <v>-11211778.859999999</v>
          </cell>
        </row>
        <row r="184">
          <cell r="A184">
            <v>1100000</v>
          </cell>
          <cell r="B184" t="str">
            <v>Cash</v>
          </cell>
          <cell r="C184">
            <v>10031033</v>
          </cell>
          <cell r="D184" t="str">
            <v>S/A-BOA 3</v>
          </cell>
          <cell r="E184">
            <v>2807172.2</v>
          </cell>
          <cell r="F184">
            <v>2807172.2</v>
          </cell>
          <cell r="G184">
            <v>0</v>
          </cell>
        </row>
        <row r="185">
          <cell r="A185">
            <v>1100000</v>
          </cell>
          <cell r="B185" t="str">
            <v>Cash</v>
          </cell>
          <cell r="C185">
            <v>10031034</v>
          </cell>
          <cell r="D185" t="str">
            <v>S/A BOA 4</v>
          </cell>
          <cell r="E185">
            <v>2911339.26</v>
          </cell>
          <cell r="F185">
            <v>563055.44999999995</v>
          </cell>
          <cell r="G185">
            <v>-103460</v>
          </cell>
        </row>
        <row r="186">
          <cell r="A186">
            <v>1100000</v>
          </cell>
          <cell r="B186" t="str">
            <v>Cash</v>
          </cell>
          <cell r="C186">
            <v>10031035</v>
          </cell>
          <cell r="D186" t="str">
            <v>Citibank S/A(Nationwide plus)</v>
          </cell>
          <cell r="E186">
            <v>3666677.66</v>
          </cell>
          <cell r="F186">
            <v>29694464.129999999</v>
          </cell>
          <cell r="G186">
            <v>-26027786.469999999</v>
          </cell>
        </row>
        <row r="187">
          <cell r="A187">
            <v>1100000</v>
          </cell>
          <cell r="B187" t="str">
            <v>Cash</v>
          </cell>
          <cell r="C187">
            <v>10031036</v>
          </cell>
          <cell r="D187" t="str">
            <v>Indosuez S/A(Nationwide Plus)</v>
          </cell>
          <cell r="E187">
            <v>2807172.2</v>
          </cell>
          <cell r="F187">
            <v>3666677.66</v>
          </cell>
          <cell r="G187">
            <v>25020406.52</v>
          </cell>
        </row>
        <row r="188">
          <cell r="A188">
            <v>1100000</v>
          </cell>
          <cell r="B188" t="str">
            <v>Cash</v>
          </cell>
          <cell r="C188">
            <v>10031037</v>
          </cell>
          <cell r="D188" t="str">
            <v>Citibank S/A (CAT)</v>
          </cell>
          <cell r="E188">
            <v>227610.06</v>
          </cell>
          <cell r="F188">
            <v>2807172.2</v>
          </cell>
          <cell r="G188">
            <v>11215.52</v>
          </cell>
        </row>
        <row r="189">
          <cell r="A189">
            <v>1100000</v>
          </cell>
          <cell r="B189" t="str">
            <v>Cash</v>
          </cell>
          <cell r="C189">
            <v>10031051</v>
          </cell>
          <cell r="D189" t="str">
            <v>S/A-SCB</v>
          </cell>
          <cell r="E189">
            <v>153379.19</v>
          </cell>
          <cell r="F189">
            <v>227610.06</v>
          </cell>
          <cell r="G189">
            <v>846875</v>
          </cell>
        </row>
        <row r="190">
          <cell r="A190">
            <v>1100000</v>
          </cell>
          <cell r="B190" t="str">
            <v>Cash</v>
          </cell>
          <cell r="C190">
            <v>10031061</v>
          </cell>
          <cell r="D190" t="str">
            <v>S/A-TFB</v>
          </cell>
          <cell r="E190">
            <v>11795.84</v>
          </cell>
          <cell r="F190">
            <v>153379.19</v>
          </cell>
          <cell r="G190">
            <v>1869516.52</v>
          </cell>
        </row>
        <row r="191">
          <cell r="A191">
            <v>1100000</v>
          </cell>
          <cell r="B191" t="str">
            <v>Cash</v>
          </cell>
          <cell r="C191">
            <v>10031062</v>
          </cell>
          <cell r="D191" t="str">
            <v>อท.กสิกรบางกะปิ</v>
          </cell>
          <cell r="E191">
            <v>1064689.48</v>
          </cell>
          <cell r="F191">
            <v>355837.32</v>
          </cell>
          <cell r="G191">
            <v>-233878.53</v>
          </cell>
        </row>
        <row r="192">
          <cell r="A192">
            <v>1100000</v>
          </cell>
          <cell r="B192" t="str">
            <v>Cash</v>
          </cell>
          <cell r="C192">
            <v>10031101</v>
          </cell>
          <cell r="D192" t="str">
            <v>S/A-BBL</v>
          </cell>
          <cell r="E192">
            <v>3179146.96</v>
          </cell>
          <cell r="F192">
            <v>2916722.58</v>
          </cell>
          <cell r="G192">
            <v>262424.38</v>
          </cell>
        </row>
        <row r="193">
          <cell r="A193">
            <v>1100000</v>
          </cell>
          <cell r="B193" t="str">
            <v>Cash</v>
          </cell>
          <cell r="C193">
            <v>10031102</v>
          </cell>
          <cell r="D193" t="str">
            <v>S/A-KTB 2 (SILOM)</v>
          </cell>
          <cell r="E193">
            <v>250005.4</v>
          </cell>
          <cell r="F193">
            <v>3179146.96</v>
          </cell>
          <cell r="G193">
            <v>-729272.76</v>
          </cell>
        </row>
        <row r="194">
          <cell r="A194">
            <v>1100000</v>
          </cell>
          <cell r="B194" t="str">
            <v>Cash</v>
          </cell>
          <cell r="C194">
            <v>10031301</v>
          </cell>
          <cell r="D194" t="str">
            <v>S/A-KTB</v>
          </cell>
          <cell r="E194">
            <v>80510.97</v>
          </cell>
          <cell r="F194">
            <v>250005.4</v>
          </cell>
          <cell r="G194">
            <v>-125752</v>
          </cell>
        </row>
        <row r="195">
          <cell r="A195">
            <v>1100000</v>
          </cell>
          <cell r="B195" t="str">
            <v>Cash</v>
          </cell>
          <cell r="C195">
            <v>10031302</v>
          </cell>
          <cell r="D195" t="str">
            <v>S/A-KTB (Silom)</v>
          </cell>
          <cell r="E195">
            <v>130885.58</v>
          </cell>
          <cell r="F195">
            <v>130885.58</v>
          </cell>
          <cell r="G195">
            <v>54.97</v>
          </cell>
        </row>
        <row r="196">
          <cell r="A196">
            <v>1100000</v>
          </cell>
          <cell r="B196" t="str">
            <v>Cash</v>
          </cell>
          <cell r="C196">
            <v>10031303</v>
          </cell>
          <cell r="D196" t="str">
            <v>อท.กรุงไทยนานาเหนือ</v>
          </cell>
          <cell r="E196">
            <v>386792.39</v>
          </cell>
          <cell r="F196">
            <v>130940.55</v>
          </cell>
          <cell r="G196">
            <v>0</v>
          </cell>
        </row>
        <row r="197">
          <cell r="A197">
            <v>1100000</v>
          </cell>
          <cell r="B197" t="str">
            <v>Cash</v>
          </cell>
          <cell r="C197">
            <v>10031304</v>
          </cell>
          <cell r="D197" t="str">
            <v>S/A-TMB</v>
          </cell>
          <cell r="E197">
            <v>136223.03</v>
          </cell>
          <cell r="F197">
            <v>80510.97</v>
          </cell>
          <cell r="G197">
            <v>54712.06</v>
          </cell>
        </row>
        <row r="198">
          <cell r="A198">
            <v>1100000</v>
          </cell>
          <cell r="B198" t="str">
            <v>Cash</v>
          </cell>
          <cell r="C198">
            <v>10031305</v>
          </cell>
          <cell r="D198" t="str">
            <v>S/A-SCIB</v>
          </cell>
          <cell r="E198">
            <v>813026.56</v>
          </cell>
          <cell r="F198">
            <v>135223.03</v>
          </cell>
          <cell r="G198">
            <v>53749</v>
          </cell>
        </row>
        <row r="199">
          <cell r="A199">
            <v>1100000</v>
          </cell>
          <cell r="B199" t="str">
            <v>Cash</v>
          </cell>
          <cell r="C199">
            <v>10031306</v>
          </cell>
          <cell r="D199" t="str">
            <v>S/A-CITIBANK</v>
          </cell>
          <cell r="E199">
            <v>2864518.37</v>
          </cell>
          <cell r="F199">
            <v>814746.56</v>
          </cell>
          <cell r="G199">
            <v>859573.69</v>
          </cell>
        </row>
        <row r="200">
          <cell r="A200">
            <v>1100000</v>
          </cell>
          <cell r="B200" t="str">
            <v>Cash</v>
          </cell>
          <cell r="C200">
            <v>10033011</v>
          </cell>
          <cell r="D200" t="str">
            <v>อท.แหลมทองอุตรดิตถ์</v>
          </cell>
          <cell r="E200">
            <v>21892231.359999999</v>
          </cell>
          <cell r="F200">
            <v>2864518.37</v>
          </cell>
          <cell r="G200">
            <v>19027712.989999998</v>
          </cell>
        </row>
        <row r="201">
          <cell r="A201">
            <v>1100000</v>
          </cell>
          <cell r="B201" t="str">
            <v>Cash</v>
          </cell>
          <cell r="C201">
            <v>10033012</v>
          </cell>
          <cell r="D201" t="str">
            <v>อท.แหลมทอง ซอยหลังสวน</v>
          </cell>
        </row>
        <row r="202">
          <cell r="A202">
            <v>1100000</v>
          </cell>
          <cell r="B202" t="str">
            <v>Cash</v>
          </cell>
          <cell r="C202">
            <v>10033021</v>
          </cell>
          <cell r="D202" t="str">
            <v>S/A for Br Exp - BBL - 110</v>
          </cell>
        </row>
        <row r="203">
          <cell r="A203">
            <v>1100000</v>
          </cell>
          <cell r="B203" t="str">
            <v>Cash</v>
          </cell>
          <cell r="C203">
            <v>10033022</v>
          </cell>
          <cell r="D203" t="str">
            <v>S/A for Br Exp - BBL - 205</v>
          </cell>
        </row>
        <row r="204">
          <cell r="A204">
            <v>1100000</v>
          </cell>
          <cell r="B204" t="str">
            <v>Cash</v>
          </cell>
          <cell r="C204">
            <v>10033031</v>
          </cell>
          <cell r="D204" t="str">
            <v>S/A for Br Exp - BOA - 102</v>
          </cell>
        </row>
        <row r="205">
          <cell r="A205">
            <v>1100000</v>
          </cell>
          <cell r="B205" t="str">
            <v>Cash</v>
          </cell>
          <cell r="C205">
            <v>10033032</v>
          </cell>
          <cell r="D205" t="str">
            <v>อท. เอเชียสี่พระยา 2</v>
          </cell>
        </row>
        <row r="206">
          <cell r="A206">
            <v>1100000</v>
          </cell>
          <cell r="B206" t="str">
            <v>Cash</v>
          </cell>
          <cell r="C206">
            <v>10033041</v>
          </cell>
          <cell r="D206" t="str">
            <v>อท.สหธนาคารเชียงราย</v>
          </cell>
        </row>
        <row r="207">
          <cell r="A207">
            <v>1100000</v>
          </cell>
          <cell r="B207" t="str">
            <v>Cash</v>
          </cell>
          <cell r="C207">
            <v>10033051</v>
          </cell>
          <cell r="D207" t="str">
            <v>อท.ไทยพาณิชย์สุขุมวิท</v>
          </cell>
        </row>
        <row r="208">
          <cell r="A208">
            <v>1100000</v>
          </cell>
          <cell r="B208" t="str">
            <v>Cash</v>
          </cell>
          <cell r="C208">
            <v>10033052</v>
          </cell>
          <cell r="D208" t="str">
            <v>S/A for Br Exp - SCB - 279</v>
          </cell>
        </row>
        <row r="209">
          <cell r="A209">
            <v>1100000</v>
          </cell>
          <cell r="B209" t="str">
            <v>Cash</v>
          </cell>
          <cell r="C209">
            <v>10033060</v>
          </cell>
          <cell r="D209" t="str">
            <v>S/A for Br Exp - TFB - 262</v>
          </cell>
        </row>
        <row r="210">
          <cell r="A210">
            <v>1100000</v>
          </cell>
          <cell r="B210" t="str">
            <v>Cash</v>
          </cell>
          <cell r="C210">
            <v>10033061</v>
          </cell>
          <cell r="D210" t="str">
            <v>อท.กสิกรเพลินจิต</v>
          </cell>
        </row>
        <row r="211">
          <cell r="A211">
            <v>1100000</v>
          </cell>
          <cell r="B211" t="str">
            <v>Cash</v>
          </cell>
          <cell r="C211">
            <v>10033064</v>
          </cell>
          <cell r="D211" t="str">
            <v>อท.กสิกรอู่ทอง</v>
          </cell>
        </row>
        <row r="212">
          <cell r="A212">
            <v>1100000</v>
          </cell>
          <cell r="B212" t="str">
            <v>Cash</v>
          </cell>
          <cell r="C212">
            <v>10033065</v>
          </cell>
          <cell r="D212" t="str">
            <v>S/A for Br Exp - TFB - 203</v>
          </cell>
        </row>
        <row r="213">
          <cell r="A213">
            <v>1100000</v>
          </cell>
          <cell r="B213" t="str">
            <v>Cash</v>
          </cell>
          <cell r="C213">
            <v>10033066</v>
          </cell>
          <cell r="D213" t="str">
            <v>อท.กสิกรคลองลาน</v>
          </cell>
        </row>
        <row r="214">
          <cell r="A214">
            <v>1100000</v>
          </cell>
          <cell r="B214" t="str">
            <v>Cash</v>
          </cell>
          <cell r="C214">
            <v>10033067</v>
          </cell>
          <cell r="D214" t="str">
            <v>S/A for Br Exp - TFB - 420</v>
          </cell>
        </row>
        <row r="215">
          <cell r="A215">
            <v>1100000</v>
          </cell>
          <cell r="B215" t="str">
            <v>Cash</v>
          </cell>
          <cell r="C215">
            <v>10033068</v>
          </cell>
          <cell r="D215" t="str">
            <v>S/A for Br Exp - TFB - 602</v>
          </cell>
        </row>
        <row r="216">
          <cell r="A216">
            <v>1100000</v>
          </cell>
          <cell r="B216" t="str">
            <v>Cash</v>
          </cell>
          <cell r="C216">
            <v>10033069</v>
          </cell>
          <cell r="D216" t="str">
            <v>อท.กรุงเทพ หัวหมาก</v>
          </cell>
        </row>
        <row r="217">
          <cell r="A217">
            <v>1100000</v>
          </cell>
          <cell r="B217" t="str">
            <v>Cash</v>
          </cell>
          <cell r="C217">
            <v>10033070</v>
          </cell>
          <cell r="D217" t="str">
            <v>S/A for Br Exp - TFB - 303</v>
          </cell>
        </row>
        <row r="218">
          <cell r="A218">
            <v>1100000</v>
          </cell>
          <cell r="B218" t="str">
            <v>Cash</v>
          </cell>
          <cell r="C218">
            <v>10033071</v>
          </cell>
          <cell r="D218" t="str">
            <v>S/A for Br Exp - TFB - 508</v>
          </cell>
        </row>
        <row r="219">
          <cell r="A219">
            <v>1100000</v>
          </cell>
          <cell r="B219" t="str">
            <v>Cash</v>
          </cell>
          <cell r="C219">
            <v>10033101</v>
          </cell>
          <cell r="D219" t="str">
            <v>อท.กรุงเทพลาดกะบัง</v>
          </cell>
        </row>
        <row r="220">
          <cell r="A220">
            <v>1100000</v>
          </cell>
          <cell r="B220" t="str">
            <v>Cash</v>
          </cell>
          <cell r="C220">
            <v>10033102</v>
          </cell>
          <cell r="D220" t="str">
            <v>S/A for Br Exp - BBL - 283</v>
          </cell>
        </row>
        <row r="221">
          <cell r="A221">
            <v>1100000</v>
          </cell>
          <cell r="B221" t="str">
            <v>Cash</v>
          </cell>
          <cell r="C221">
            <v>10033103</v>
          </cell>
          <cell r="D221" t="str">
            <v>S/A for Br Exp - BBL - 402</v>
          </cell>
        </row>
        <row r="222">
          <cell r="A222">
            <v>1100000</v>
          </cell>
          <cell r="B222" t="str">
            <v>Cash</v>
          </cell>
          <cell r="C222">
            <v>10033104</v>
          </cell>
          <cell r="D222" t="str">
            <v>S/A for Br Exp - BBL - 210</v>
          </cell>
        </row>
        <row r="223">
          <cell r="A223">
            <v>1100000</v>
          </cell>
          <cell r="B223" t="str">
            <v>Cash</v>
          </cell>
          <cell r="C223">
            <v>10033105</v>
          </cell>
          <cell r="D223" t="str">
            <v>S/A for Br Exp - BBL - 215</v>
          </cell>
        </row>
        <row r="224">
          <cell r="A224">
            <v>1100000</v>
          </cell>
          <cell r="B224" t="str">
            <v>Cash</v>
          </cell>
          <cell r="C224">
            <v>10033106</v>
          </cell>
          <cell r="D224" t="str">
            <v>S/A for Br Exp - BBL - 391</v>
          </cell>
        </row>
        <row r="225">
          <cell r="A225">
            <v>1100000</v>
          </cell>
          <cell r="B225" t="str">
            <v>Cash</v>
          </cell>
          <cell r="C225">
            <v>10033107</v>
          </cell>
          <cell r="D225" t="str">
            <v>S/A for Br Exp - BBL - 302</v>
          </cell>
        </row>
        <row r="226">
          <cell r="A226">
            <v>1100000</v>
          </cell>
          <cell r="B226" t="str">
            <v>Cash</v>
          </cell>
          <cell r="C226">
            <v>10033108</v>
          </cell>
          <cell r="D226" t="str">
            <v>S/A for Br Exp - BBL - 308</v>
          </cell>
        </row>
        <row r="227">
          <cell r="A227">
            <v>1100000</v>
          </cell>
          <cell r="B227" t="str">
            <v>Cash</v>
          </cell>
          <cell r="C227">
            <v>10033109</v>
          </cell>
          <cell r="D227" t="str">
            <v>S/A for Br Exp - BBL - 335</v>
          </cell>
        </row>
        <row r="228">
          <cell r="A228">
            <v>1100000</v>
          </cell>
          <cell r="B228" t="str">
            <v>Cash</v>
          </cell>
          <cell r="C228">
            <v>10033110</v>
          </cell>
          <cell r="D228" t="str">
            <v>S/A for Br Exp - BBL - 426</v>
          </cell>
        </row>
        <row r="229">
          <cell r="A229">
            <v>1100000</v>
          </cell>
          <cell r="B229" t="str">
            <v>Cash</v>
          </cell>
          <cell r="C229">
            <v>10033111</v>
          </cell>
          <cell r="D229" t="str">
            <v>S/A for Br Exp - BBL - 461</v>
          </cell>
        </row>
        <row r="230">
          <cell r="A230">
            <v>1100000</v>
          </cell>
          <cell r="B230" t="str">
            <v>Cash</v>
          </cell>
          <cell r="C230">
            <v>10033112</v>
          </cell>
          <cell r="D230" t="str">
            <v>อท.กรุงเทพแสนสุข</v>
          </cell>
        </row>
        <row r="231">
          <cell r="A231">
            <v>1100000</v>
          </cell>
          <cell r="B231" t="str">
            <v>Cash</v>
          </cell>
          <cell r="C231">
            <v>10033113</v>
          </cell>
          <cell r="D231" t="str">
            <v>S/A for Br Exp - KTB - 528</v>
          </cell>
        </row>
        <row r="232">
          <cell r="A232">
            <v>1100000</v>
          </cell>
          <cell r="B232" t="str">
            <v>Cash</v>
          </cell>
          <cell r="C232">
            <v>10033114</v>
          </cell>
          <cell r="D232" t="str">
            <v>S/A for Br Exp - BBL - 631</v>
          </cell>
        </row>
        <row r="233">
          <cell r="A233">
            <v>1100000</v>
          </cell>
          <cell r="B233" t="str">
            <v>Cash</v>
          </cell>
          <cell r="C233">
            <v>10033115</v>
          </cell>
          <cell r="D233" t="str">
            <v>S/A for Br Exp - BBL - 679</v>
          </cell>
        </row>
        <row r="234">
          <cell r="A234">
            <v>1100000</v>
          </cell>
          <cell r="B234" t="str">
            <v>Cash</v>
          </cell>
          <cell r="C234">
            <v>10033116</v>
          </cell>
          <cell r="D234" t="str">
            <v>อท.กรุงเทพ พระโขนง</v>
          </cell>
        </row>
        <row r="235">
          <cell r="A235">
            <v>1100000</v>
          </cell>
          <cell r="B235" t="str">
            <v>Cash</v>
          </cell>
          <cell r="C235">
            <v>10033117</v>
          </cell>
          <cell r="D235" t="str">
            <v>S/A for Br Exp - BBL - 239</v>
          </cell>
        </row>
        <row r="236">
          <cell r="A236">
            <v>1100000</v>
          </cell>
          <cell r="B236" t="str">
            <v>Cash</v>
          </cell>
          <cell r="C236">
            <v>10033118</v>
          </cell>
          <cell r="D236" t="str">
            <v>S/A for Br Exp - BBL - 250</v>
          </cell>
        </row>
        <row r="237">
          <cell r="A237">
            <v>1100000</v>
          </cell>
          <cell r="B237" t="str">
            <v>Cash</v>
          </cell>
          <cell r="C237">
            <v>10033119</v>
          </cell>
          <cell r="D237" t="str">
            <v>S/A for Br Exp - BBL - 612</v>
          </cell>
          <cell r="E237">
            <v>5010.53</v>
          </cell>
          <cell r="F237">
            <v>5004.29</v>
          </cell>
          <cell r="G237">
            <v>6.24</v>
          </cell>
        </row>
        <row r="238">
          <cell r="A238">
            <v>1100000</v>
          </cell>
          <cell r="B238" t="str">
            <v>Cash</v>
          </cell>
          <cell r="C238">
            <v>10033120</v>
          </cell>
          <cell r="D238" t="str">
            <v>S/A for Br Exp - BBL - 684</v>
          </cell>
        </row>
        <row r="239">
          <cell r="A239">
            <v>1100000</v>
          </cell>
          <cell r="B239" t="str">
            <v>Cash</v>
          </cell>
          <cell r="C239">
            <v>10033301</v>
          </cell>
          <cell r="D239" t="str">
            <v>อท.กรุงไทย จรัญสนิทวงศ์</v>
          </cell>
        </row>
        <row r="240">
          <cell r="A240">
            <v>1100000</v>
          </cell>
          <cell r="B240" t="str">
            <v>Cash</v>
          </cell>
          <cell r="C240">
            <v>10033302</v>
          </cell>
          <cell r="D240" t="str">
            <v>อท.กรุงไทย ธนบุรี</v>
          </cell>
        </row>
        <row r="241">
          <cell r="A241">
            <v>1100000</v>
          </cell>
          <cell r="B241" t="str">
            <v>Cash</v>
          </cell>
          <cell r="C241">
            <v>10033303</v>
          </cell>
          <cell r="D241" t="str">
            <v>อท.กรุงไทย ประดิพัทธ์</v>
          </cell>
        </row>
        <row r="242">
          <cell r="A242">
            <v>1100000</v>
          </cell>
          <cell r="B242" t="str">
            <v>Cash</v>
          </cell>
          <cell r="C242">
            <v>10033304</v>
          </cell>
          <cell r="D242" t="str">
            <v>S/A for Br Exp - KTB - 621</v>
          </cell>
          <cell r="E242">
            <v>5010.53</v>
          </cell>
          <cell r="F242">
            <v>5010.53</v>
          </cell>
          <cell r="G242">
            <v>0</v>
          </cell>
        </row>
        <row r="243">
          <cell r="A243">
            <v>1100000</v>
          </cell>
          <cell r="B243" t="str">
            <v>Cash</v>
          </cell>
          <cell r="C243">
            <v>10033305</v>
          </cell>
          <cell r="D243" t="str">
            <v>S/A for Br Exp - KTB - 119</v>
          </cell>
          <cell r="E243">
            <v>5010.53</v>
          </cell>
          <cell r="F243">
            <v>5010.53</v>
          </cell>
          <cell r="G243">
            <v>0</v>
          </cell>
        </row>
        <row r="244">
          <cell r="A244">
            <v>1100000</v>
          </cell>
          <cell r="B244" t="str">
            <v>Cash</v>
          </cell>
          <cell r="C244">
            <v>10033306</v>
          </cell>
          <cell r="D244" t="str">
            <v>อท.กรุงไทย สามชุก</v>
          </cell>
          <cell r="E244">
            <v>5010.53</v>
          </cell>
          <cell r="F244">
            <v>5010.53</v>
          </cell>
          <cell r="G244">
            <v>0</v>
          </cell>
        </row>
        <row r="245">
          <cell r="A245">
            <v>1100000</v>
          </cell>
          <cell r="B245" t="str">
            <v>Cash</v>
          </cell>
          <cell r="C245">
            <v>10033307</v>
          </cell>
          <cell r="D245" t="str">
            <v>S/A for Br Exp - KTB - 265</v>
          </cell>
        </row>
        <row r="246">
          <cell r="A246">
            <v>1100000</v>
          </cell>
          <cell r="B246" t="str">
            <v>Cash</v>
          </cell>
          <cell r="C246">
            <v>10033308</v>
          </cell>
          <cell r="D246" t="str">
            <v>S/A for Br Exp - KTB - 271</v>
          </cell>
        </row>
        <row r="247">
          <cell r="A247">
            <v>1100000</v>
          </cell>
          <cell r="B247" t="str">
            <v>Cash</v>
          </cell>
          <cell r="C247">
            <v>10033309</v>
          </cell>
          <cell r="D247" t="str">
            <v>S/A for Br Exp - KTB - 277</v>
          </cell>
          <cell r="E247">
            <v>0</v>
          </cell>
          <cell r="F247">
            <v>5010.53</v>
          </cell>
          <cell r="G247">
            <v>-5010.53</v>
          </cell>
        </row>
        <row r="248">
          <cell r="A248">
            <v>1100000</v>
          </cell>
          <cell r="B248" t="str">
            <v>Cash</v>
          </cell>
          <cell r="C248">
            <v>10033310</v>
          </cell>
          <cell r="D248" t="str">
            <v>S/A for Br Exp - KTB - 289</v>
          </cell>
          <cell r="E248">
            <v>0</v>
          </cell>
          <cell r="F248">
            <v>5010.53</v>
          </cell>
          <cell r="G248">
            <v>-5010.53</v>
          </cell>
        </row>
        <row r="249">
          <cell r="A249">
            <v>1100000</v>
          </cell>
          <cell r="B249" t="str">
            <v>Cash</v>
          </cell>
          <cell r="C249">
            <v>10033311</v>
          </cell>
          <cell r="D249" t="str">
            <v>S/A for Br Exp - KTB - 403</v>
          </cell>
        </row>
        <row r="250">
          <cell r="A250">
            <v>1100000</v>
          </cell>
          <cell r="B250" t="str">
            <v>Cash</v>
          </cell>
          <cell r="C250">
            <v>10033312</v>
          </cell>
          <cell r="D250" t="str">
            <v>S/A for Br Exp - KTB - 201</v>
          </cell>
        </row>
        <row r="251">
          <cell r="A251">
            <v>1100000</v>
          </cell>
          <cell r="B251" t="str">
            <v>Cash</v>
          </cell>
          <cell r="C251">
            <v>10033313</v>
          </cell>
          <cell r="D251" t="str">
            <v>S/A for Br Exp - KTB - 202</v>
          </cell>
        </row>
        <row r="252">
          <cell r="A252">
            <v>1100000</v>
          </cell>
          <cell r="B252" t="str">
            <v>Cash</v>
          </cell>
          <cell r="C252">
            <v>10033314</v>
          </cell>
          <cell r="D252" t="str">
            <v>S/A for Br Exp - KTB - 204</v>
          </cell>
        </row>
        <row r="253">
          <cell r="A253">
            <v>1100000</v>
          </cell>
          <cell r="B253" t="str">
            <v>Cash</v>
          </cell>
          <cell r="C253">
            <v>10033315</v>
          </cell>
          <cell r="D253" t="str">
            <v>อท.กรุงไทย อุทัย สท</v>
          </cell>
        </row>
        <row r="254">
          <cell r="A254">
            <v>1100000</v>
          </cell>
          <cell r="B254" t="str">
            <v>Cash</v>
          </cell>
          <cell r="C254">
            <v>10033316</v>
          </cell>
          <cell r="D254" t="str">
            <v>S/A for Br Exp - KTB - 208</v>
          </cell>
        </row>
        <row r="255">
          <cell r="A255">
            <v>1100000</v>
          </cell>
          <cell r="B255" t="str">
            <v>Cash</v>
          </cell>
          <cell r="C255">
            <v>10033317</v>
          </cell>
          <cell r="D255" t="str">
            <v>S/A for Br Exp - KTB - 214</v>
          </cell>
        </row>
        <row r="256">
          <cell r="A256">
            <v>1100000</v>
          </cell>
          <cell r="B256" t="str">
            <v>Cash</v>
          </cell>
          <cell r="C256">
            <v>10033318</v>
          </cell>
          <cell r="D256" t="str">
            <v>S/A for Br Exp - KTB - 220</v>
          </cell>
        </row>
        <row r="257">
          <cell r="A257">
            <v>1100000</v>
          </cell>
          <cell r="B257" t="str">
            <v>Cash</v>
          </cell>
          <cell r="C257">
            <v>10033319</v>
          </cell>
          <cell r="D257" t="str">
            <v>S/A for Br Exp - KTB - 219</v>
          </cell>
        </row>
        <row r="258">
          <cell r="A258">
            <v>1100000</v>
          </cell>
          <cell r="B258" t="str">
            <v>Cash</v>
          </cell>
          <cell r="C258">
            <v>10033320</v>
          </cell>
          <cell r="D258" t="str">
            <v>S/A for Br Exp - KTB - 224</v>
          </cell>
        </row>
        <row r="259">
          <cell r="A259">
            <v>1100000</v>
          </cell>
          <cell r="B259" t="str">
            <v>Cash</v>
          </cell>
          <cell r="C259">
            <v>10033321</v>
          </cell>
          <cell r="D259" t="str">
            <v>S/A for Br Exp - KTB - 229</v>
          </cell>
        </row>
        <row r="260">
          <cell r="A260">
            <v>1100000</v>
          </cell>
          <cell r="B260" t="str">
            <v>Cash</v>
          </cell>
          <cell r="C260">
            <v>10033322</v>
          </cell>
          <cell r="D260" t="str">
            <v>S/A for Br Exp - KTB - 234</v>
          </cell>
          <cell r="E260">
            <v>20069.53</v>
          </cell>
          <cell r="F260">
            <v>16966.53</v>
          </cell>
          <cell r="G260">
            <v>3103</v>
          </cell>
        </row>
        <row r="261">
          <cell r="A261">
            <v>1100000</v>
          </cell>
          <cell r="B261" t="str">
            <v>Cash</v>
          </cell>
          <cell r="C261">
            <v>10033323</v>
          </cell>
          <cell r="D261" t="str">
            <v>S/A for Br Exp - KTB - 245</v>
          </cell>
        </row>
        <row r="262">
          <cell r="A262">
            <v>1100000</v>
          </cell>
          <cell r="B262" t="str">
            <v>Cash</v>
          </cell>
          <cell r="C262">
            <v>10033324</v>
          </cell>
          <cell r="D262" t="str">
            <v>S/A for Br Exp - KTB - 366</v>
          </cell>
        </row>
        <row r="263">
          <cell r="A263">
            <v>1100000</v>
          </cell>
          <cell r="B263" t="str">
            <v>Cash</v>
          </cell>
          <cell r="C263">
            <v>10033325</v>
          </cell>
          <cell r="D263" t="str">
            <v>S/A for Br Exp - KTB - 380</v>
          </cell>
        </row>
        <row r="264">
          <cell r="A264">
            <v>1100000</v>
          </cell>
          <cell r="B264" t="str">
            <v>Cash</v>
          </cell>
          <cell r="C264">
            <v>10033326</v>
          </cell>
          <cell r="D264" t="str">
            <v>S/A for Br Exp - KTB - 381</v>
          </cell>
          <cell r="E264">
            <v>4569</v>
          </cell>
          <cell r="F264">
            <v>4569</v>
          </cell>
          <cell r="G264">
            <v>0</v>
          </cell>
        </row>
        <row r="265">
          <cell r="A265">
            <v>1100000</v>
          </cell>
          <cell r="B265" t="str">
            <v>Cash</v>
          </cell>
          <cell r="C265">
            <v>10033327</v>
          </cell>
          <cell r="D265" t="str">
            <v>S/A for Br Exp - KTB - 382</v>
          </cell>
          <cell r="E265">
            <v>34133.53</v>
          </cell>
          <cell r="F265">
            <v>20069.53</v>
          </cell>
          <cell r="G265">
            <v>14064</v>
          </cell>
        </row>
        <row r="266">
          <cell r="A266">
            <v>1100000</v>
          </cell>
          <cell r="B266" t="str">
            <v>Cash</v>
          </cell>
          <cell r="C266">
            <v>10033328</v>
          </cell>
          <cell r="D266" t="str">
            <v>S/A for Br Exp - KTB - 389</v>
          </cell>
          <cell r="E266">
            <v>22751.53</v>
          </cell>
          <cell r="F266">
            <v>34133.53</v>
          </cell>
          <cell r="G266">
            <v>-11382</v>
          </cell>
        </row>
        <row r="267">
          <cell r="A267">
            <v>1100000</v>
          </cell>
          <cell r="B267" t="str">
            <v>Cash</v>
          </cell>
          <cell r="C267">
            <v>10033329</v>
          </cell>
          <cell r="D267" t="str">
            <v>S/A for Br Exp - KTB - 390</v>
          </cell>
          <cell r="E267">
            <v>22751.53</v>
          </cell>
          <cell r="F267">
            <v>34133.53</v>
          </cell>
          <cell r="G267">
            <v>-11382</v>
          </cell>
        </row>
        <row r="268">
          <cell r="A268">
            <v>1100000</v>
          </cell>
          <cell r="B268" t="str">
            <v>Cash</v>
          </cell>
          <cell r="C268">
            <v>10033330</v>
          </cell>
          <cell r="D268" t="str">
            <v>อท.กรุงไทย วิเชียรบุรี</v>
          </cell>
        </row>
        <row r="269">
          <cell r="A269">
            <v>1100000</v>
          </cell>
          <cell r="B269" t="str">
            <v>Cash</v>
          </cell>
          <cell r="C269">
            <v>10033331</v>
          </cell>
          <cell r="D269" t="str">
            <v>S/A for Br Exp - KTB - 393</v>
          </cell>
          <cell r="E269">
            <v>0</v>
          </cell>
          <cell r="F269">
            <v>5572.51</v>
          </cell>
          <cell r="G269">
            <v>-5572.51</v>
          </cell>
        </row>
        <row r="270">
          <cell r="A270">
            <v>1100000</v>
          </cell>
          <cell r="B270" t="str">
            <v>Cash</v>
          </cell>
          <cell r="C270">
            <v>10033332</v>
          </cell>
          <cell r="D270" t="str">
            <v>S/A for Br Exp - KTB - 301</v>
          </cell>
          <cell r="E270">
            <v>8138</v>
          </cell>
          <cell r="F270">
            <v>22751.53</v>
          </cell>
          <cell r="G270">
            <v>-5177</v>
          </cell>
        </row>
        <row r="271">
          <cell r="A271">
            <v>1100000</v>
          </cell>
          <cell r="B271" t="str">
            <v>Cash</v>
          </cell>
          <cell r="C271">
            <v>10033333</v>
          </cell>
          <cell r="D271" t="str">
            <v>S/A for Br Exp - KTB - 307</v>
          </cell>
          <cell r="E271">
            <v>0</v>
          </cell>
          <cell r="F271">
            <v>3435.66</v>
          </cell>
          <cell r="G271">
            <v>-3435.66</v>
          </cell>
        </row>
        <row r="272">
          <cell r="A272">
            <v>1100000</v>
          </cell>
          <cell r="B272" t="str">
            <v>Cash</v>
          </cell>
          <cell r="C272">
            <v>10033334</v>
          </cell>
          <cell r="D272" t="str">
            <v>S/A for Br Exp - KTB - 313</v>
          </cell>
        </row>
        <row r="273">
          <cell r="A273">
            <v>1100000</v>
          </cell>
          <cell r="B273" t="str">
            <v>Cash</v>
          </cell>
          <cell r="C273">
            <v>10033335</v>
          </cell>
          <cell r="D273" t="str">
            <v>S/A for Br Exp - KTB - 317</v>
          </cell>
          <cell r="E273">
            <v>0</v>
          </cell>
          <cell r="F273">
            <v>17574.53</v>
          </cell>
          <cell r="G273">
            <v>-17574.53</v>
          </cell>
        </row>
        <row r="274">
          <cell r="A274">
            <v>1100000</v>
          </cell>
          <cell r="B274" t="str">
            <v>Cash</v>
          </cell>
          <cell r="C274">
            <v>10033336</v>
          </cell>
          <cell r="D274" t="str">
            <v>S/A for Br Exp - KTB - 325</v>
          </cell>
          <cell r="E274">
            <v>11707</v>
          </cell>
          <cell r="F274">
            <v>8138</v>
          </cell>
          <cell r="G274">
            <v>3569</v>
          </cell>
        </row>
        <row r="275">
          <cell r="A275">
            <v>1100000</v>
          </cell>
          <cell r="B275" t="str">
            <v>Cash</v>
          </cell>
          <cell r="C275">
            <v>10033337</v>
          </cell>
          <cell r="D275" t="str">
            <v>S/A for Br Exp - KTB - 330</v>
          </cell>
          <cell r="E275">
            <v>11707</v>
          </cell>
          <cell r="F275">
            <v>8138</v>
          </cell>
          <cell r="G275">
            <v>3569</v>
          </cell>
        </row>
        <row r="276">
          <cell r="A276">
            <v>1100000</v>
          </cell>
          <cell r="B276" t="str">
            <v>Cash</v>
          </cell>
          <cell r="C276">
            <v>10033338</v>
          </cell>
          <cell r="D276" t="str">
            <v>S/A for Br Exp - KTB - 341</v>
          </cell>
        </row>
        <row r="277">
          <cell r="A277">
            <v>1100000</v>
          </cell>
          <cell r="B277" t="str">
            <v>Cash</v>
          </cell>
          <cell r="C277">
            <v>10033339</v>
          </cell>
          <cell r="D277" t="str">
            <v>S/A for Br Exp - KTB - 346</v>
          </cell>
          <cell r="E277">
            <v>0</v>
          </cell>
          <cell r="F277">
            <v>11707</v>
          </cell>
          <cell r="G277">
            <v>-11707</v>
          </cell>
        </row>
        <row r="278">
          <cell r="A278">
            <v>1100000</v>
          </cell>
          <cell r="B278" t="str">
            <v>Cash</v>
          </cell>
          <cell r="C278">
            <v>10033340</v>
          </cell>
          <cell r="D278" t="str">
            <v>S/A for Br Exp - KTB - 353</v>
          </cell>
          <cell r="E278">
            <v>0</v>
          </cell>
          <cell r="F278">
            <v>11707</v>
          </cell>
          <cell r="G278">
            <v>-11707</v>
          </cell>
        </row>
        <row r="279">
          <cell r="A279">
            <v>1100000</v>
          </cell>
          <cell r="B279" t="str">
            <v>Cash</v>
          </cell>
          <cell r="C279">
            <v>10033341</v>
          </cell>
          <cell r="D279" t="str">
            <v>S/A for Br Exp - KTB - 360</v>
          </cell>
        </row>
        <row r="280">
          <cell r="A280">
            <v>1100000</v>
          </cell>
          <cell r="B280" t="str">
            <v>Cash</v>
          </cell>
          <cell r="C280">
            <v>10033342</v>
          </cell>
          <cell r="D280" t="str">
            <v>S/A for Br Exp - KTB - 374</v>
          </cell>
        </row>
        <row r="281">
          <cell r="A281">
            <v>1100000</v>
          </cell>
          <cell r="B281" t="str">
            <v>Cash</v>
          </cell>
          <cell r="C281">
            <v>10033343</v>
          </cell>
          <cell r="D281" t="str">
            <v>S/A for Br Exp - KTB - 375</v>
          </cell>
        </row>
        <row r="282">
          <cell r="A282">
            <v>1100000</v>
          </cell>
          <cell r="B282" t="str">
            <v>Cash</v>
          </cell>
          <cell r="C282">
            <v>10033344</v>
          </cell>
          <cell r="D282" t="str">
            <v>S/A for Br Exp - KTB - 407</v>
          </cell>
        </row>
        <row r="283">
          <cell r="A283">
            <v>1100000</v>
          </cell>
          <cell r="B283" t="str">
            <v>Cash</v>
          </cell>
          <cell r="C283">
            <v>10033345</v>
          </cell>
          <cell r="D283" t="str">
            <v>S/A for Br Exp - KTB - 408</v>
          </cell>
        </row>
        <row r="284">
          <cell r="A284">
            <v>1100000</v>
          </cell>
          <cell r="B284" t="str">
            <v>Cash</v>
          </cell>
          <cell r="C284">
            <v>10033346</v>
          </cell>
          <cell r="D284" t="str">
            <v>S/A for Br Exp - KTB - 419</v>
          </cell>
        </row>
        <row r="285">
          <cell r="A285">
            <v>1100000</v>
          </cell>
          <cell r="B285" t="str">
            <v>Cash</v>
          </cell>
          <cell r="C285">
            <v>10033347</v>
          </cell>
          <cell r="D285" t="str">
            <v>S/A for Br Exp - KTB - 425</v>
          </cell>
        </row>
        <row r="286">
          <cell r="A286">
            <v>1100000</v>
          </cell>
          <cell r="B286" t="str">
            <v>Cash</v>
          </cell>
          <cell r="C286">
            <v>10033348</v>
          </cell>
          <cell r="D286" t="str">
            <v>S/A for Br Exp - KTB - 431</v>
          </cell>
          <cell r="E286">
            <v>0</v>
          </cell>
          <cell r="F286">
            <v>3002.41</v>
          </cell>
          <cell r="G286">
            <v>-3002.41</v>
          </cell>
        </row>
        <row r="287">
          <cell r="A287">
            <v>1100000</v>
          </cell>
          <cell r="B287" t="str">
            <v>Cash</v>
          </cell>
          <cell r="C287">
            <v>10033349</v>
          </cell>
          <cell r="D287" t="str">
            <v>S/A for Br Exp - KTB - 437</v>
          </cell>
        </row>
        <row r="288">
          <cell r="A288">
            <v>1100000</v>
          </cell>
          <cell r="B288" t="str">
            <v>Cash</v>
          </cell>
          <cell r="C288">
            <v>10033350</v>
          </cell>
          <cell r="D288" t="str">
            <v>S/A for Br Exp - KTB - 443</v>
          </cell>
        </row>
        <row r="289">
          <cell r="A289">
            <v>1100000</v>
          </cell>
          <cell r="B289" t="str">
            <v>Cash</v>
          </cell>
          <cell r="C289">
            <v>10033351</v>
          </cell>
          <cell r="D289" t="str">
            <v>S/A for Br Exp - KTB - 449</v>
          </cell>
        </row>
        <row r="290">
          <cell r="A290">
            <v>1100000</v>
          </cell>
          <cell r="B290" t="str">
            <v>Cash</v>
          </cell>
          <cell r="C290">
            <v>10033352</v>
          </cell>
          <cell r="D290" t="str">
            <v>S/A for Br Exp - KTB - 455</v>
          </cell>
        </row>
        <row r="291">
          <cell r="A291">
            <v>1100000</v>
          </cell>
          <cell r="B291" t="str">
            <v>Cash</v>
          </cell>
          <cell r="C291">
            <v>10033353</v>
          </cell>
          <cell r="D291" t="str">
            <v>S/A for Br Exp - KTB - 462</v>
          </cell>
        </row>
        <row r="292">
          <cell r="A292">
            <v>1100000</v>
          </cell>
          <cell r="B292" t="str">
            <v>Cash</v>
          </cell>
          <cell r="C292">
            <v>10033354</v>
          </cell>
          <cell r="D292" t="str">
            <v>S/A for Br Exp - KTB - 470</v>
          </cell>
        </row>
        <row r="293">
          <cell r="A293">
            <v>1100000</v>
          </cell>
          <cell r="B293" t="str">
            <v>Cash</v>
          </cell>
          <cell r="C293">
            <v>10033355</v>
          </cell>
          <cell r="D293" t="str">
            <v>S/A for Br Exp - KTB - 476</v>
          </cell>
        </row>
        <row r="294">
          <cell r="A294">
            <v>1100000</v>
          </cell>
          <cell r="B294" t="str">
            <v>Cash</v>
          </cell>
          <cell r="C294">
            <v>10033356</v>
          </cell>
          <cell r="D294" t="str">
            <v>S/A for Br Exp - KTB - 482</v>
          </cell>
        </row>
        <row r="295">
          <cell r="A295">
            <v>1100000</v>
          </cell>
          <cell r="B295" t="str">
            <v>Cash</v>
          </cell>
          <cell r="C295">
            <v>10033357</v>
          </cell>
          <cell r="D295" t="str">
            <v>S/A for Br Exp - KTB - 488</v>
          </cell>
        </row>
        <row r="296">
          <cell r="A296">
            <v>1100000</v>
          </cell>
          <cell r="B296" t="str">
            <v>Cash</v>
          </cell>
          <cell r="C296">
            <v>10033358</v>
          </cell>
          <cell r="D296" t="str">
            <v>S/A for Br Exp - KTB - 507</v>
          </cell>
          <cell r="E296">
            <v>0</v>
          </cell>
          <cell r="F296">
            <v>3041.12</v>
          </cell>
          <cell r="G296">
            <v>-3041.12</v>
          </cell>
        </row>
        <row r="297">
          <cell r="A297">
            <v>1100000</v>
          </cell>
          <cell r="B297" t="str">
            <v>Cash</v>
          </cell>
          <cell r="C297">
            <v>10033359</v>
          </cell>
          <cell r="D297" t="str">
            <v>S/A for Br Exp - KTB - 513</v>
          </cell>
        </row>
        <row r="298">
          <cell r="A298">
            <v>1100000</v>
          </cell>
          <cell r="B298" t="str">
            <v>Cash</v>
          </cell>
          <cell r="C298">
            <v>10033360</v>
          </cell>
          <cell r="D298" t="str">
            <v>S/A for Br Exp - KTB - 519</v>
          </cell>
        </row>
        <row r="299">
          <cell r="A299">
            <v>1100000</v>
          </cell>
          <cell r="B299" t="str">
            <v>Cash</v>
          </cell>
          <cell r="C299">
            <v>10033361</v>
          </cell>
          <cell r="D299" t="str">
            <v>S/A for Br Exp - KTB - 525</v>
          </cell>
        </row>
        <row r="300">
          <cell r="A300">
            <v>1100000</v>
          </cell>
          <cell r="B300" t="str">
            <v>Cash</v>
          </cell>
          <cell r="C300">
            <v>10033362</v>
          </cell>
          <cell r="D300" t="str">
            <v>S/A for Br Exp - KTB - 527</v>
          </cell>
          <cell r="E300">
            <v>0</v>
          </cell>
          <cell r="F300">
            <v>1075.6199999999999</v>
          </cell>
          <cell r="G300">
            <v>-1075.6199999999999</v>
          </cell>
        </row>
        <row r="301">
          <cell r="A301">
            <v>1100000</v>
          </cell>
          <cell r="B301" t="str">
            <v>Cash</v>
          </cell>
          <cell r="C301">
            <v>10033363</v>
          </cell>
          <cell r="D301" t="str">
            <v>S/A for Br Exp - KTB - 533</v>
          </cell>
        </row>
        <row r="302">
          <cell r="A302">
            <v>1100000</v>
          </cell>
          <cell r="B302" t="str">
            <v>Cash</v>
          </cell>
          <cell r="C302">
            <v>10033364</v>
          </cell>
          <cell r="D302" t="str">
            <v>S/A for Br Exp - KTB - 541</v>
          </cell>
        </row>
        <row r="303">
          <cell r="A303">
            <v>1100000</v>
          </cell>
          <cell r="B303" t="str">
            <v>Cash</v>
          </cell>
          <cell r="C303">
            <v>10033365</v>
          </cell>
          <cell r="D303" t="str">
            <v>S/A for Br Exp - KTB - 549</v>
          </cell>
        </row>
        <row r="304">
          <cell r="A304">
            <v>1100000</v>
          </cell>
          <cell r="B304" t="str">
            <v>Cash</v>
          </cell>
          <cell r="C304">
            <v>10033366</v>
          </cell>
          <cell r="D304" t="str">
            <v>S/A for Br Exp - KTB - 606</v>
          </cell>
        </row>
        <row r="305">
          <cell r="A305">
            <v>1100000</v>
          </cell>
          <cell r="B305" t="str">
            <v>Cash</v>
          </cell>
          <cell r="C305">
            <v>10033367</v>
          </cell>
          <cell r="D305" t="str">
            <v>S/A for Br Exp - KTB - 619</v>
          </cell>
        </row>
        <row r="306">
          <cell r="A306">
            <v>1100000</v>
          </cell>
          <cell r="B306" t="str">
            <v>Cash</v>
          </cell>
          <cell r="C306">
            <v>10033368</v>
          </cell>
          <cell r="D306" t="str">
            <v>S/A for Br Exp - KTB - 626</v>
          </cell>
        </row>
        <row r="307">
          <cell r="A307">
            <v>1100000</v>
          </cell>
          <cell r="B307" t="str">
            <v>Cash</v>
          </cell>
          <cell r="C307">
            <v>10033369</v>
          </cell>
          <cell r="D307" t="str">
            <v>S/A for Br Exp - KTB - 627</v>
          </cell>
        </row>
        <row r="308">
          <cell r="A308">
            <v>1100000</v>
          </cell>
          <cell r="B308" t="str">
            <v>Cash</v>
          </cell>
          <cell r="C308">
            <v>10033370</v>
          </cell>
          <cell r="D308" t="str">
            <v>S/A for Br Exp - KTB - 639</v>
          </cell>
        </row>
        <row r="309">
          <cell r="A309">
            <v>1100000</v>
          </cell>
          <cell r="B309" t="str">
            <v>Cash</v>
          </cell>
          <cell r="C309">
            <v>10033371</v>
          </cell>
          <cell r="D309" t="str">
            <v>S/A for Br Exp - KTB - 644</v>
          </cell>
        </row>
        <row r="310">
          <cell r="A310">
            <v>1100000</v>
          </cell>
          <cell r="B310" t="str">
            <v>Cash</v>
          </cell>
          <cell r="C310">
            <v>10033372</v>
          </cell>
          <cell r="D310" t="str">
            <v>S/A for Br Exp - KTB - 651</v>
          </cell>
        </row>
        <row r="311">
          <cell r="A311">
            <v>1100000</v>
          </cell>
          <cell r="B311" t="str">
            <v>Cash</v>
          </cell>
          <cell r="C311">
            <v>10033373</v>
          </cell>
          <cell r="D311" t="str">
            <v>S/A for Br Exp - KTB - 652</v>
          </cell>
        </row>
        <row r="312">
          <cell r="A312">
            <v>1100000</v>
          </cell>
          <cell r="B312" t="str">
            <v>Cash</v>
          </cell>
          <cell r="C312">
            <v>10033374</v>
          </cell>
          <cell r="D312" t="str">
            <v>S/A for Br Exp - KTB - 661</v>
          </cell>
        </row>
        <row r="313">
          <cell r="A313">
            <v>1100000</v>
          </cell>
          <cell r="B313" t="str">
            <v>Cash</v>
          </cell>
          <cell r="C313">
            <v>10033375</v>
          </cell>
          <cell r="D313" t="str">
            <v>S/A for Br Exp - KTB - 666</v>
          </cell>
        </row>
        <row r="314">
          <cell r="A314">
            <v>1100000</v>
          </cell>
          <cell r="B314" t="str">
            <v>Cash</v>
          </cell>
          <cell r="C314">
            <v>10033376</v>
          </cell>
          <cell r="D314" t="str">
            <v>S/A for Br Exp - KTB - 692</v>
          </cell>
        </row>
        <row r="315">
          <cell r="A315">
            <v>1100000</v>
          </cell>
          <cell r="B315" t="str">
            <v>Cash</v>
          </cell>
          <cell r="C315">
            <v>10033377</v>
          </cell>
          <cell r="D315" t="str">
            <v>S/A for Br Exp - KTB - 696</v>
          </cell>
        </row>
        <row r="316">
          <cell r="A316">
            <v>1100000</v>
          </cell>
          <cell r="B316" t="str">
            <v>Cash</v>
          </cell>
          <cell r="C316">
            <v>10033378</v>
          </cell>
          <cell r="D316" t="str">
            <v>S/A for Br Exp.-KTB-116</v>
          </cell>
        </row>
        <row r="317">
          <cell r="A317">
            <v>1100000</v>
          </cell>
          <cell r="B317" t="str">
            <v>Cash</v>
          </cell>
          <cell r="C317">
            <v>10033379</v>
          </cell>
          <cell r="D317" t="str">
            <v>อท.กรุงไทย สมุทรปราการ</v>
          </cell>
        </row>
        <row r="318">
          <cell r="A318">
            <v>1100000</v>
          </cell>
          <cell r="B318" t="str">
            <v>Cash</v>
          </cell>
          <cell r="C318">
            <v>10033380</v>
          </cell>
          <cell r="D318" t="str">
            <v>S/A for Br Exp - KTB - 650</v>
          </cell>
        </row>
        <row r="319">
          <cell r="A319">
            <v>1100000</v>
          </cell>
          <cell r="B319" t="str">
            <v>Cash</v>
          </cell>
          <cell r="C319">
            <v>10033381</v>
          </cell>
          <cell r="D319" t="str">
            <v>S/A for Br Exp - KTB - 236</v>
          </cell>
        </row>
        <row r="320">
          <cell r="A320">
            <v>1100000</v>
          </cell>
          <cell r="B320" t="str">
            <v>Cash</v>
          </cell>
          <cell r="C320">
            <v>10033383</v>
          </cell>
          <cell r="D320" t="str">
            <v>S/A for Br Exp - KTB - 601</v>
          </cell>
        </row>
        <row r="321">
          <cell r="A321">
            <v>1100000</v>
          </cell>
          <cell r="B321" t="str">
            <v>Cash</v>
          </cell>
          <cell r="C321">
            <v>10033384</v>
          </cell>
          <cell r="D321" t="str">
            <v>S/A for Br Exp - KTB - 304</v>
          </cell>
        </row>
        <row r="322">
          <cell r="A322">
            <v>1100000</v>
          </cell>
          <cell r="B322" t="str">
            <v>Cash</v>
          </cell>
          <cell r="C322">
            <v>10033385</v>
          </cell>
          <cell r="D322" t="str">
            <v>S/A for Br Exp - KTB - 367</v>
          </cell>
        </row>
        <row r="323">
          <cell r="A323">
            <v>1100000</v>
          </cell>
          <cell r="B323" t="str">
            <v>Cash</v>
          </cell>
          <cell r="C323">
            <v>10033400</v>
          </cell>
          <cell r="D323" t="str">
            <v>อท.ออมสิน นนทบุรี</v>
          </cell>
        </row>
        <row r="324">
          <cell r="A324">
            <v>1100000</v>
          </cell>
          <cell r="B324" t="str">
            <v>Cash</v>
          </cell>
          <cell r="C324">
            <v>10033401</v>
          </cell>
          <cell r="D324" t="str">
            <v>อท.ออมสิน นครปฐม</v>
          </cell>
        </row>
        <row r="325">
          <cell r="A325">
            <v>1100000</v>
          </cell>
          <cell r="B325" t="str">
            <v>Cash</v>
          </cell>
          <cell r="C325">
            <v>10033402</v>
          </cell>
          <cell r="D325" t="str">
            <v>อท.ออมสิน บางแพ</v>
          </cell>
        </row>
        <row r="326">
          <cell r="A326">
            <v>1100000</v>
          </cell>
          <cell r="B326" t="str">
            <v>Cash</v>
          </cell>
          <cell r="C326">
            <v>10033403</v>
          </cell>
          <cell r="D326" t="str">
            <v>อท.ออมสิน เพชรบุรี</v>
          </cell>
        </row>
        <row r="327">
          <cell r="A327">
            <v>1100000</v>
          </cell>
          <cell r="B327" t="str">
            <v>Cash</v>
          </cell>
          <cell r="C327">
            <v>10033404</v>
          </cell>
          <cell r="D327" t="str">
            <v>อท.ออมสิน หัวหิน</v>
          </cell>
        </row>
        <row r="328">
          <cell r="A328">
            <v>1100000</v>
          </cell>
          <cell r="B328" t="str">
            <v>Cash</v>
          </cell>
          <cell r="C328">
            <v>10033405</v>
          </cell>
          <cell r="D328" t="str">
            <v>อท.ออมสิน ตาคลี</v>
          </cell>
        </row>
        <row r="329">
          <cell r="A329">
            <v>1100000</v>
          </cell>
          <cell r="B329" t="str">
            <v>Cash</v>
          </cell>
          <cell r="C329">
            <v>10033406</v>
          </cell>
          <cell r="D329" t="str">
            <v>อท.ออมสิน ลาดยาว</v>
          </cell>
        </row>
        <row r="330">
          <cell r="A330">
            <v>1100000</v>
          </cell>
          <cell r="B330" t="str">
            <v>Cash</v>
          </cell>
          <cell r="C330">
            <v>10033407</v>
          </cell>
          <cell r="D330" t="str">
            <v>อท.ออมสิน หนองฉาง</v>
          </cell>
        </row>
        <row r="331">
          <cell r="A331">
            <v>1100000</v>
          </cell>
          <cell r="B331" t="str">
            <v>Cash</v>
          </cell>
          <cell r="C331">
            <v>10033408</v>
          </cell>
          <cell r="D331" t="str">
            <v>อท.ออมสิน หันคา</v>
          </cell>
        </row>
        <row r="332">
          <cell r="A332">
            <v>1100000</v>
          </cell>
          <cell r="B332" t="str">
            <v>Cash</v>
          </cell>
          <cell r="C332">
            <v>10033409</v>
          </cell>
          <cell r="D332" t="str">
            <v>อท.ออมสิน อ่างทอง</v>
          </cell>
        </row>
        <row r="333">
          <cell r="A333">
            <v>1100000</v>
          </cell>
          <cell r="B333" t="str">
            <v>Cash</v>
          </cell>
          <cell r="C333">
            <v>10033410</v>
          </cell>
          <cell r="D333" t="str">
            <v>อท.ออมสิน สลกบาตร</v>
          </cell>
        </row>
        <row r="334">
          <cell r="A334">
            <v>1100000</v>
          </cell>
          <cell r="B334" t="str">
            <v>Cash</v>
          </cell>
          <cell r="C334">
            <v>10033411</v>
          </cell>
          <cell r="D334" t="str">
            <v>อท.ออมสิน บางมูลนาก</v>
          </cell>
        </row>
        <row r="335">
          <cell r="A335">
            <v>1100000</v>
          </cell>
          <cell r="B335" t="str">
            <v>Cash</v>
          </cell>
          <cell r="C335">
            <v>10033412</v>
          </cell>
          <cell r="D335" t="str">
            <v>อท.ออมสิน หล่มสัก</v>
          </cell>
        </row>
        <row r="336">
          <cell r="A336">
            <v>1100000</v>
          </cell>
          <cell r="B336" t="str">
            <v>Cash</v>
          </cell>
          <cell r="C336">
            <v>10033413</v>
          </cell>
          <cell r="D336" t="str">
            <v>อท.ออมสิน ซับสมอทอด</v>
          </cell>
        </row>
        <row r="337">
          <cell r="A337">
            <v>1100000</v>
          </cell>
          <cell r="B337" t="str">
            <v>Cash</v>
          </cell>
          <cell r="C337">
            <v>10033414</v>
          </cell>
          <cell r="D337" t="str">
            <v>อท.ออมสิน แพร่</v>
          </cell>
        </row>
        <row r="338">
          <cell r="A338">
            <v>1100000</v>
          </cell>
          <cell r="B338" t="str">
            <v>Cash</v>
          </cell>
          <cell r="C338">
            <v>10033415</v>
          </cell>
          <cell r="D338" t="str">
            <v>อท.ออมสิน เวียงสระ</v>
          </cell>
        </row>
        <row r="339">
          <cell r="A339">
            <v>1100000</v>
          </cell>
          <cell r="B339" t="str">
            <v>Cash</v>
          </cell>
          <cell r="C339">
            <v>10033416</v>
          </cell>
          <cell r="D339" t="str">
            <v>อท.ออมสิน ตรัง</v>
          </cell>
        </row>
        <row r="340">
          <cell r="A340">
            <v>1100000</v>
          </cell>
          <cell r="B340" t="str">
            <v>Cash</v>
          </cell>
          <cell r="C340">
            <v>10033417</v>
          </cell>
          <cell r="D340" t="str">
            <v>อท.ออมสิน พนัสนิคม</v>
          </cell>
        </row>
        <row r="341">
          <cell r="A341">
            <v>1100000</v>
          </cell>
          <cell r="B341" t="str">
            <v>Cash</v>
          </cell>
          <cell r="C341">
            <v>10033418</v>
          </cell>
          <cell r="D341" t="str">
            <v>อท.ออมสิน บึงกาฬ</v>
          </cell>
        </row>
        <row r="342">
          <cell r="A342">
            <v>1100000</v>
          </cell>
          <cell r="B342" t="str">
            <v>Cash</v>
          </cell>
          <cell r="C342">
            <v>10033419</v>
          </cell>
          <cell r="D342" t="str">
            <v>อท.ออมสิน สกลนคร</v>
          </cell>
        </row>
        <row r="343">
          <cell r="A343">
            <v>1100000</v>
          </cell>
          <cell r="B343" t="str">
            <v>Cash</v>
          </cell>
          <cell r="C343">
            <v>10033420</v>
          </cell>
          <cell r="D343" t="str">
            <v>อท.ออมสิน กุสินารายณ์</v>
          </cell>
        </row>
        <row r="344">
          <cell r="A344">
            <v>1100000</v>
          </cell>
          <cell r="B344" t="str">
            <v>Cash</v>
          </cell>
          <cell r="C344">
            <v>10033421</v>
          </cell>
          <cell r="D344" t="str">
            <v>อท.ออมสิน นครราชสีมา</v>
          </cell>
        </row>
        <row r="345">
          <cell r="A345">
            <v>1100000</v>
          </cell>
          <cell r="B345" t="str">
            <v>Cash</v>
          </cell>
          <cell r="C345">
            <v>10033422</v>
          </cell>
          <cell r="D345" t="str">
            <v>อท.ออมสิน มุกดาหาร</v>
          </cell>
        </row>
        <row r="346">
          <cell r="A346">
            <v>1100000</v>
          </cell>
          <cell r="B346" t="str">
            <v>Cash</v>
          </cell>
          <cell r="C346">
            <v>10034012</v>
          </cell>
          <cell r="D346" t="str">
            <v>เงินฝากธ.อท.เพื่อรับเข้า-103</v>
          </cell>
        </row>
        <row r="347">
          <cell r="A347">
            <v>1100000</v>
          </cell>
          <cell r="B347" t="str">
            <v>Cash</v>
          </cell>
          <cell r="C347">
            <v>10034021</v>
          </cell>
          <cell r="D347" t="str">
            <v>S/A for Br Col - KTB - 110</v>
          </cell>
        </row>
        <row r="348">
          <cell r="A348">
            <v>1100000</v>
          </cell>
          <cell r="B348" t="str">
            <v>Cash</v>
          </cell>
          <cell r="C348">
            <v>10034022</v>
          </cell>
          <cell r="D348" t="str">
            <v>S/A for Br Col  - BBL - 205</v>
          </cell>
        </row>
        <row r="349">
          <cell r="A349">
            <v>1100000</v>
          </cell>
          <cell r="B349" t="str">
            <v>Cash</v>
          </cell>
          <cell r="C349">
            <v>10034031</v>
          </cell>
          <cell r="D349" t="str">
            <v>S/A for Br Col  - BBL - 102</v>
          </cell>
        </row>
        <row r="350">
          <cell r="A350">
            <v>1100000</v>
          </cell>
          <cell r="B350" t="str">
            <v>Cash</v>
          </cell>
          <cell r="C350">
            <v>10034051</v>
          </cell>
          <cell r="D350" t="str">
            <v>เงินฝากอท.รับเข้าKTB-สุขุมวิท</v>
          </cell>
        </row>
        <row r="351">
          <cell r="A351">
            <v>1100000</v>
          </cell>
          <cell r="B351" t="str">
            <v>Cash</v>
          </cell>
          <cell r="C351">
            <v>10034060</v>
          </cell>
          <cell r="D351" t="str">
            <v>S/A for Br Col - KTB - 262</v>
          </cell>
        </row>
        <row r="352">
          <cell r="A352">
            <v>1100000</v>
          </cell>
          <cell r="B352" t="str">
            <v>Cash</v>
          </cell>
          <cell r="C352">
            <v>10034064</v>
          </cell>
          <cell r="D352" t="str">
            <v>เงินฝากอท.รับเข้า BB. -อู่ทอง</v>
          </cell>
        </row>
        <row r="353">
          <cell r="A353">
            <v>1100000</v>
          </cell>
          <cell r="B353" t="str">
            <v>Cash</v>
          </cell>
          <cell r="C353">
            <v>10034066</v>
          </cell>
          <cell r="D353" t="str">
            <v>เงินฝากธ.อท.เพื่อรับเข้า-376</v>
          </cell>
        </row>
        <row r="354">
          <cell r="A354">
            <v>1100000</v>
          </cell>
          <cell r="B354" t="str">
            <v>Cash</v>
          </cell>
          <cell r="C354">
            <v>10034067</v>
          </cell>
          <cell r="D354" t="str">
            <v>S/A for Br Col  - BBL - 420</v>
          </cell>
        </row>
        <row r="355">
          <cell r="A355">
            <v>1100000</v>
          </cell>
          <cell r="B355" t="str">
            <v>Cash</v>
          </cell>
          <cell r="C355">
            <v>10034068</v>
          </cell>
          <cell r="D355" t="str">
            <v>S/A for Br Col - KTB - 602</v>
          </cell>
        </row>
        <row r="356">
          <cell r="A356">
            <v>1100000</v>
          </cell>
          <cell r="B356" t="str">
            <v>Cash</v>
          </cell>
          <cell r="C356">
            <v>10034069</v>
          </cell>
          <cell r="D356" t="str">
            <v>เงินฝากธ.อท.เพื่อรับเข้า-115</v>
          </cell>
        </row>
        <row r="357">
          <cell r="A357">
            <v>1100000</v>
          </cell>
          <cell r="B357" t="str">
            <v>Cash</v>
          </cell>
          <cell r="C357">
            <v>10034070</v>
          </cell>
          <cell r="D357" t="str">
            <v>S/A for Br Col  - BBL - 303</v>
          </cell>
        </row>
        <row r="358">
          <cell r="A358">
            <v>1100000</v>
          </cell>
          <cell r="B358" t="str">
            <v>Cash</v>
          </cell>
          <cell r="C358">
            <v>10034071</v>
          </cell>
          <cell r="D358" t="str">
            <v>S/A for Br Col - KTB - 508</v>
          </cell>
        </row>
        <row r="359">
          <cell r="A359">
            <v>1100000</v>
          </cell>
          <cell r="B359" t="str">
            <v>Cash</v>
          </cell>
          <cell r="C359">
            <v>10034102</v>
          </cell>
          <cell r="D359" t="str">
            <v>S/A for Br Col  - BBL - 283</v>
          </cell>
        </row>
        <row r="360">
          <cell r="A360">
            <v>1100000</v>
          </cell>
          <cell r="B360" t="str">
            <v>Cash</v>
          </cell>
          <cell r="C360">
            <v>10034103</v>
          </cell>
          <cell r="D360" t="str">
            <v>S/A for Br Col  - BBL - 402</v>
          </cell>
        </row>
        <row r="361">
          <cell r="A361">
            <v>1100000</v>
          </cell>
          <cell r="B361" t="str">
            <v>Cash</v>
          </cell>
          <cell r="C361">
            <v>10034104</v>
          </cell>
          <cell r="D361" t="str">
            <v>S/A for Br Col  - BBL - 210</v>
          </cell>
        </row>
        <row r="362">
          <cell r="A362">
            <v>1100000</v>
          </cell>
          <cell r="B362" t="str">
            <v>Cash</v>
          </cell>
          <cell r="C362">
            <v>10034105</v>
          </cell>
          <cell r="D362" t="str">
            <v>S/A for Br Col  - BBL - 215</v>
          </cell>
        </row>
        <row r="363">
          <cell r="A363">
            <v>1100000</v>
          </cell>
          <cell r="B363" t="str">
            <v>Cash</v>
          </cell>
          <cell r="C363">
            <v>10034106</v>
          </cell>
          <cell r="D363" t="str">
            <v>S/A for Br Col  - BBL - 391</v>
          </cell>
        </row>
        <row r="364">
          <cell r="A364">
            <v>1100000</v>
          </cell>
          <cell r="B364" t="str">
            <v>Cash</v>
          </cell>
          <cell r="C364">
            <v>10034107</v>
          </cell>
          <cell r="D364" t="str">
            <v>S/A for Br Col  - BBL - 302</v>
          </cell>
        </row>
        <row r="365">
          <cell r="A365">
            <v>1100000</v>
          </cell>
          <cell r="B365" t="str">
            <v>Cash</v>
          </cell>
          <cell r="C365">
            <v>10034108</v>
          </cell>
          <cell r="D365" t="str">
            <v>S/A for Br Col  - BBL - 308</v>
          </cell>
        </row>
        <row r="366">
          <cell r="A366">
            <v>1100000</v>
          </cell>
          <cell r="B366" t="str">
            <v>Cash</v>
          </cell>
          <cell r="C366">
            <v>10034109</v>
          </cell>
          <cell r="D366" t="str">
            <v>S/A for Br Col  - BBL - 335</v>
          </cell>
        </row>
        <row r="367">
          <cell r="A367">
            <v>1100000</v>
          </cell>
          <cell r="B367" t="str">
            <v>Cash</v>
          </cell>
          <cell r="C367">
            <v>10034110</v>
          </cell>
          <cell r="D367" t="str">
            <v>S/A for Br Col  - BBL - 426</v>
          </cell>
        </row>
        <row r="368">
          <cell r="A368">
            <v>1100000</v>
          </cell>
          <cell r="B368" t="str">
            <v>Cash</v>
          </cell>
          <cell r="C368">
            <v>10034111</v>
          </cell>
          <cell r="D368" t="str">
            <v>S/A for Br Col  - BBL - 461</v>
          </cell>
        </row>
        <row r="369">
          <cell r="A369">
            <v>1100000</v>
          </cell>
          <cell r="B369" t="str">
            <v>Cash</v>
          </cell>
          <cell r="C369">
            <v>10034113</v>
          </cell>
          <cell r="D369" t="str">
            <v>S/A for Br Col - KTB - 528</v>
          </cell>
        </row>
        <row r="370">
          <cell r="A370">
            <v>1100000</v>
          </cell>
          <cell r="B370" t="str">
            <v>Cash</v>
          </cell>
          <cell r="C370">
            <v>10034114</v>
          </cell>
          <cell r="D370" t="str">
            <v>S/A for Br Col  - BBL - 631</v>
          </cell>
        </row>
        <row r="371">
          <cell r="A371">
            <v>1100000</v>
          </cell>
          <cell r="B371" t="str">
            <v>Cash</v>
          </cell>
          <cell r="C371">
            <v>10034115</v>
          </cell>
          <cell r="D371" t="str">
            <v>S/A for Br Col  - BBL - 679</v>
          </cell>
        </row>
        <row r="372">
          <cell r="A372">
            <v>1100000</v>
          </cell>
          <cell r="B372" t="str">
            <v>Cash</v>
          </cell>
          <cell r="C372">
            <v>10034117</v>
          </cell>
          <cell r="D372" t="str">
            <v>S/A for Br Col  - BBL - 239</v>
          </cell>
        </row>
        <row r="373">
          <cell r="A373">
            <v>1100000</v>
          </cell>
          <cell r="B373" t="str">
            <v>Cash</v>
          </cell>
          <cell r="C373">
            <v>10034118</v>
          </cell>
          <cell r="D373" t="str">
            <v>S/A for Br Col  - BBL - 250</v>
          </cell>
        </row>
        <row r="374">
          <cell r="A374">
            <v>1100000</v>
          </cell>
          <cell r="B374" t="str">
            <v>Cash</v>
          </cell>
          <cell r="C374">
            <v>10034119</v>
          </cell>
          <cell r="D374" t="str">
            <v>S/A for Br Col  - BBL - 612</v>
          </cell>
        </row>
        <row r="375">
          <cell r="A375">
            <v>1100000</v>
          </cell>
          <cell r="B375" t="str">
            <v>Cash</v>
          </cell>
          <cell r="C375">
            <v>10034120</v>
          </cell>
          <cell r="D375" t="str">
            <v>S/A for Br Col  - BBL - 684</v>
          </cell>
        </row>
        <row r="376">
          <cell r="A376">
            <v>1100000</v>
          </cell>
          <cell r="B376" t="str">
            <v>Cash</v>
          </cell>
          <cell r="C376">
            <v>10034301</v>
          </cell>
          <cell r="D376" t="str">
            <v>S/A for Br Col  - BBL - 117</v>
          </cell>
        </row>
        <row r="377">
          <cell r="A377">
            <v>1100000</v>
          </cell>
          <cell r="B377" t="str">
            <v>Cash</v>
          </cell>
          <cell r="C377">
            <v>10034302</v>
          </cell>
          <cell r="D377" t="str">
            <v>เงินฝากธ.อท.เพื่อรับเข้า-118</v>
          </cell>
        </row>
        <row r="378">
          <cell r="A378">
            <v>1100000</v>
          </cell>
          <cell r="B378" t="str">
            <v>Cash</v>
          </cell>
          <cell r="C378">
            <v>10034304</v>
          </cell>
          <cell r="D378" t="str">
            <v>S/A for Br Col  - BBL - 261</v>
          </cell>
        </row>
        <row r="379">
          <cell r="A379">
            <v>1100000</v>
          </cell>
          <cell r="B379" t="str">
            <v>Cash</v>
          </cell>
          <cell r="C379">
            <v>10034305</v>
          </cell>
          <cell r="D379" t="str">
            <v>S/A for Br Col - KTB - 119</v>
          </cell>
        </row>
        <row r="380">
          <cell r="A380">
            <v>1100000</v>
          </cell>
          <cell r="B380" t="str">
            <v>Cash</v>
          </cell>
          <cell r="C380">
            <v>10034306</v>
          </cell>
          <cell r="D380" t="str">
            <v>เงินฝากอท.รับเข้า KTB. -สามชุก</v>
          </cell>
        </row>
        <row r="381">
          <cell r="A381">
            <v>1100000</v>
          </cell>
          <cell r="B381" t="str">
            <v>Cash</v>
          </cell>
          <cell r="C381">
            <v>10034307</v>
          </cell>
          <cell r="D381" t="str">
            <v>S/A for Br Col - KTB - 265</v>
          </cell>
        </row>
        <row r="382">
          <cell r="A382">
            <v>1100000</v>
          </cell>
          <cell r="B382" t="str">
            <v>Cash</v>
          </cell>
          <cell r="C382">
            <v>10034308</v>
          </cell>
          <cell r="D382" t="str">
            <v>S/A for Br Col - KTB - 271</v>
          </cell>
        </row>
        <row r="383">
          <cell r="A383">
            <v>1100000</v>
          </cell>
          <cell r="B383" t="str">
            <v>Cash</v>
          </cell>
          <cell r="C383">
            <v>10034309</v>
          </cell>
          <cell r="D383" t="str">
            <v>S/A for Br Col - KTB - 272</v>
          </cell>
        </row>
        <row r="384">
          <cell r="A384">
            <v>1100000</v>
          </cell>
          <cell r="B384" t="str">
            <v>Cash</v>
          </cell>
          <cell r="C384">
            <v>10034310</v>
          </cell>
          <cell r="D384" t="str">
            <v>S/A for Br Col - KTB - 289</v>
          </cell>
        </row>
        <row r="385">
          <cell r="A385">
            <v>1100000</v>
          </cell>
          <cell r="B385" t="str">
            <v>Cash</v>
          </cell>
          <cell r="C385">
            <v>10034311</v>
          </cell>
          <cell r="D385" t="str">
            <v>S/A for Br Col - KTB - 403</v>
          </cell>
        </row>
        <row r="386">
          <cell r="A386">
            <v>1100000</v>
          </cell>
          <cell r="B386" t="str">
            <v>Cash</v>
          </cell>
          <cell r="C386">
            <v>10034312</v>
          </cell>
          <cell r="D386" t="str">
            <v>S/A for Br Col - KTB - 201</v>
          </cell>
        </row>
        <row r="387">
          <cell r="A387">
            <v>1100000</v>
          </cell>
          <cell r="B387" t="str">
            <v>Cash</v>
          </cell>
          <cell r="C387">
            <v>10034313</v>
          </cell>
          <cell r="D387" t="str">
            <v>S/A for Br Col - KTB - 202</v>
          </cell>
        </row>
        <row r="388">
          <cell r="A388">
            <v>1100000</v>
          </cell>
          <cell r="B388" t="str">
            <v>Cash</v>
          </cell>
          <cell r="C388">
            <v>10034314</v>
          </cell>
          <cell r="D388" t="str">
            <v>S/A for Br Col - KTB - 204</v>
          </cell>
        </row>
        <row r="389">
          <cell r="A389">
            <v>1100000</v>
          </cell>
          <cell r="B389" t="str">
            <v>Cash</v>
          </cell>
          <cell r="C389">
            <v>10034316</v>
          </cell>
          <cell r="D389" t="str">
            <v>S/A for Br Col - KTB - 208</v>
          </cell>
        </row>
        <row r="390">
          <cell r="A390">
            <v>1100000</v>
          </cell>
          <cell r="B390" t="str">
            <v>Cash</v>
          </cell>
          <cell r="C390">
            <v>10034317</v>
          </cell>
          <cell r="D390" t="str">
            <v>S/A for Br Col - KTB - 214</v>
          </cell>
        </row>
        <row r="391">
          <cell r="A391">
            <v>1100000</v>
          </cell>
          <cell r="B391" t="str">
            <v>Cash</v>
          </cell>
          <cell r="C391">
            <v>10034318</v>
          </cell>
          <cell r="D391" t="str">
            <v>S/A for Br Col - KTB - 220</v>
          </cell>
        </row>
        <row r="392">
          <cell r="A392">
            <v>1100000</v>
          </cell>
          <cell r="B392" t="str">
            <v>Cash</v>
          </cell>
          <cell r="C392">
            <v>10034319</v>
          </cell>
          <cell r="D392" t="str">
            <v>S/A for Br Col - KTB - 219</v>
          </cell>
        </row>
        <row r="393">
          <cell r="A393">
            <v>1100000</v>
          </cell>
          <cell r="B393" t="str">
            <v>Cash</v>
          </cell>
          <cell r="C393">
            <v>10034320</v>
          </cell>
          <cell r="D393" t="str">
            <v>S/A for Br Col - KTB - 224</v>
          </cell>
        </row>
        <row r="394">
          <cell r="A394">
            <v>1100000</v>
          </cell>
          <cell r="B394" t="str">
            <v>Cash</v>
          </cell>
          <cell r="C394">
            <v>10034321</v>
          </cell>
          <cell r="D394" t="str">
            <v>S/A for Br Col - KTB - 229</v>
          </cell>
        </row>
        <row r="395">
          <cell r="A395">
            <v>1100000</v>
          </cell>
          <cell r="B395" t="str">
            <v>Cash</v>
          </cell>
          <cell r="C395">
            <v>10034322</v>
          </cell>
          <cell r="D395" t="str">
            <v>S/A for Br Col - KTB - 234</v>
          </cell>
        </row>
        <row r="396">
          <cell r="A396">
            <v>1100000</v>
          </cell>
          <cell r="B396" t="str">
            <v>Cash</v>
          </cell>
          <cell r="C396">
            <v>10034323</v>
          </cell>
          <cell r="D396" t="str">
            <v>S/A for Br Col - KTB - 245</v>
          </cell>
        </row>
        <row r="397">
          <cell r="A397">
            <v>1100000</v>
          </cell>
          <cell r="B397" t="str">
            <v>Cash</v>
          </cell>
          <cell r="C397">
            <v>10034324</v>
          </cell>
          <cell r="D397" t="str">
            <v>S/A for Br Col - KTB - 366</v>
          </cell>
        </row>
        <row r="398">
          <cell r="A398">
            <v>1100000</v>
          </cell>
          <cell r="B398" t="str">
            <v>Cash</v>
          </cell>
          <cell r="C398">
            <v>10034325</v>
          </cell>
          <cell r="D398" t="str">
            <v>S/A for Br Col - KTB - 380</v>
          </cell>
        </row>
        <row r="399">
          <cell r="A399">
            <v>1100000</v>
          </cell>
          <cell r="B399" t="str">
            <v>Cash</v>
          </cell>
          <cell r="C399">
            <v>10034326</v>
          </cell>
          <cell r="D399" t="str">
            <v>S/A for Br Col - KTB - 381</v>
          </cell>
        </row>
        <row r="400">
          <cell r="A400">
            <v>1100000</v>
          </cell>
          <cell r="B400" t="str">
            <v>Cash</v>
          </cell>
          <cell r="C400">
            <v>10034327</v>
          </cell>
          <cell r="D400" t="str">
            <v>S/A for Br Col - KTB - 382</v>
          </cell>
        </row>
        <row r="401">
          <cell r="A401">
            <v>1100000</v>
          </cell>
          <cell r="B401" t="str">
            <v>Cash</v>
          </cell>
          <cell r="C401">
            <v>10034328</v>
          </cell>
          <cell r="D401" t="str">
            <v>S/A for Br Col - KTB - 389</v>
          </cell>
        </row>
        <row r="402">
          <cell r="A402">
            <v>1100000</v>
          </cell>
          <cell r="B402" t="str">
            <v>Cash</v>
          </cell>
          <cell r="C402">
            <v>10034329</v>
          </cell>
          <cell r="D402" t="str">
            <v>S/A for Br Col - KTB - 390</v>
          </cell>
        </row>
        <row r="403">
          <cell r="A403">
            <v>1100000</v>
          </cell>
          <cell r="B403" t="str">
            <v>Cash</v>
          </cell>
          <cell r="C403">
            <v>10034330</v>
          </cell>
          <cell r="D403" t="str">
            <v>เงินฝากอท.รับเข้าKTBวิเชียรบุร</v>
          </cell>
        </row>
        <row r="404">
          <cell r="A404">
            <v>1100000</v>
          </cell>
          <cell r="B404" t="str">
            <v>Cash</v>
          </cell>
          <cell r="C404">
            <v>10034331</v>
          </cell>
          <cell r="D404" t="str">
            <v>S/A for Br Col - KTB - 393</v>
          </cell>
        </row>
        <row r="405">
          <cell r="A405">
            <v>1100000</v>
          </cell>
          <cell r="B405" t="str">
            <v>Cash</v>
          </cell>
          <cell r="C405">
            <v>10034332</v>
          </cell>
          <cell r="D405" t="str">
            <v>S/A for Br Col - KTB - 301</v>
          </cell>
        </row>
        <row r="406">
          <cell r="A406">
            <v>1100000</v>
          </cell>
          <cell r="B406" t="str">
            <v>Cash</v>
          </cell>
          <cell r="C406">
            <v>10034333</v>
          </cell>
          <cell r="D406" t="str">
            <v>S/A for Br Col - KTB - 307</v>
          </cell>
        </row>
        <row r="407">
          <cell r="A407">
            <v>1100000</v>
          </cell>
          <cell r="B407" t="str">
            <v>Cash</v>
          </cell>
          <cell r="C407">
            <v>10034334</v>
          </cell>
          <cell r="D407" t="str">
            <v>S/A for Br Col - KTB - 313</v>
          </cell>
        </row>
        <row r="408">
          <cell r="A408">
            <v>1100000</v>
          </cell>
          <cell r="B408" t="str">
            <v>Cash</v>
          </cell>
          <cell r="C408">
            <v>10034335</v>
          </cell>
          <cell r="D408" t="str">
            <v>S/A for Br Col - KTB - 317</v>
          </cell>
        </row>
        <row r="409">
          <cell r="A409">
            <v>1100000</v>
          </cell>
          <cell r="B409" t="str">
            <v>Cash</v>
          </cell>
          <cell r="C409">
            <v>10034336</v>
          </cell>
          <cell r="D409" t="str">
            <v>S/A for Br Col - KTB - 325</v>
          </cell>
        </row>
        <row r="410">
          <cell r="A410">
            <v>1100000</v>
          </cell>
          <cell r="B410" t="str">
            <v>Cash</v>
          </cell>
          <cell r="C410">
            <v>10034337</v>
          </cell>
          <cell r="D410" t="str">
            <v>S/A for Br Col - KTB - 330</v>
          </cell>
        </row>
        <row r="411">
          <cell r="A411">
            <v>1100000</v>
          </cell>
          <cell r="B411" t="str">
            <v>Cash</v>
          </cell>
          <cell r="C411">
            <v>10034338</v>
          </cell>
          <cell r="D411" t="str">
            <v>S/A for Br Col - KTB - 341</v>
          </cell>
        </row>
        <row r="412">
          <cell r="A412">
            <v>1100000</v>
          </cell>
          <cell r="B412" t="str">
            <v>Cash</v>
          </cell>
          <cell r="C412">
            <v>10034339</v>
          </cell>
          <cell r="D412" t="str">
            <v>S/A for Br Col - KTB - 346</v>
          </cell>
        </row>
        <row r="413">
          <cell r="A413">
            <v>1100000</v>
          </cell>
          <cell r="B413" t="str">
            <v>Cash</v>
          </cell>
          <cell r="C413">
            <v>10034340</v>
          </cell>
          <cell r="D413" t="str">
            <v>S/A for Br Col - KTB - 353</v>
          </cell>
        </row>
        <row r="414">
          <cell r="A414">
            <v>1100000</v>
          </cell>
          <cell r="B414" t="str">
            <v>Cash</v>
          </cell>
          <cell r="C414">
            <v>10034341</v>
          </cell>
          <cell r="D414" t="str">
            <v>S/A for Br Col - KTB - 360</v>
          </cell>
        </row>
        <row r="415">
          <cell r="A415">
            <v>1100000</v>
          </cell>
          <cell r="B415" t="str">
            <v>Cash</v>
          </cell>
          <cell r="C415">
            <v>10034342</v>
          </cell>
          <cell r="D415" t="str">
            <v>S/A for Br Col - KTB - 374</v>
          </cell>
        </row>
        <row r="416">
          <cell r="A416">
            <v>1100000</v>
          </cell>
          <cell r="B416" t="str">
            <v>Cash</v>
          </cell>
          <cell r="C416">
            <v>10034343</v>
          </cell>
          <cell r="D416" t="str">
            <v>S/A for Br Col - KTB - 375</v>
          </cell>
        </row>
        <row r="417">
          <cell r="A417">
            <v>1100000</v>
          </cell>
          <cell r="B417" t="str">
            <v>Cash</v>
          </cell>
          <cell r="C417">
            <v>10034344</v>
          </cell>
          <cell r="D417" t="str">
            <v>S/A for Br Col - KTB - 407</v>
          </cell>
        </row>
        <row r="418">
          <cell r="A418">
            <v>1100000</v>
          </cell>
          <cell r="B418" t="str">
            <v>Cash</v>
          </cell>
          <cell r="C418">
            <v>10034345</v>
          </cell>
          <cell r="D418" t="str">
            <v>S/A for Br Col - KTB - 408</v>
          </cell>
        </row>
        <row r="419">
          <cell r="A419">
            <v>1100000</v>
          </cell>
          <cell r="B419" t="str">
            <v>Cash</v>
          </cell>
          <cell r="C419">
            <v>10034346</v>
          </cell>
          <cell r="D419" t="str">
            <v>S/A for Br Col - KTB - 419</v>
          </cell>
        </row>
        <row r="420">
          <cell r="A420">
            <v>1100000</v>
          </cell>
          <cell r="B420" t="str">
            <v>Cash</v>
          </cell>
          <cell r="C420">
            <v>10034347</v>
          </cell>
          <cell r="D420" t="str">
            <v>S/A for Br Col - KTB - 425</v>
          </cell>
        </row>
        <row r="421">
          <cell r="A421">
            <v>1100000</v>
          </cell>
          <cell r="B421" t="str">
            <v>Cash</v>
          </cell>
          <cell r="C421">
            <v>10034348</v>
          </cell>
          <cell r="D421" t="str">
            <v>S/A for Br Col - KTB - 431</v>
          </cell>
        </row>
        <row r="422">
          <cell r="A422">
            <v>1100000</v>
          </cell>
          <cell r="B422" t="str">
            <v>Cash</v>
          </cell>
          <cell r="C422">
            <v>10034349</v>
          </cell>
          <cell r="D422" t="str">
            <v>S/A for Br Col - KTB - 437</v>
          </cell>
        </row>
        <row r="423">
          <cell r="A423">
            <v>1100000</v>
          </cell>
          <cell r="B423" t="str">
            <v>Cash</v>
          </cell>
          <cell r="C423">
            <v>10034350</v>
          </cell>
          <cell r="D423" t="str">
            <v>S/A for Br Col - KTB - 443</v>
          </cell>
        </row>
        <row r="424">
          <cell r="A424">
            <v>1100000</v>
          </cell>
          <cell r="B424" t="str">
            <v>Cash</v>
          </cell>
          <cell r="C424">
            <v>10034351</v>
          </cell>
          <cell r="D424" t="str">
            <v>S/A for Br Col - KTB - 449</v>
          </cell>
        </row>
        <row r="425">
          <cell r="A425">
            <v>1100000</v>
          </cell>
          <cell r="B425" t="str">
            <v>Cash</v>
          </cell>
          <cell r="C425">
            <v>10034352</v>
          </cell>
          <cell r="D425" t="str">
            <v>S/A for Br Col - KTB - 455</v>
          </cell>
        </row>
        <row r="426">
          <cell r="A426">
            <v>1100000</v>
          </cell>
          <cell r="B426" t="str">
            <v>Cash</v>
          </cell>
          <cell r="C426">
            <v>10034353</v>
          </cell>
          <cell r="D426" t="str">
            <v>S/A for Br Col - KTB - 462</v>
          </cell>
        </row>
        <row r="427">
          <cell r="A427">
            <v>1100000</v>
          </cell>
          <cell r="B427" t="str">
            <v>Cash</v>
          </cell>
          <cell r="C427">
            <v>10034354</v>
          </cell>
          <cell r="D427" t="str">
            <v>S/A for Br Col - KTB - 462</v>
          </cell>
        </row>
        <row r="428">
          <cell r="A428">
            <v>1100000</v>
          </cell>
          <cell r="B428" t="str">
            <v>Cash</v>
          </cell>
          <cell r="C428">
            <v>10034355</v>
          </cell>
          <cell r="D428" t="str">
            <v>S/A for Br Col - KTB - 476</v>
          </cell>
        </row>
        <row r="429">
          <cell r="A429">
            <v>1100000</v>
          </cell>
          <cell r="B429" t="str">
            <v>Cash</v>
          </cell>
          <cell r="C429">
            <v>10034356</v>
          </cell>
          <cell r="D429" t="str">
            <v>S/A for Br Col - KTB - 462</v>
          </cell>
        </row>
        <row r="430">
          <cell r="A430">
            <v>1100000</v>
          </cell>
          <cell r="B430" t="str">
            <v>Cash</v>
          </cell>
          <cell r="C430">
            <v>10034357</v>
          </cell>
          <cell r="D430" t="str">
            <v>S/A for Br Col - KTB - 462</v>
          </cell>
        </row>
        <row r="431">
          <cell r="A431">
            <v>1100000</v>
          </cell>
          <cell r="B431" t="str">
            <v>Cash</v>
          </cell>
          <cell r="C431">
            <v>10034358</v>
          </cell>
          <cell r="D431" t="str">
            <v>S/A for Br Col - KTB - 507</v>
          </cell>
        </row>
        <row r="432">
          <cell r="A432">
            <v>1100000</v>
          </cell>
          <cell r="B432" t="str">
            <v>Cash</v>
          </cell>
          <cell r="C432">
            <v>10034359</v>
          </cell>
          <cell r="D432" t="str">
            <v>S/A for Br Col - KTB - 507</v>
          </cell>
        </row>
        <row r="433">
          <cell r="A433">
            <v>1100000</v>
          </cell>
          <cell r="B433" t="str">
            <v>Cash</v>
          </cell>
          <cell r="C433">
            <v>10034360</v>
          </cell>
          <cell r="D433" t="str">
            <v>S/A for Br Col - KTB - 519</v>
          </cell>
        </row>
        <row r="434">
          <cell r="A434">
            <v>1100000</v>
          </cell>
          <cell r="B434" t="str">
            <v>Cash</v>
          </cell>
          <cell r="C434">
            <v>10034361</v>
          </cell>
          <cell r="D434" t="str">
            <v>S/A for Br Col - KTB - 525</v>
          </cell>
        </row>
        <row r="435">
          <cell r="A435">
            <v>1100000</v>
          </cell>
          <cell r="B435" t="str">
            <v>Cash</v>
          </cell>
          <cell r="C435">
            <v>10034362</v>
          </cell>
          <cell r="D435" t="str">
            <v>S/A for Br Col - KTB - 527</v>
          </cell>
        </row>
        <row r="436">
          <cell r="A436">
            <v>1100000</v>
          </cell>
          <cell r="B436" t="str">
            <v>Cash</v>
          </cell>
          <cell r="C436">
            <v>10034363</v>
          </cell>
          <cell r="D436" t="str">
            <v>S/A for Br Col - KTB - 533</v>
          </cell>
        </row>
        <row r="437">
          <cell r="A437">
            <v>1100000</v>
          </cell>
          <cell r="B437" t="str">
            <v>Cash</v>
          </cell>
          <cell r="C437">
            <v>10034364</v>
          </cell>
          <cell r="D437" t="str">
            <v>S/A for Br Col - KTB - 541</v>
          </cell>
        </row>
        <row r="438">
          <cell r="A438">
            <v>1100000</v>
          </cell>
          <cell r="B438" t="str">
            <v>Cash</v>
          </cell>
          <cell r="C438">
            <v>10034365</v>
          </cell>
          <cell r="D438" t="str">
            <v>S/A for Br Col - KTB - 549</v>
          </cell>
        </row>
        <row r="439">
          <cell r="A439">
            <v>1100000</v>
          </cell>
          <cell r="B439" t="str">
            <v>Cash</v>
          </cell>
          <cell r="C439">
            <v>10034366</v>
          </cell>
          <cell r="D439" t="str">
            <v>S/A for Br Col - KTB - 606</v>
          </cell>
        </row>
        <row r="440">
          <cell r="A440">
            <v>1100000</v>
          </cell>
          <cell r="B440" t="str">
            <v>Cash</v>
          </cell>
          <cell r="C440">
            <v>10034367</v>
          </cell>
          <cell r="D440" t="str">
            <v>S/A for Br Col - KTB - 619</v>
          </cell>
        </row>
        <row r="441">
          <cell r="A441">
            <v>1100000</v>
          </cell>
          <cell r="B441" t="str">
            <v>Cash</v>
          </cell>
          <cell r="C441">
            <v>10034368</v>
          </cell>
          <cell r="D441" t="str">
            <v>S/A for Br Col - KTB - 626</v>
          </cell>
        </row>
        <row r="442">
          <cell r="A442">
            <v>1100000</v>
          </cell>
          <cell r="B442" t="str">
            <v>Cash</v>
          </cell>
          <cell r="C442">
            <v>10034369</v>
          </cell>
          <cell r="D442" t="str">
            <v>S/A for Br Col - KTB - 627</v>
          </cell>
        </row>
        <row r="443">
          <cell r="A443">
            <v>1100000</v>
          </cell>
          <cell r="B443" t="str">
            <v>Cash</v>
          </cell>
          <cell r="C443">
            <v>10034370</v>
          </cell>
          <cell r="D443" t="str">
            <v>S/A for Br Col - KTB - 639</v>
          </cell>
        </row>
        <row r="444">
          <cell r="A444">
            <v>1100000</v>
          </cell>
          <cell r="B444" t="str">
            <v>Cash</v>
          </cell>
          <cell r="C444">
            <v>10034371</v>
          </cell>
          <cell r="D444" t="str">
            <v>S/A for Br Col - KTB - 644</v>
          </cell>
          <cell r="E444">
            <v>579612.21</v>
          </cell>
          <cell r="F444">
            <v>753888.82</v>
          </cell>
          <cell r="G444">
            <v>-174276.61</v>
          </cell>
        </row>
        <row r="445">
          <cell r="A445">
            <v>1100000</v>
          </cell>
          <cell r="B445" t="str">
            <v>Cash</v>
          </cell>
          <cell r="C445">
            <v>10034372</v>
          </cell>
          <cell r="D445" t="str">
            <v>S/A for Br Col - KTB - 651</v>
          </cell>
        </row>
        <row r="446">
          <cell r="A446">
            <v>1100000</v>
          </cell>
          <cell r="B446" t="str">
            <v>Cash</v>
          </cell>
          <cell r="C446">
            <v>10034373</v>
          </cell>
          <cell r="D446" t="str">
            <v>S/A for Br Col - KTB - 652</v>
          </cell>
        </row>
        <row r="447">
          <cell r="A447">
            <v>1100000</v>
          </cell>
          <cell r="B447" t="str">
            <v>Cash</v>
          </cell>
          <cell r="C447">
            <v>10034374</v>
          </cell>
          <cell r="D447" t="str">
            <v>S/A for Br Col - KTB - 661</v>
          </cell>
        </row>
        <row r="448">
          <cell r="A448">
            <v>1100000</v>
          </cell>
          <cell r="B448" t="str">
            <v>Cash</v>
          </cell>
          <cell r="C448">
            <v>10034375</v>
          </cell>
          <cell r="D448" t="str">
            <v>S/A for Br Col - KTB - 666</v>
          </cell>
        </row>
        <row r="449">
          <cell r="A449">
            <v>1100000</v>
          </cell>
          <cell r="B449" t="str">
            <v>Cash</v>
          </cell>
          <cell r="C449">
            <v>10034376</v>
          </cell>
          <cell r="D449" t="str">
            <v>S/A for Br Col - KTB - 692</v>
          </cell>
          <cell r="E449">
            <v>496249.79</v>
          </cell>
          <cell r="F449">
            <v>579612.21</v>
          </cell>
          <cell r="G449">
            <v>-83362.42</v>
          </cell>
        </row>
        <row r="450">
          <cell r="A450">
            <v>1100000</v>
          </cell>
          <cell r="B450" t="str">
            <v>Cash</v>
          </cell>
          <cell r="C450">
            <v>10034377</v>
          </cell>
          <cell r="D450" t="str">
            <v>S/A for Br Col - KTB - 696</v>
          </cell>
          <cell r="E450">
            <v>578979.54</v>
          </cell>
          <cell r="F450">
            <v>496249.79</v>
          </cell>
          <cell r="G450">
            <v>82729.75</v>
          </cell>
        </row>
        <row r="451">
          <cell r="A451">
            <v>1100000</v>
          </cell>
          <cell r="B451" t="str">
            <v>Cash</v>
          </cell>
          <cell r="C451">
            <v>10034380</v>
          </cell>
          <cell r="D451" t="str">
            <v>S/A for Br Col - KTB - 650</v>
          </cell>
          <cell r="E451">
            <v>578979.54</v>
          </cell>
          <cell r="F451">
            <v>496249.79</v>
          </cell>
          <cell r="G451">
            <v>82729.75</v>
          </cell>
        </row>
        <row r="452">
          <cell r="A452">
            <v>1100000</v>
          </cell>
          <cell r="B452" t="str">
            <v>Cash</v>
          </cell>
          <cell r="C452">
            <v>10034381</v>
          </cell>
          <cell r="D452" t="str">
            <v>S/A for Br Col - KTB - 234</v>
          </cell>
          <cell r="E452">
            <v>100000</v>
          </cell>
          <cell r="F452">
            <v>100000</v>
          </cell>
          <cell r="G452">
            <v>0</v>
          </cell>
        </row>
        <row r="453">
          <cell r="A453">
            <v>1100000</v>
          </cell>
          <cell r="B453" t="str">
            <v>Cash</v>
          </cell>
          <cell r="C453">
            <v>10034382</v>
          </cell>
          <cell r="D453" t="str">
            <v>S/A for Br Col - KTB - 346</v>
          </cell>
        </row>
        <row r="454">
          <cell r="A454">
            <v>1100000</v>
          </cell>
          <cell r="B454" t="str">
            <v>Cash</v>
          </cell>
          <cell r="C454">
            <v>10034383</v>
          </cell>
          <cell r="D454" t="str">
            <v>S/A for Br Col - KTB - 601</v>
          </cell>
          <cell r="E454">
            <v>1290314.67</v>
          </cell>
          <cell r="F454">
            <v>578979.54</v>
          </cell>
          <cell r="G454">
            <v>711335.13</v>
          </cell>
        </row>
        <row r="455">
          <cell r="A455">
            <v>1100000</v>
          </cell>
          <cell r="B455" t="str">
            <v>Cash</v>
          </cell>
          <cell r="C455">
            <v>10034384</v>
          </cell>
          <cell r="D455" t="str">
            <v>S/A for Br Col  - BBL - 304</v>
          </cell>
          <cell r="E455">
            <v>1290314.67</v>
          </cell>
          <cell r="F455">
            <v>578979.54</v>
          </cell>
          <cell r="G455">
            <v>711335.13</v>
          </cell>
        </row>
        <row r="456">
          <cell r="A456">
            <v>1100000</v>
          </cell>
          <cell r="B456" t="str">
            <v>Cash</v>
          </cell>
          <cell r="C456">
            <v>10034385</v>
          </cell>
          <cell r="D456" t="str">
            <v>S/A for Br Col - KTB - 367</v>
          </cell>
        </row>
        <row r="457">
          <cell r="A457">
            <v>1100000</v>
          </cell>
          <cell r="B457" t="str">
            <v>Cash</v>
          </cell>
          <cell r="C457">
            <v>10035000</v>
          </cell>
          <cell r="D457" t="str">
            <v>Credit Card Account Receivable</v>
          </cell>
          <cell r="E457">
            <v>1184144.1000000001</v>
          </cell>
          <cell r="F457">
            <v>1290314.67</v>
          </cell>
          <cell r="G457">
            <v>-106170.57</v>
          </cell>
        </row>
        <row r="458">
          <cell r="A458">
            <v>1100000</v>
          </cell>
          <cell r="B458" t="str">
            <v>Cash</v>
          </cell>
          <cell r="C458">
            <v>10041000</v>
          </cell>
          <cell r="D458" t="str">
            <v>เงินฝากประจำประกันชีวิต สนญ.</v>
          </cell>
          <cell r="E458">
            <v>100000</v>
          </cell>
          <cell r="F458">
            <v>1184144.1000000001</v>
          </cell>
          <cell r="G458">
            <v>-333042.09999999998</v>
          </cell>
        </row>
        <row r="459">
          <cell r="A459">
            <v>1110000</v>
          </cell>
          <cell r="B459" t="str">
            <v>Cash</v>
          </cell>
          <cell r="C459">
            <v>10041001</v>
          </cell>
          <cell r="D459" t="str">
            <v>เงินฝากประจำ ปช.กท.พาณิชย์</v>
          </cell>
          <cell r="E459">
            <v>128960</v>
          </cell>
          <cell r="F459">
            <v>128960</v>
          </cell>
          <cell r="G459">
            <v>0</v>
          </cell>
        </row>
        <row r="460">
          <cell r="A460">
            <v>1110000</v>
          </cell>
          <cell r="B460" t="str">
            <v>Cash</v>
          </cell>
          <cell r="C460">
            <v>10041010</v>
          </cell>
          <cell r="D460" t="str">
            <v>Fix Deposit - UOB 1</v>
          </cell>
        </row>
        <row r="461">
          <cell r="A461">
            <v>1110000</v>
          </cell>
          <cell r="B461" t="str">
            <v>Cash</v>
          </cell>
          <cell r="C461">
            <v>10041011</v>
          </cell>
          <cell r="D461" t="str">
            <v>Fix Deposit - UOB 2</v>
          </cell>
        </row>
        <row r="462">
          <cell r="A462">
            <v>1110000</v>
          </cell>
          <cell r="B462" t="str">
            <v>Cash</v>
          </cell>
          <cell r="C462">
            <v>10041012</v>
          </cell>
          <cell r="D462" t="str">
            <v>ฝากประจำ ปช. LTB. หลังสวน</v>
          </cell>
          <cell r="E462">
            <v>100000</v>
          </cell>
          <cell r="F462">
            <v>100000</v>
          </cell>
          <cell r="G462">
            <v>0</v>
          </cell>
        </row>
        <row r="463">
          <cell r="A463">
            <v>1110000</v>
          </cell>
          <cell r="B463" t="str">
            <v>Cash</v>
          </cell>
          <cell r="C463">
            <v>10041013</v>
          </cell>
          <cell r="D463" t="str">
            <v>Fix Deposit - BMB</v>
          </cell>
          <cell r="E463">
            <v>34157.96</v>
          </cell>
          <cell r="F463">
            <v>40000</v>
          </cell>
          <cell r="G463">
            <v>0</v>
          </cell>
        </row>
        <row r="464">
          <cell r="A464">
            <v>1110000</v>
          </cell>
          <cell r="B464" t="str">
            <v>Cash</v>
          </cell>
          <cell r="C464">
            <v>10041020</v>
          </cell>
          <cell r="D464" t="str">
            <v>Fix Deposit - BAY</v>
          </cell>
          <cell r="E464">
            <v>40000</v>
          </cell>
          <cell r="F464">
            <v>128960</v>
          </cell>
          <cell r="G464">
            <v>0</v>
          </cell>
        </row>
        <row r="465">
          <cell r="A465">
            <v>1110000</v>
          </cell>
          <cell r="B465" t="str">
            <v>Cash</v>
          </cell>
          <cell r="C465">
            <v>10041030</v>
          </cell>
          <cell r="D465" t="str">
            <v>Fix Deposit - BOA</v>
          </cell>
          <cell r="E465">
            <v>100000</v>
          </cell>
          <cell r="F465">
            <v>100000</v>
          </cell>
          <cell r="G465">
            <v>0</v>
          </cell>
        </row>
        <row r="466">
          <cell r="A466">
            <v>1110000</v>
          </cell>
          <cell r="B466" t="str">
            <v>Cash</v>
          </cell>
          <cell r="C466">
            <v>10041050</v>
          </cell>
          <cell r="D466" t="str">
            <v>เงินฝากประจำ ปช.ทหารไทย</v>
          </cell>
          <cell r="E466">
            <v>100000</v>
          </cell>
          <cell r="F466">
            <v>100000</v>
          </cell>
          <cell r="G466">
            <v>0</v>
          </cell>
        </row>
        <row r="467">
          <cell r="A467">
            <v>1110000</v>
          </cell>
          <cell r="B467" t="str">
            <v>Cash</v>
          </cell>
          <cell r="C467">
            <v>10041060</v>
          </cell>
          <cell r="D467" t="str">
            <v>เงินฝากประจำ ปช.นครหลวง</v>
          </cell>
          <cell r="E467">
            <v>34157.96</v>
          </cell>
          <cell r="F467">
            <v>34157.96</v>
          </cell>
          <cell r="G467">
            <v>0</v>
          </cell>
        </row>
        <row r="468">
          <cell r="A468">
            <v>1110000</v>
          </cell>
          <cell r="B468" t="str">
            <v>Cash</v>
          </cell>
          <cell r="C468">
            <v>10041080</v>
          </cell>
          <cell r="D468" t="str">
            <v>เงินฝากประจำ ปช.ไทยพาณิชย์</v>
          </cell>
          <cell r="E468">
            <v>40000</v>
          </cell>
          <cell r="F468">
            <v>40000</v>
          </cell>
          <cell r="G468">
            <v>0</v>
          </cell>
        </row>
        <row r="469">
          <cell r="A469">
            <v>1110000</v>
          </cell>
          <cell r="B469" t="str">
            <v>Cash</v>
          </cell>
          <cell r="C469">
            <v>10041090</v>
          </cell>
          <cell r="D469" t="str">
            <v>เงินฝากประจำ ปช.สหธนาคาร</v>
          </cell>
          <cell r="E469">
            <v>128960</v>
          </cell>
          <cell r="F469">
            <v>128960</v>
          </cell>
          <cell r="G469">
            <v>0</v>
          </cell>
        </row>
        <row r="470">
          <cell r="A470">
            <v>1110000</v>
          </cell>
          <cell r="B470" t="str">
            <v>Cash</v>
          </cell>
          <cell r="C470">
            <v>10041100</v>
          </cell>
          <cell r="D470" t="str">
            <v>Fix Deposit - BBL</v>
          </cell>
          <cell r="E470">
            <v>34157.96</v>
          </cell>
          <cell r="F470">
            <v>34157.96</v>
          </cell>
          <cell r="G470">
            <v>0</v>
          </cell>
        </row>
        <row r="471">
          <cell r="A471">
            <v>1110000</v>
          </cell>
          <cell r="B471" t="str">
            <v>Cash</v>
          </cell>
          <cell r="C471">
            <v>10041200</v>
          </cell>
          <cell r="D471" t="str">
            <v>Fix Deposit - SCIB</v>
          </cell>
          <cell r="E471">
            <v>40000</v>
          </cell>
          <cell r="F471">
            <v>34157.96</v>
          </cell>
          <cell r="G471">
            <v>0</v>
          </cell>
        </row>
        <row r="472">
          <cell r="A472">
            <v>1110000</v>
          </cell>
          <cell r="B472" t="str">
            <v>Cash</v>
          </cell>
          <cell r="C472">
            <v>10041300</v>
          </cell>
          <cell r="D472" t="str">
            <v>Fix Deposit - KTB 1</v>
          </cell>
          <cell r="E472">
            <v>130249.60000000001</v>
          </cell>
          <cell r="F472">
            <v>40000</v>
          </cell>
          <cell r="G472">
            <v>0</v>
          </cell>
        </row>
        <row r="473">
          <cell r="A473">
            <v>1110000</v>
          </cell>
          <cell r="B473" t="str">
            <v>Cash</v>
          </cell>
          <cell r="C473">
            <v>10041400</v>
          </cell>
          <cell r="D473" t="str">
            <v>เงินฝากประจำธ.ทหารไทย</v>
          </cell>
          <cell r="E473">
            <v>130249.60000000001</v>
          </cell>
          <cell r="F473">
            <v>130249.60000000001</v>
          </cell>
          <cell r="G473">
            <v>0</v>
          </cell>
        </row>
        <row r="474">
          <cell r="A474">
            <v>1110000</v>
          </cell>
          <cell r="B474" t="str">
            <v>Cash</v>
          </cell>
          <cell r="C474">
            <v>10041500</v>
          </cell>
          <cell r="D474" t="str">
            <v>Fix Deposit - BT</v>
          </cell>
        </row>
        <row r="475">
          <cell r="A475">
            <v>1110000</v>
          </cell>
          <cell r="B475" t="str">
            <v>Cash</v>
          </cell>
          <cell r="C475">
            <v>10043000</v>
          </cell>
          <cell r="D475" t="str">
            <v>เงินฝากประจำประกันชีวิตสาขา</v>
          </cell>
          <cell r="E475">
            <v>152290196.5</v>
          </cell>
          <cell r="F475">
            <v>85290196.5</v>
          </cell>
          <cell r="G475">
            <v>67000000</v>
          </cell>
        </row>
        <row r="476">
          <cell r="A476">
            <v>1110000</v>
          </cell>
          <cell r="B476" t="str">
            <v>Cash</v>
          </cell>
          <cell r="C476">
            <v>10043001</v>
          </cell>
          <cell r="D476" t="str">
            <v>เงินฝากประจำ ปช.กท.พาณิชย์</v>
          </cell>
          <cell r="E476">
            <v>-387795.31</v>
          </cell>
          <cell r="F476">
            <v>-1255266.49</v>
          </cell>
          <cell r="G476">
            <v>867471.18</v>
          </cell>
        </row>
        <row r="477">
          <cell r="A477">
            <v>1110000</v>
          </cell>
          <cell r="B477" t="str">
            <v>Cash</v>
          </cell>
          <cell r="C477">
            <v>10043010</v>
          </cell>
          <cell r="D477" t="str">
            <v>เงินฝากประจำ ปช.แหลมทอง</v>
          </cell>
        </row>
        <row r="478">
          <cell r="A478">
            <v>1110000</v>
          </cell>
          <cell r="B478" t="str">
            <v>Cash</v>
          </cell>
          <cell r="C478">
            <v>10043030</v>
          </cell>
          <cell r="D478" t="str">
            <v>เงินฝากประจำ ปช.เอเชีย</v>
          </cell>
        </row>
        <row r="479">
          <cell r="A479">
            <v>1110000</v>
          </cell>
          <cell r="B479" t="str">
            <v>Cash</v>
          </cell>
          <cell r="C479">
            <v>10043050</v>
          </cell>
          <cell r="D479" t="str">
            <v>เงินฝากประจำ ปช.ทหารไทย</v>
          </cell>
          <cell r="E479">
            <v>3028948.03</v>
          </cell>
          <cell r="F479">
            <v>3703070.74</v>
          </cell>
          <cell r="G479">
            <v>-674122.71</v>
          </cell>
        </row>
        <row r="480">
          <cell r="A480">
            <v>1110000</v>
          </cell>
          <cell r="B480" t="str">
            <v>Cash</v>
          </cell>
          <cell r="C480">
            <v>10043060</v>
          </cell>
          <cell r="D480" t="str">
            <v>เงินฝากประจำ ปช.นครหลวง</v>
          </cell>
          <cell r="E480">
            <v>82290196.5</v>
          </cell>
          <cell r="F480">
            <v>152290196.5</v>
          </cell>
          <cell r="G480">
            <v>-70000000</v>
          </cell>
        </row>
        <row r="481">
          <cell r="A481">
            <v>1110000</v>
          </cell>
          <cell r="B481" t="str">
            <v>Cash</v>
          </cell>
          <cell r="C481">
            <v>10043080</v>
          </cell>
          <cell r="D481" t="str">
            <v>เงินฝากประจำ ปช.ไทยพาณิชย์</v>
          </cell>
          <cell r="E481">
            <v>44000000</v>
          </cell>
          <cell r="F481">
            <v>9725544.75</v>
          </cell>
          <cell r="G481">
            <v>-6417036.0300000003</v>
          </cell>
        </row>
        <row r="482">
          <cell r="A482">
            <v>1110000</v>
          </cell>
          <cell r="B482" t="str">
            <v>Cash</v>
          </cell>
          <cell r="C482">
            <v>10043090</v>
          </cell>
          <cell r="D482" t="str">
            <v>เงินฝากประจำ ปช.สหธนาคาร</v>
          </cell>
          <cell r="E482">
            <v>-1849327.01</v>
          </cell>
          <cell r="F482">
            <v>-1768184.19</v>
          </cell>
          <cell r="G482">
            <v>-81142.820000000007</v>
          </cell>
        </row>
        <row r="483">
          <cell r="A483">
            <v>1110000</v>
          </cell>
          <cell r="B483" t="str">
            <v>Cash</v>
          </cell>
          <cell r="C483">
            <v>10043100</v>
          </cell>
          <cell r="D483" t="str">
            <v>เงินฝากประจำ ปช.กรุงเทพ</v>
          </cell>
          <cell r="E483">
            <v>9260</v>
          </cell>
          <cell r="F483">
            <v>44300</v>
          </cell>
          <cell r="G483">
            <v>-35040</v>
          </cell>
        </row>
        <row r="484">
          <cell r="A484">
            <v>1110000</v>
          </cell>
          <cell r="B484" t="str">
            <v>Cash</v>
          </cell>
          <cell r="C484">
            <v>10043300</v>
          </cell>
          <cell r="D484" t="str">
            <v>Fix Deposit - KTB 2</v>
          </cell>
          <cell r="E484">
            <v>0</v>
          </cell>
          <cell r="F484">
            <v>4325.3999999999996</v>
          </cell>
          <cell r="G484">
            <v>-4325.3999999999996</v>
          </cell>
        </row>
        <row r="485">
          <cell r="A485">
            <v>1110000</v>
          </cell>
          <cell r="B485" t="str">
            <v>Cash</v>
          </cell>
          <cell r="C485">
            <v>10043301</v>
          </cell>
          <cell r="D485" t="str">
            <v>เงินฝากประจำกรุงเทพฯพณิชยการสุ</v>
          </cell>
          <cell r="E485">
            <v>3672050.87</v>
          </cell>
          <cell r="F485">
            <v>44000000</v>
          </cell>
          <cell r="G485">
            <v>-10000000</v>
          </cell>
        </row>
        <row r="486">
          <cell r="A486">
            <v>1110000</v>
          </cell>
          <cell r="B486" t="str">
            <v>Cash</v>
          </cell>
          <cell r="C486">
            <v>10044100</v>
          </cell>
          <cell r="D486" t="str">
            <v>Deposits with the registrar</v>
          </cell>
          <cell r="E486">
            <v>-2949653.88</v>
          </cell>
          <cell r="F486">
            <v>-1849327.01</v>
          </cell>
          <cell r="G486">
            <v>-1100326.8700000001</v>
          </cell>
        </row>
        <row r="487">
          <cell r="A487">
            <v>1110000</v>
          </cell>
          <cell r="B487" t="str">
            <v>Cash</v>
          </cell>
          <cell r="C487">
            <v>10101100</v>
          </cell>
          <cell r="D487" t="str">
            <v>ตั๋วสัญญาใช้เงินบงล.มีดอกเบี้ย</v>
          </cell>
          <cell r="E487">
            <v>100979.39</v>
          </cell>
          <cell r="F487">
            <v>2567000</v>
          </cell>
          <cell r="G487">
            <v>-262000</v>
          </cell>
        </row>
        <row r="488">
          <cell r="A488">
            <v>1110000</v>
          </cell>
          <cell r="B488" t="str">
            <v>Cash</v>
          </cell>
          <cell r="C488">
            <v>10101200</v>
          </cell>
          <cell r="D488" t="str">
            <v>Short Term - P/N &amp; B/E</v>
          </cell>
          <cell r="E488">
            <v>32000000</v>
          </cell>
          <cell r="F488">
            <v>34000000</v>
          </cell>
          <cell r="G488">
            <v>-2000000</v>
          </cell>
        </row>
        <row r="489">
          <cell r="A489">
            <v>1110000</v>
          </cell>
          <cell r="B489" t="str">
            <v>Cash</v>
          </cell>
          <cell r="C489">
            <v>10101201</v>
          </cell>
          <cell r="D489" t="str">
            <v>Discount on Note Receivable</v>
          </cell>
          <cell r="E489">
            <v>-2756126.06</v>
          </cell>
          <cell r="F489">
            <v>32000000</v>
          </cell>
          <cell r="G489">
            <v>0</v>
          </cell>
        </row>
        <row r="490">
          <cell r="A490">
            <v>1110000</v>
          </cell>
          <cell r="B490" t="str">
            <v>Cash</v>
          </cell>
          <cell r="C490">
            <v>10101300</v>
          </cell>
          <cell r="D490" t="str">
            <v>P/N with the registrar</v>
          </cell>
          <cell r="E490">
            <v>307985.64</v>
          </cell>
          <cell r="F490">
            <v>-2755753.55</v>
          </cell>
          <cell r="G490">
            <v>1788746.56</v>
          </cell>
        </row>
        <row r="491">
          <cell r="A491">
            <v>1261000</v>
          </cell>
          <cell r="B491" t="str">
            <v>Other Long-Term Investment</v>
          </cell>
          <cell r="C491">
            <v>10103100</v>
          </cell>
          <cell r="D491" t="str">
            <v>ตั๋วสัญญาใช้เงินบงล.ไม่มีดบ.</v>
          </cell>
          <cell r="E491">
            <v>334113.33</v>
          </cell>
          <cell r="F491">
            <v>100979.39</v>
          </cell>
          <cell r="G491">
            <v>-55660.84</v>
          </cell>
        </row>
        <row r="492">
          <cell r="A492">
            <v>1261000</v>
          </cell>
          <cell r="B492" t="str">
            <v>Other Long-Term Investment</v>
          </cell>
          <cell r="C492">
            <v>10211100</v>
          </cell>
          <cell r="D492" t="str">
            <v>Uncollected Prem. - OB: FYP</v>
          </cell>
          <cell r="E492">
            <v>5521447.7699999996</v>
          </cell>
          <cell r="F492">
            <v>6856148.29</v>
          </cell>
          <cell r="G492">
            <v>-1334700.52</v>
          </cell>
        </row>
        <row r="493">
          <cell r="A493">
            <v>1411000</v>
          </cell>
          <cell r="B493" t="str">
            <v>Other Assets</v>
          </cell>
          <cell r="C493">
            <v>10211200</v>
          </cell>
          <cell r="D493" t="str">
            <v>Uncollected Prem. - IB: FYP</v>
          </cell>
          <cell r="E493">
            <v>1959800</v>
          </cell>
          <cell r="F493">
            <v>5521447.7699999996</v>
          </cell>
          <cell r="G493">
            <v>-1102954.48</v>
          </cell>
        </row>
        <row r="494">
          <cell r="A494">
            <v>1411000</v>
          </cell>
          <cell r="B494" t="str">
            <v>Other Assets</v>
          </cell>
          <cell r="C494">
            <v>10211300</v>
          </cell>
          <cell r="D494" t="str">
            <v>Uncollected Prem. - Gp: FYP</v>
          </cell>
          <cell r="E494">
            <v>47503.66</v>
          </cell>
          <cell r="F494">
            <v>45318.55</v>
          </cell>
          <cell r="G494">
            <v>3495402.54</v>
          </cell>
        </row>
        <row r="495">
          <cell r="A495">
            <v>1411000</v>
          </cell>
          <cell r="B495" t="str">
            <v>Other Assets</v>
          </cell>
          <cell r="C495">
            <v>10211301</v>
          </cell>
          <cell r="D495" t="str">
            <v>Allowance for Uncollected Preฯ</v>
          </cell>
          <cell r="E495">
            <v>10850</v>
          </cell>
          <cell r="F495">
            <v>3540721.09</v>
          </cell>
          <cell r="G495">
            <v>1737944</v>
          </cell>
        </row>
        <row r="496">
          <cell r="A496">
            <v>1411000</v>
          </cell>
          <cell r="B496" t="str">
            <v>Other Assets</v>
          </cell>
          <cell r="C496">
            <v>10211400</v>
          </cell>
          <cell r="D496" t="str">
            <v>Uncollected Prem. - PAL: FYP</v>
          </cell>
          <cell r="E496">
            <v>37670</v>
          </cell>
          <cell r="F496">
            <v>13720</v>
          </cell>
          <cell r="G496">
            <v>23950</v>
          </cell>
        </row>
        <row r="497">
          <cell r="A497">
            <v>1411000</v>
          </cell>
          <cell r="B497" t="str">
            <v>Other Assets</v>
          </cell>
          <cell r="C497">
            <v>10211500</v>
          </cell>
          <cell r="D497" t="str">
            <v>Uncollected Prem. - PAX : FYP</v>
          </cell>
          <cell r="E497">
            <v>0</v>
          </cell>
          <cell r="F497">
            <v>37670</v>
          </cell>
          <cell r="G497">
            <v>1850</v>
          </cell>
        </row>
        <row r="498">
          <cell r="A498">
            <v>1411000</v>
          </cell>
          <cell r="B498" t="str">
            <v>Other Assets</v>
          </cell>
          <cell r="C498">
            <v>10211600</v>
          </cell>
          <cell r="D498" t="str">
            <v>Uncollected Prem. - PAR FYP</v>
          </cell>
          <cell r="E498">
            <v>448546.64</v>
          </cell>
          <cell r="F498">
            <v>0</v>
          </cell>
          <cell r="G498">
            <v>24007</v>
          </cell>
        </row>
        <row r="499">
          <cell r="A499">
            <v>1411000</v>
          </cell>
          <cell r="B499" t="str">
            <v>Other Assets</v>
          </cell>
          <cell r="C499">
            <v>10212100</v>
          </cell>
          <cell r="D499" t="str">
            <v>Uncollected Prem. - OB : RYP</v>
          </cell>
          <cell r="E499">
            <v>235365592.19</v>
          </cell>
          <cell r="F499">
            <v>448546.64</v>
          </cell>
          <cell r="G499">
            <v>106640.44</v>
          </cell>
        </row>
        <row r="500">
          <cell r="A500">
            <v>1411000</v>
          </cell>
          <cell r="B500" t="str">
            <v>Other Assets</v>
          </cell>
          <cell r="C500">
            <v>10212200</v>
          </cell>
          <cell r="D500" t="str">
            <v>Uncollected Prem. - IB : RYP</v>
          </cell>
          <cell r="E500">
            <v>1613100</v>
          </cell>
          <cell r="F500">
            <v>235365592.19</v>
          </cell>
          <cell r="G500">
            <v>-75923487.849999994</v>
          </cell>
        </row>
        <row r="501">
          <cell r="A501">
            <v>1411000</v>
          </cell>
          <cell r="B501" t="str">
            <v>Other Assets</v>
          </cell>
          <cell r="C501">
            <v>10212300</v>
          </cell>
          <cell r="D501" t="str">
            <v>Uncollected Prem.- Gp : RYP</v>
          </cell>
          <cell r="E501">
            <v>86615</v>
          </cell>
          <cell r="F501">
            <v>1613100</v>
          </cell>
          <cell r="G501">
            <v>289500</v>
          </cell>
        </row>
        <row r="502">
          <cell r="A502">
            <v>1411000</v>
          </cell>
          <cell r="B502" t="str">
            <v>Other Assets</v>
          </cell>
          <cell r="C502">
            <v>10212400</v>
          </cell>
          <cell r="D502" t="str">
            <v>เบี้ยค้างรับในป.ทปีต่อไปPAL</v>
          </cell>
          <cell r="E502">
            <v>23510</v>
          </cell>
          <cell r="F502">
            <v>4201089.91</v>
          </cell>
          <cell r="G502">
            <v>13717468.390000001</v>
          </cell>
        </row>
        <row r="503">
          <cell r="A503">
            <v>1411000</v>
          </cell>
          <cell r="B503" t="str">
            <v>Other Assets</v>
          </cell>
          <cell r="C503">
            <v>10212500</v>
          </cell>
          <cell r="D503" t="str">
            <v>Uncollected Prem. - PAX : RYP</v>
          </cell>
          <cell r="E503">
            <v>945.52</v>
          </cell>
          <cell r="F503">
            <v>23510</v>
          </cell>
          <cell r="G503">
            <v>467830</v>
          </cell>
        </row>
        <row r="504">
          <cell r="A504">
            <v>1411000</v>
          </cell>
          <cell r="B504" t="str">
            <v>Other Assets</v>
          </cell>
          <cell r="C504">
            <v>10212600</v>
          </cell>
          <cell r="D504" t="str">
            <v>Uncollected Prem. - PAR : RYP</v>
          </cell>
          <cell r="E504">
            <v>11719849.52</v>
          </cell>
          <cell r="F504">
            <v>945.52</v>
          </cell>
          <cell r="G504">
            <v>-26.88</v>
          </cell>
        </row>
        <row r="505">
          <cell r="A505">
            <v>1411000</v>
          </cell>
          <cell r="B505" t="str">
            <v>Other Assets</v>
          </cell>
          <cell r="C505">
            <v>10214100</v>
          </cell>
          <cell r="D505" t="str">
            <v>เบี้ยค้างรับHK.ปีแรก-สท.</v>
          </cell>
          <cell r="E505">
            <v>5611163.7999999998</v>
          </cell>
          <cell r="F505">
            <v>11719849.52</v>
          </cell>
          <cell r="G505">
            <v>-6108685.7199999997</v>
          </cell>
        </row>
        <row r="506">
          <cell r="A506">
            <v>1411000</v>
          </cell>
          <cell r="B506" t="str">
            <v>Other Assets</v>
          </cell>
          <cell r="C506">
            <v>10214200</v>
          </cell>
          <cell r="D506" t="str">
            <v>เบี้ยค้างรับ HK.ปีแรก-อท.</v>
          </cell>
        </row>
        <row r="507">
          <cell r="A507">
            <v>1411000</v>
          </cell>
          <cell r="B507" t="str">
            <v>Other Assets</v>
          </cell>
          <cell r="C507">
            <v>10214300</v>
          </cell>
          <cell r="D507" t="str">
            <v>เบี้ยค้างรับ HK.ปีแรก-กลุ่ม</v>
          </cell>
          <cell r="E507">
            <v>108559862.34</v>
          </cell>
          <cell r="F507">
            <v>103402081.54000001</v>
          </cell>
          <cell r="G507">
            <v>5157780.8</v>
          </cell>
        </row>
        <row r="508">
          <cell r="A508">
            <v>1411000</v>
          </cell>
          <cell r="B508" t="str">
            <v>Other Assets</v>
          </cell>
          <cell r="C508">
            <v>10215100</v>
          </cell>
          <cell r="D508" t="str">
            <v>เบี้ยค้างรับ HK.ปีต่อไป -สท.</v>
          </cell>
          <cell r="E508">
            <v>97979361.590000004</v>
          </cell>
          <cell r="F508">
            <v>108559862.34</v>
          </cell>
          <cell r="G508">
            <v>-10580500.75</v>
          </cell>
        </row>
        <row r="509">
          <cell r="A509">
            <v>1411000</v>
          </cell>
          <cell r="B509" t="str">
            <v>Other Assets</v>
          </cell>
          <cell r="C509">
            <v>10310100</v>
          </cell>
          <cell r="D509" t="str">
            <v>ลูกหนี้รับต่ออาเซียน-สท.</v>
          </cell>
          <cell r="E509">
            <v>97979361.590000004</v>
          </cell>
          <cell r="F509">
            <v>108559862.34</v>
          </cell>
          <cell r="G509">
            <v>-10580500.75</v>
          </cell>
        </row>
        <row r="510">
          <cell r="A510">
            <v>1411000</v>
          </cell>
          <cell r="B510" t="str">
            <v>Other Assets</v>
          </cell>
          <cell r="C510">
            <v>10310200</v>
          </cell>
          <cell r="D510" t="str">
            <v>ลูกหนี้รับต่อ อาเซียน-อท.</v>
          </cell>
        </row>
        <row r="511">
          <cell r="A511">
            <v>1411000</v>
          </cell>
          <cell r="B511" t="str">
            <v>Other Assets</v>
          </cell>
          <cell r="C511">
            <v>10310300</v>
          </cell>
          <cell r="D511" t="str">
            <v>ลูกหนี้รับต่อ อาเซียน-กลุ่ม</v>
          </cell>
        </row>
        <row r="512">
          <cell r="A512">
            <v>1411000</v>
          </cell>
          <cell r="B512" t="str">
            <v>Other Assets</v>
          </cell>
          <cell r="C512">
            <v>10314100</v>
          </cell>
          <cell r="D512" t="str">
            <v>ลูกหนี้รับต่อ ตปท.อื่นๆ-สท.</v>
          </cell>
          <cell r="E512">
            <v>56526120.200000003</v>
          </cell>
          <cell r="F512">
            <v>97979361.590000004</v>
          </cell>
          <cell r="G512">
            <v>-41453241.390000001</v>
          </cell>
        </row>
        <row r="513">
          <cell r="A513">
            <v>1350000</v>
          </cell>
          <cell r="B513" t="str">
            <v>Other Assets</v>
          </cell>
          <cell r="C513">
            <v>10314300</v>
          </cell>
          <cell r="D513" t="str">
            <v>ลูกหนี้รับต่อ ตปท.อื่นๆ-กลุ่ม</v>
          </cell>
          <cell r="E513">
            <v>56526120.200000003</v>
          </cell>
          <cell r="F513">
            <v>97979361.590000004</v>
          </cell>
          <cell r="G513">
            <v>-41453241.390000001</v>
          </cell>
        </row>
        <row r="514">
          <cell r="A514">
            <v>1350000</v>
          </cell>
          <cell r="B514" t="str">
            <v>Other Assets</v>
          </cell>
          <cell r="C514">
            <v>10318100</v>
          </cell>
          <cell r="D514" t="str">
            <v>ลูกหนี้เอาต่อตปท.ตามสัญญาชีวิต</v>
          </cell>
        </row>
        <row r="515">
          <cell r="A515">
            <v>1350000</v>
          </cell>
          <cell r="B515" t="str">
            <v>Other Assets</v>
          </cell>
          <cell r="C515">
            <v>10320000</v>
          </cell>
          <cell r="D515" t="str">
            <v>Due from reinsurers</v>
          </cell>
          <cell r="E515">
            <v>62990440.090000004</v>
          </cell>
          <cell r="F515">
            <v>56526120.200000003</v>
          </cell>
          <cell r="G515">
            <v>6464319.8899999997</v>
          </cell>
        </row>
        <row r="516">
          <cell r="A516">
            <v>1350000</v>
          </cell>
          <cell r="B516" t="str">
            <v>Other Assets</v>
          </cell>
          <cell r="C516">
            <v>10320100</v>
          </cell>
          <cell r="D516" t="str">
            <v>สินไหมค้างรับ เอาต่อในปท.-สท.</v>
          </cell>
          <cell r="E516">
            <v>62991124.299999997</v>
          </cell>
          <cell r="F516">
            <v>62991124.299999997</v>
          </cell>
          <cell r="G516">
            <v>0</v>
          </cell>
        </row>
        <row r="517">
          <cell r="A517">
            <v>1350000</v>
          </cell>
          <cell r="B517" t="str">
            <v>Other Assets</v>
          </cell>
          <cell r="C517">
            <v>10320101</v>
          </cell>
          <cell r="D517" t="str">
            <v>ส/มค้างรับเอาต่อนปท.ปีแรกสุขฯ</v>
          </cell>
        </row>
        <row r="518">
          <cell r="A518">
            <v>1350000</v>
          </cell>
          <cell r="B518" t="str">
            <v>Other Assets</v>
          </cell>
          <cell r="C518">
            <v>10320102</v>
          </cell>
          <cell r="D518" t="str">
            <v>ส/มค้างรับเอาต่อนปท.ปีแรกอบ.</v>
          </cell>
        </row>
        <row r="519">
          <cell r="A519">
            <v>1350000</v>
          </cell>
          <cell r="B519" t="str">
            <v>Other Assets</v>
          </cell>
          <cell r="C519">
            <v>10320200</v>
          </cell>
          <cell r="D519" t="str">
            <v>สินไหมค้างรับ เอาต่อในปท.-อท.</v>
          </cell>
        </row>
        <row r="520">
          <cell r="A520">
            <v>1350000</v>
          </cell>
          <cell r="B520" t="str">
            <v>Other Assets</v>
          </cell>
          <cell r="C520">
            <v>10320300</v>
          </cell>
          <cell r="D520" t="str">
            <v>สินไหมค้างรับ เอาต่อในปท.-กลุม</v>
          </cell>
        </row>
        <row r="521">
          <cell r="A521">
            <v>1350000</v>
          </cell>
          <cell r="B521" t="str">
            <v>Other Assets</v>
          </cell>
          <cell r="C521">
            <v>10321100</v>
          </cell>
          <cell r="D521" t="str">
            <v>ส/มค้างรับเอาต่อนปท.ปีต่อไป-สท</v>
          </cell>
        </row>
        <row r="522">
          <cell r="A522">
            <v>1350000</v>
          </cell>
          <cell r="B522" t="str">
            <v>Other Assets</v>
          </cell>
          <cell r="C522">
            <v>10321101</v>
          </cell>
          <cell r="D522" t="str">
            <v>ส/มค้างรับเอาต่อนปท.ปีต่อไปสุข</v>
          </cell>
        </row>
        <row r="523">
          <cell r="A523">
            <v>1350000</v>
          </cell>
          <cell r="B523" t="str">
            <v>Other Assets</v>
          </cell>
          <cell r="C523">
            <v>10321102</v>
          </cell>
          <cell r="D523" t="str">
            <v>ส/มค้างรับเอาต่อนปท.ปีต่อไปอบ.</v>
          </cell>
        </row>
        <row r="524">
          <cell r="A524">
            <v>1350000</v>
          </cell>
          <cell r="B524" t="str">
            <v>Other Assets</v>
          </cell>
          <cell r="C524">
            <v>10330100</v>
          </cell>
          <cell r="D524" t="str">
            <v>สินไหมค้างรับเอาต่อตปท.ปีแรกสท</v>
          </cell>
        </row>
        <row r="525">
          <cell r="A525">
            <v>1350000</v>
          </cell>
          <cell r="B525" t="str">
            <v>Other Assets</v>
          </cell>
          <cell r="C525">
            <v>10330101</v>
          </cell>
          <cell r="D525" t="str">
            <v>ส/มค้างรับเอาต่อตปท.ปีแรกสุขฯุ</v>
          </cell>
          <cell r="E525">
            <v>20000</v>
          </cell>
          <cell r="F525">
            <v>42304.3</v>
          </cell>
          <cell r="G525">
            <v>-22304.3</v>
          </cell>
        </row>
        <row r="526">
          <cell r="A526">
            <v>1350000</v>
          </cell>
          <cell r="B526" t="str">
            <v>Other Assets</v>
          </cell>
          <cell r="C526">
            <v>10330102</v>
          </cell>
          <cell r="D526" t="str">
            <v>ส/มค้างรับเอาต่อตปท.ปีแรก อบสท</v>
          </cell>
        </row>
        <row r="527">
          <cell r="A527">
            <v>1350000</v>
          </cell>
          <cell r="B527" t="str">
            <v>Other Assets</v>
          </cell>
          <cell r="C527">
            <v>10330200</v>
          </cell>
          <cell r="D527" t="str">
            <v>สินไหมค้างรับเอาต่อตปท.ปีแรกอท</v>
          </cell>
          <cell r="E527">
            <v>5797100.75</v>
          </cell>
          <cell r="F527">
            <v>6382740.6399999997</v>
          </cell>
          <cell r="G527">
            <v>-585639.89</v>
          </cell>
        </row>
        <row r="528">
          <cell r="A528">
            <v>1350000</v>
          </cell>
          <cell r="B528" t="str">
            <v>Other Assets</v>
          </cell>
          <cell r="C528">
            <v>10330300</v>
          </cell>
          <cell r="D528" t="str">
            <v>สินไหมค้างรับเอาต่อตปทปีแรกกลม</v>
          </cell>
        </row>
        <row r="529">
          <cell r="A529">
            <v>1350000</v>
          </cell>
          <cell r="B529" t="str">
            <v>Other Assets</v>
          </cell>
          <cell r="C529">
            <v>10331100</v>
          </cell>
          <cell r="D529" t="str">
            <v>สินไหมค้างรับเอาต่อตปทปีต่อไปส</v>
          </cell>
          <cell r="E529">
            <v>5594433</v>
          </cell>
          <cell r="F529">
            <v>5032234</v>
          </cell>
          <cell r="G529">
            <v>562199</v>
          </cell>
        </row>
        <row r="530">
          <cell r="A530">
            <v>1350000</v>
          </cell>
          <cell r="B530" t="str">
            <v>Other Assets</v>
          </cell>
          <cell r="C530">
            <v>10331101</v>
          </cell>
          <cell r="D530" t="str">
            <v>ส/มค้างรับเอาต่อตปท.ปีต่อไปสุข</v>
          </cell>
          <cell r="E530">
            <v>2595896.5299999998</v>
          </cell>
          <cell r="F530">
            <v>2609186.5499999998</v>
          </cell>
          <cell r="G530">
            <v>-13290.02</v>
          </cell>
        </row>
        <row r="531">
          <cell r="A531">
            <v>1350000</v>
          </cell>
          <cell r="B531" t="str">
            <v>Other Assets</v>
          </cell>
          <cell r="C531">
            <v>10331102</v>
          </cell>
          <cell r="D531" t="str">
            <v>ส/มค้างรับเอาต่อตปทปีต่อไปอบสท</v>
          </cell>
          <cell r="E531">
            <v>4352801.47</v>
          </cell>
          <cell r="F531">
            <v>3828916.42</v>
          </cell>
          <cell r="G531">
            <v>523885.05</v>
          </cell>
        </row>
        <row r="532">
          <cell r="A532">
            <v>1350000</v>
          </cell>
          <cell r="B532" t="str">
            <v>Other Assets</v>
          </cell>
          <cell r="C532">
            <v>10331200</v>
          </cell>
          <cell r="D532" t="str">
            <v>สินไหมค้างรับเอาต่อตปทปีต่อไปอ</v>
          </cell>
          <cell r="E532">
            <v>5820011.4900000002</v>
          </cell>
          <cell r="F532">
            <v>5797100.75</v>
          </cell>
          <cell r="G532">
            <v>22910.74</v>
          </cell>
        </row>
        <row r="533">
          <cell r="A533">
            <v>1350000</v>
          </cell>
          <cell r="B533" t="str">
            <v>Other Assets</v>
          </cell>
          <cell r="C533">
            <v>10331300</v>
          </cell>
          <cell r="D533" t="str">
            <v>สินไหมค้างรับเอาต่อตปทปีต่อไปก</v>
          </cell>
          <cell r="E533">
            <v>5549625.1500000004</v>
          </cell>
          <cell r="F533">
            <v>173155.52</v>
          </cell>
          <cell r="G533">
            <v>-35068.9</v>
          </cell>
        </row>
        <row r="534">
          <cell r="A534">
            <v>1350000</v>
          </cell>
          <cell r="B534" t="str">
            <v>Other Assets</v>
          </cell>
          <cell r="C534">
            <v>10331400</v>
          </cell>
          <cell r="D534" t="str">
            <v>สินไหมค้างรับเอต่อตปทปีต่อไปมะ</v>
          </cell>
          <cell r="E534">
            <v>548177.46</v>
          </cell>
          <cell r="F534">
            <v>255239.27</v>
          </cell>
          <cell r="G534">
            <v>292938.19</v>
          </cell>
        </row>
        <row r="535">
          <cell r="A535">
            <v>1350000</v>
          </cell>
          <cell r="B535" t="str">
            <v>Other Assets</v>
          </cell>
          <cell r="C535">
            <v>10421100</v>
          </cell>
          <cell r="D535" t="str">
            <v>ลูกหนี้บริษัทเงินทุน</v>
          </cell>
          <cell r="E535">
            <v>6501113</v>
          </cell>
          <cell r="F535">
            <v>4978675.49</v>
          </cell>
          <cell r="G535">
            <v>-129591.31</v>
          </cell>
        </row>
        <row r="536">
          <cell r="A536">
            <v>1350000</v>
          </cell>
          <cell r="B536" t="str">
            <v>Other Assets</v>
          </cell>
          <cell r="C536">
            <v>10421900</v>
          </cell>
          <cell r="D536" t="str">
            <v>ลูกหนี้ผู้ถือหุ้น</v>
          </cell>
          <cell r="E536">
            <v>2589409.2000000002</v>
          </cell>
          <cell r="F536">
            <v>32380643.359999999</v>
          </cell>
          <cell r="G536">
            <v>9462786.1699999999</v>
          </cell>
        </row>
        <row r="537">
          <cell r="A537">
            <v>1350000</v>
          </cell>
          <cell r="B537" t="str">
            <v>Other Assets</v>
          </cell>
          <cell r="C537">
            <v>10440100</v>
          </cell>
          <cell r="D537" t="str">
            <v>เงินทดรองจ่ายจาก ปช.สนญ.</v>
          </cell>
          <cell r="E537">
            <v>5090972.25</v>
          </cell>
          <cell r="F537">
            <v>5549625.1500000004</v>
          </cell>
          <cell r="G537">
            <v>-212472.69</v>
          </cell>
        </row>
        <row r="538">
          <cell r="A538">
            <v>1350000</v>
          </cell>
          <cell r="B538" t="str">
            <v>Other Assets</v>
          </cell>
          <cell r="C538">
            <v>10440200</v>
          </cell>
          <cell r="D538" t="str">
            <v>Branch Staff Advance</v>
          </cell>
          <cell r="E538">
            <v>4750</v>
          </cell>
          <cell r="F538">
            <v>0</v>
          </cell>
          <cell r="G538">
            <v>4750</v>
          </cell>
        </row>
        <row r="539">
          <cell r="A539">
            <v>1000000</v>
          </cell>
          <cell r="B539" t="str">
            <v>Cash</v>
          </cell>
          <cell r="C539">
            <v>10440300</v>
          </cell>
          <cell r="D539" t="str">
            <v>เงินทดรองค่าแรงจ้างเหมา</v>
          </cell>
          <cell r="E539">
            <v>194004.43</v>
          </cell>
          <cell r="F539">
            <v>4750</v>
          </cell>
          <cell r="G539">
            <v>0</v>
          </cell>
        </row>
        <row r="540">
          <cell r="A540">
            <v>1000000</v>
          </cell>
          <cell r="B540" t="str">
            <v>Cash</v>
          </cell>
          <cell r="C540">
            <v>10500100</v>
          </cell>
          <cell r="D540" t="str">
            <v>Acc. Cash Loan Int. Rec. - OB</v>
          </cell>
          <cell r="E540">
            <v>2926051.05</v>
          </cell>
          <cell r="F540">
            <v>5337152.46</v>
          </cell>
          <cell r="G540">
            <v>-2411101.41</v>
          </cell>
        </row>
        <row r="541">
          <cell r="A541">
            <v>1252000</v>
          </cell>
          <cell r="B541" t="str">
            <v>Policy Loans</v>
          </cell>
          <cell r="C541">
            <v>10500200</v>
          </cell>
          <cell r="D541" t="str">
            <v>ดบ.ค้างรับเงินกู้กธ.อท.เก่า</v>
          </cell>
          <cell r="E541">
            <v>4245940.12</v>
          </cell>
          <cell r="F541">
            <v>2926051.05</v>
          </cell>
          <cell r="G541">
            <v>42319.24</v>
          </cell>
        </row>
        <row r="542">
          <cell r="A542">
            <v>1252000</v>
          </cell>
          <cell r="B542" t="str">
            <v>Policy Loans</v>
          </cell>
          <cell r="C542">
            <v>10500300</v>
          </cell>
          <cell r="D542" t="str">
            <v>Acc. Cash Loan Int. Rec.- IB</v>
          </cell>
          <cell r="E542">
            <v>7303321</v>
          </cell>
          <cell r="F542">
            <v>6927103</v>
          </cell>
          <cell r="G542">
            <v>376218</v>
          </cell>
        </row>
        <row r="543">
          <cell r="A543">
            <v>1252000</v>
          </cell>
          <cell r="B543" t="str">
            <v>Policy Loans</v>
          </cell>
          <cell r="C543">
            <v>10500301</v>
          </cell>
          <cell r="D543" t="str">
            <v>Acc. APL Int. Rec.- OB</v>
          </cell>
          <cell r="E543">
            <v>2464815.8199999998</v>
          </cell>
          <cell r="F543">
            <v>7303321</v>
          </cell>
          <cell r="G543">
            <v>-6616354</v>
          </cell>
        </row>
        <row r="544">
          <cell r="A544">
            <v>1252000</v>
          </cell>
          <cell r="B544" t="str">
            <v>Policy Loans</v>
          </cell>
          <cell r="C544">
            <v>10500400</v>
          </cell>
          <cell r="D544" t="str">
            <v>Acc. Secured Loan Int. Rec.</v>
          </cell>
          <cell r="E544">
            <v>5858660.7199999997</v>
          </cell>
          <cell r="F544">
            <v>2464815.8199999998</v>
          </cell>
          <cell r="G544">
            <v>93746.79</v>
          </cell>
        </row>
        <row r="545">
          <cell r="A545">
            <v>1233000</v>
          </cell>
          <cell r="B545" t="str">
            <v>Mortgages Loans</v>
          </cell>
          <cell r="C545">
            <v>10500900</v>
          </cell>
          <cell r="D545" t="str">
            <v>Personel Gua. Loan Int. Rec.</v>
          </cell>
          <cell r="E545">
            <v>5911722.04</v>
          </cell>
          <cell r="F545">
            <v>5858660.7199999997</v>
          </cell>
          <cell r="G545">
            <v>154214.42000000001</v>
          </cell>
        </row>
        <row r="546">
          <cell r="A546">
            <v>1263000</v>
          </cell>
          <cell r="B546" t="str">
            <v>Other Long-Term Investment</v>
          </cell>
          <cell r="C546">
            <v>10501100</v>
          </cell>
          <cell r="D546" t="str">
            <v>Acc. Automobile Loan Int. Rec.</v>
          </cell>
          <cell r="E546">
            <v>272627.59999999998</v>
          </cell>
          <cell r="F546">
            <v>251104.91</v>
          </cell>
          <cell r="G546">
            <v>21522.69</v>
          </cell>
        </row>
        <row r="547">
          <cell r="A547">
            <v>1263000</v>
          </cell>
          <cell r="B547" t="str">
            <v>Other Long-Term Investment</v>
          </cell>
          <cell r="C547">
            <v>10504100</v>
          </cell>
          <cell r="D547" t="str">
            <v>Acc. Int.- Short term P/N &amp; B/N</v>
          </cell>
          <cell r="E547">
            <v>19486.3</v>
          </cell>
          <cell r="F547">
            <v>272627.59999999998</v>
          </cell>
          <cell r="G547">
            <v>19411.41</v>
          </cell>
        </row>
        <row r="548">
          <cell r="A548">
            <v>1190000</v>
          </cell>
          <cell r="B548" t="str">
            <v>Other Long-Term Investment</v>
          </cell>
          <cell r="C548">
            <v>10504300</v>
          </cell>
          <cell r="D548" t="str">
            <v>Acc. Debenture Int. Rec.</v>
          </cell>
          <cell r="E548">
            <v>5360636.45</v>
          </cell>
          <cell r="F548">
            <v>19486.3</v>
          </cell>
          <cell r="G548">
            <v>-14794.52</v>
          </cell>
        </row>
        <row r="549">
          <cell r="A549">
            <v>1263000</v>
          </cell>
          <cell r="B549" t="str">
            <v>Other Long-Term Investment</v>
          </cell>
          <cell r="C549">
            <v>10504400</v>
          </cell>
          <cell r="D549" t="str">
            <v>Acc. Gov. Bond Int. Rec.</v>
          </cell>
          <cell r="E549">
            <v>26831740.93</v>
          </cell>
          <cell r="F549">
            <v>5360636.45</v>
          </cell>
          <cell r="G549">
            <v>-409918.67</v>
          </cell>
        </row>
        <row r="550">
          <cell r="A550">
            <v>1213000</v>
          </cell>
          <cell r="B550" t="str">
            <v>Fixed Securities</v>
          </cell>
          <cell r="C550">
            <v>10504500</v>
          </cell>
          <cell r="D550" t="str">
            <v>Acc. Bank Int. Rec.</v>
          </cell>
          <cell r="E550">
            <v>1867817.61</v>
          </cell>
          <cell r="F550">
            <v>26831740.93</v>
          </cell>
          <cell r="G550">
            <v>-5442326.1299999999</v>
          </cell>
        </row>
        <row r="551">
          <cell r="A551">
            <v>1190000</v>
          </cell>
          <cell r="B551" t="str">
            <v>Cash</v>
          </cell>
          <cell r="C551">
            <v>10510100</v>
          </cell>
          <cell r="D551" t="str">
            <v>รายได้ค้างรับจากการลงทุน</v>
          </cell>
          <cell r="E551">
            <v>3230</v>
          </cell>
          <cell r="F551">
            <v>1867801.85</v>
          </cell>
          <cell r="G551">
            <v>476394.73</v>
          </cell>
        </row>
        <row r="552">
          <cell r="A552">
            <v>1330000</v>
          </cell>
          <cell r="B552" t="str">
            <v>Other Assets</v>
          </cell>
          <cell r="C552">
            <v>10510800</v>
          </cell>
          <cell r="D552" t="str">
            <v>รายได้อื่นๆ ค้างรับ</v>
          </cell>
          <cell r="E552">
            <v>775705.26</v>
          </cell>
          <cell r="F552">
            <v>690000</v>
          </cell>
          <cell r="G552">
            <v>85705.26</v>
          </cell>
        </row>
        <row r="553">
          <cell r="A553">
            <v>1330000</v>
          </cell>
          <cell r="B553" t="str">
            <v>Other Assets</v>
          </cell>
          <cell r="C553">
            <v>10811100</v>
          </cell>
          <cell r="D553" t="str">
            <v>Deposit - H/O</v>
          </cell>
          <cell r="E553">
            <v>143550</v>
          </cell>
          <cell r="F553">
            <v>106800</v>
          </cell>
          <cell r="G553">
            <v>36750</v>
          </cell>
        </row>
        <row r="554">
          <cell r="A554">
            <v>1990000</v>
          </cell>
          <cell r="B554" t="str">
            <v>Other Assets</v>
          </cell>
          <cell r="C554">
            <v>10811110</v>
          </cell>
          <cell r="D554" t="str">
            <v>Guaranteed Deposit - H/O</v>
          </cell>
          <cell r="E554">
            <v>5461796.9699999997</v>
          </cell>
          <cell r="F554">
            <v>143550</v>
          </cell>
          <cell r="G554">
            <v>-143550</v>
          </cell>
        </row>
        <row r="555">
          <cell r="A555">
            <v>1990000</v>
          </cell>
          <cell r="B555" t="str">
            <v>Other Assets</v>
          </cell>
          <cell r="C555">
            <v>10811200</v>
          </cell>
          <cell r="D555" t="str">
            <v>Deposit - Branch</v>
          </cell>
          <cell r="E555">
            <v>3715949.94</v>
          </cell>
          <cell r="F555">
            <v>5308513.07</v>
          </cell>
          <cell r="G555">
            <v>-151390.51999999999</v>
          </cell>
        </row>
        <row r="556">
          <cell r="A556">
            <v>1990000</v>
          </cell>
          <cell r="B556" t="str">
            <v>Other Assets</v>
          </cell>
          <cell r="C556">
            <v>10811210</v>
          </cell>
          <cell r="D556" t="str">
            <v>Guaranteed Deposit - Branches</v>
          </cell>
          <cell r="E556">
            <v>1690164.44</v>
          </cell>
          <cell r="F556">
            <v>1713918.98</v>
          </cell>
          <cell r="G556">
            <v>-23754.54</v>
          </cell>
        </row>
        <row r="557">
          <cell r="A557">
            <v>1990000</v>
          </cell>
          <cell r="B557" t="str">
            <v>Other Assets</v>
          </cell>
          <cell r="C557">
            <v>10811300</v>
          </cell>
          <cell r="D557" t="str">
            <v>เงินมัดจำล่วงหน้า</v>
          </cell>
          <cell r="E557">
            <v>5490551.3200000003</v>
          </cell>
          <cell r="F557">
            <v>1690164.44</v>
          </cell>
          <cell r="G557">
            <v>-56000</v>
          </cell>
        </row>
        <row r="558">
          <cell r="A558">
            <v>1330000</v>
          </cell>
          <cell r="B558" t="str">
            <v>Other Assets</v>
          </cell>
          <cell r="C558">
            <v>10813100</v>
          </cell>
          <cell r="D558" t="str">
            <v>Prepaid Stamp Duty</v>
          </cell>
          <cell r="E558">
            <v>1155</v>
          </cell>
          <cell r="F558">
            <v>3630</v>
          </cell>
          <cell r="G558">
            <v>-2475</v>
          </cell>
        </row>
        <row r="559">
          <cell r="A559">
            <v>1990000</v>
          </cell>
          <cell r="B559" t="str">
            <v>Other Assets</v>
          </cell>
          <cell r="C559">
            <v>10813200</v>
          </cell>
          <cell r="D559" t="str">
            <v>เงินสำรองเพื่ออากร-สาขา</v>
          </cell>
          <cell r="E559">
            <v>3475944.24</v>
          </cell>
          <cell r="F559">
            <v>1155</v>
          </cell>
          <cell r="G559">
            <v>980</v>
          </cell>
        </row>
        <row r="560">
          <cell r="A560">
            <v>1990000</v>
          </cell>
          <cell r="B560" t="str">
            <v>Other Assets</v>
          </cell>
          <cell r="C560">
            <v>10813300</v>
          </cell>
          <cell r="D560" t="str">
            <v>Prepaid Postage</v>
          </cell>
          <cell r="E560">
            <v>26012</v>
          </cell>
          <cell r="F560">
            <v>4556</v>
          </cell>
          <cell r="G560">
            <v>21456</v>
          </cell>
        </row>
        <row r="561">
          <cell r="A561">
            <v>1990000</v>
          </cell>
          <cell r="B561" t="str">
            <v>Other Assets</v>
          </cell>
          <cell r="C561">
            <v>10815100</v>
          </cell>
          <cell r="D561" t="str">
            <v>Stationery &amp; Printing</v>
          </cell>
          <cell r="E561">
            <v>826164.58</v>
          </cell>
          <cell r="F561">
            <v>26012</v>
          </cell>
          <cell r="G561">
            <v>59236</v>
          </cell>
        </row>
        <row r="562">
          <cell r="A562">
            <v>1330000</v>
          </cell>
          <cell r="B562" t="str">
            <v>Other Assets</v>
          </cell>
          <cell r="C562">
            <v>10815200</v>
          </cell>
          <cell r="D562" t="str">
            <v>Sales Promotion Supply</v>
          </cell>
          <cell r="E562">
            <v>3352989.65</v>
          </cell>
          <cell r="F562">
            <v>826164.58</v>
          </cell>
          <cell r="G562">
            <v>25274.32</v>
          </cell>
        </row>
        <row r="563">
          <cell r="A563">
            <v>1330000</v>
          </cell>
          <cell r="B563" t="str">
            <v>Other Assets</v>
          </cell>
          <cell r="C563">
            <v>10840100</v>
          </cell>
          <cell r="D563" t="str">
            <v>ภาษีออกแทนบริษัทประกันต่อ</v>
          </cell>
          <cell r="E563">
            <v>-45788178.530000001</v>
          </cell>
          <cell r="F563">
            <v>3353411.61</v>
          </cell>
          <cell r="G563">
            <v>1003339.4</v>
          </cell>
        </row>
        <row r="564">
          <cell r="A564">
            <v>1330000</v>
          </cell>
          <cell r="B564" t="str">
            <v>Other Assets</v>
          </cell>
          <cell r="C564">
            <v>10881100</v>
          </cell>
          <cell r="D564" t="str">
            <v>Prepaid Expense - H/O</v>
          </cell>
          <cell r="E564">
            <v>8446292.0099999998</v>
          </cell>
          <cell r="F564">
            <v>7751133.8899999997</v>
          </cell>
          <cell r="G564">
            <v>695158.12</v>
          </cell>
        </row>
        <row r="565">
          <cell r="A565">
            <v>1330000</v>
          </cell>
          <cell r="B565" t="str">
            <v>Other Assets</v>
          </cell>
          <cell r="C565">
            <v>10881200</v>
          </cell>
          <cell r="D565" t="str">
            <v>Prepaid Expense - Branch</v>
          </cell>
          <cell r="E565">
            <v>424152.63</v>
          </cell>
          <cell r="F565">
            <v>8446292.0099999998</v>
          </cell>
          <cell r="G565">
            <v>-1272303.3700000001</v>
          </cell>
        </row>
        <row r="566">
          <cell r="A566">
            <v>1330000</v>
          </cell>
          <cell r="B566" t="str">
            <v>Other Assets</v>
          </cell>
          <cell r="C566">
            <v>10881201</v>
          </cell>
          <cell r="D566" t="str">
            <v>สมองกล</v>
          </cell>
          <cell r="E566">
            <v>117538297.86</v>
          </cell>
          <cell r="F566">
            <v>424152.63</v>
          </cell>
          <cell r="G566">
            <v>6447.37</v>
          </cell>
        </row>
        <row r="567">
          <cell r="A567">
            <v>1330000</v>
          </cell>
          <cell r="B567" t="str">
            <v>Other Assets</v>
          </cell>
          <cell r="C567">
            <v>10881202</v>
          </cell>
          <cell r="D567" t="str">
            <v>สมองกลตัดจ่าย</v>
          </cell>
          <cell r="E567">
            <v>33992276.420000002</v>
          </cell>
          <cell r="F567">
            <v>-45788178.530000001</v>
          </cell>
          <cell r="G567">
            <v>-1867072.92</v>
          </cell>
        </row>
        <row r="568">
          <cell r="A568">
            <v>1330000</v>
          </cell>
          <cell r="B568" t="str">
            <v>Other Assets</v>
          </cell>
          <cell r="C568">
            <v>10881300</v>
          </cell>
          <cell r="D568" t="str">
            <v>ด/บจ่ายรอการตัดบ/ชภายใน1ปี</v>
          </cell>
          <cell r="E568">
            <v>1316267.9099999999</v>
          </cell>
          <cell r="F568">
            <v>1763638.41</v>
          </cell>
          <cell r="G568">
            <v>331655.02</v>
          </cell>
        </row>
        <row r="569">
          <cell r="A569">
            <v>1330000</v>
          </cell>
          <cell r="B569" t="str">
            <v>Other Assets</v>
          </cell>
          <cell r="C569">
            <v>10881400</v>
          </cell>
          <cell r="D569" t="str">
            <v>Computer Settlement</v>
          </cell>
          <cell r="E569">
            <v>117923663.76000001</v>
          </cell>
          <cell r="F569">
            <v>117538297.86</v>
          </cell>
          <cell r="G569">
            <v>385365.9</v>
          </cell>
        </row>
        <row r="570">
          <cell r="A570">
            <v>1611000</v>
          </cell>
          <cell r="B570" t="str">
            <v>Other Assets</v>
          </cell>
          <cell r="C570">
            <v>10881401</v>
          </cell>
          <cell r="D570" t="str">
            <v>Depletion-Computer Settlement</v>
          </cell>
          <cell r="E570">
            <v>-49592570.57</v>
          </cell>
          <cell r="F570">
            <v>117923663.76000001</v>
          </cell>
          <cell r="G570">
            <v>403541.09</v>
          </cell>
        </row>
        <row r="571">
          <cell r="A571">
            <v>1611000</v>
          </cell>
          <cell r="B571" t="str">
            <v>Other Assets</v>
          </cell>
          <cell r="C571">
            <v>10881500</v>
          </cell>
          <cell r="D571" t="str">
            <v>Prepaid Interest Expenses</v>
          </cell>
          <cell r="E571">
            <v>31564256.670000002</v>
          </cell>
          <cell r="F571">
            <v>-49592570.57</v>
          </cell>
          <cell r="G571">
            <v>-2437027.83</v>
          </cell>
        </row>
        <row r="572">
          <cell r="A572">
            <v>1990000</v>
          </cell>
          <cell r="B572" t="str">
            <v>Other Assets</v>
          </cell>
          <cell r="C572">
            <v>10881600</v>
          </cell>
          <cell r="D572" t="str">
            <v>Advance Commission</v>
          </cell>
          <cell r="E572">
            <v>175599.62</v>
          </cell>
          <cell r="F572">
            <v>183213.59</v>
          </cell>
          <cell r="G572">
            <v>-7613.97</v>
          </cell>
        </row>
        <row r="573">
          <cell r="A573">
            <v>1510000</v>
          </cell>
          <cell r="B573" t="str">
            <v>Other Assets</v>
          </cell>
          <cell r="C573">
            <v>10881700</v>
          </cell>
          <cell r="D573" t="str">
            <v>ค่าบำเหน็จจ่ายล่วงหน้า-อุตสาหก</v>
          </cell>
          <cell r="E573">
            <v>23956076.469999999</v>
          </cell>
          <cell r="F573">
            <v>175599.62</v>
          </cell>
          <cell r="G573">
            <v>-184.13</v>
          </cell>
        </row>
        <row r="574">
          <cell r="A574">
            <v>1330000</v>
          </cell>
          <cell r="B574" t="str">
            <v>Other Assets</v>
          </cell>
          <cell r="C574">
            <v>10881800</v>
          </cell>
          <cell r="D574" t="str">
            <v>Good will</v>
          </cell>
          <cell r="E574">
            <v>29136236.920000002</v>
          </cell>
          <cell r="F574">
            <v>31564256.670000002</v>
          </cell>
          <cell r="G574">
            <v>-2428019.75</v>
          </cell>
        </row>
        <row r="575">
          <cell r="A575">
            <v>1860000</v>
          </cell>
          <cell r="B575" t="str">
            <v>Voba / Goodwill</v>
          </cell>
          <cell r="C575">
            <v>10881900</v>
          </cell>
          <cell r="D575" t="str">
            <v>Prepaid Corporate Income Tax</v>
          </cell>
          <cell r="E575">
            <v>0</v>
          </cell>
          <cell r="F575">
            <v>29136236.920000002</v>
          </cell>
          <cell r="G575">
            <v>-2428019.75</v>
          </cell>
        </row>
        <row r="576">
          <cell r="A576">
            <v>1990000</v>
          </cell>
          <cell r="B576" t="str">
            <v>Other Assets</v>
          </cell>
          <cell r="C576">
            <v>10888100</v>
          </cell>
          <cell r="D576" t="str">
            <v>เช็ครับล่วงหน้า</v>
          </cell>
          <cell r="E576">
            <v>134803.20000000001</v>
          </cell>
          <cell r="F576">
            <v>0</v>
          </cell>
          <cell r="G576">
            <v>134803.20000000001</v>
          </cell>
        </row>
        <row r="577">
          <cell r="A577">
            <v>1330000</v>
          </cell>
          <cell r="B577" t="str">
            <v>Other Assets</v>
          </cell>
          <cell r="C577">
            <v>10888200</v>
          </cell>
          <cell r="D577" t="str">
            <v>เช็ครอเรียกเก็บ</v>
          </cell>
          <cell r="E577">
            <v>357593</v>
          </cell>
          <cell r="F577">
            <v>-94778.33</v>
          </cell>
          <cell r="G577">
            <v>452371.33</v>
          </cell>
        </row>
        <row r="578">
          <cell r="A578">
            <v>1330000</v>
          </cell>
          <cell r="B578" t="str">
            <v>Other Assets</v>
          </cell>
          <cell r="C578">
            <v>10888300</v>
          </cell>
          <cell r="D578" t="str">
            <v>Returned Cheque</v>
          </cell>
          <cell r="E578">
            <v>1232024.1599999999</v>
          </cell>
          <cell r="F578">
            <v>3021696.24</v>
          </cell>
          <cell r="G578">
            <v>-1789672.08</v>
          </cell>
        </row>
        <row r="579">
          <cell r="A579">
            <v>1330000</v>
          </cell>
          <cell r="B579" t="str">
            <v>Other Assets</v>
          </cell>
          <cell r="C579">
            <v>10888500</v>
          </cell>
          <cell r="D579" t="str">
            <v>Other Receivable - Life</v>
          </cell>
          <cell r="E579">
            <v>22871232.84</v>
          </cell>
          <cell r="F579">
            <v>83468.14</v>
          </cell>
          <cell r="G579">
            <v>38615.19</v>
          </cell>
        </row>
        <row r="580">
          <cell r="A580">
            <v>1330000</v>
          </cell>
          <cell r="B580" t="str">
            <v>Other Assets</v>
          </cell>
          <cell r="C580">
            <v>10888600</v>
          </cell>
          <cell r="D580" t="str">
            <v>Non Life Receivable</v>
          </cell>
          <cell r="E580">
            <v>2249</v>
          </cell>
          <cell r="F580">
            <v>-4993406.07</v>
          </cell>
          <cell r="G580">
            <v>0</v>
          </cell>
        </row>
        <row r="581">
          <cell r="A581">
            <v>1330000</v>
          </cell>
          <cell r="B581" t="str">
            <v>Other Assets</v>
          </cell>
          <cell r="C581">
            <v>10888700</v>
          </cell>
          <cell r="D581" t="str">
            <v>Other Receivable</v>
          </cell>
          <cell r="E581">
            <v>300589.03999999998</v>
          </cell>
          <cell r="F581">
            <v>1232024.1599999999</v>
          </cell>
          <cell r="G581">
            <v>-966545.59</v>
          </cell>
        </row>
        <row r="582">
          <cell r="A582">
            <v>1330000</v>
          </cell>
          <cell r="B582" t="str">
            <v>Other Assets</v>
          </cell>
          <cell r="C582">
            <v>10888701</v>
          </cell>
          <cell r="D582" t="str">
            <v>A/R Counter Service</v>
          </cell>
          <cell r="E582">
            <v>242144.6</v>
          </cell>
          <cell r="F582">
            <v>265478.57</v>
          </cell>
          <cell r="G582">
            <v>902001.54</v>
          </cell>
        </row>
        <row r="583">
          <cell r="A583">
            <v>1100000</v>
          </cell>
          <cell r="B583" t="str">
            <v>Cash</v>
          </cell>
          <cell r="C583">
            <v>10888702</v>
          </cell>
          <cell r="D583" t="str">
            <v>Account Receivable-BAAC</v>
          </cell>
          <cell r="E583">
            <v>-9</v>
          </cell>
          <cell r="F583">
            <v>242144.6</v>
          </cell>
          <cell r="G583">
            <v>-88584.11</v>
          </cell>
        </row>
        <row r="584">
          <cell r="A584">
            <v>1100000</v>
          </cell>
          <cell r="B584" t="str">
            <v>Cash</v>
          </cell>
          <cell r="C584">
            <v>10888710</v>
          </cell>
          <cell r="D584" t="str">
            <v>เงินวางประกันศาล</v>
          </cell>
          <cell r="E584">
            <v>2259</v>
          </cell>
          <cell r="F584">
            <v>2249</v>
          </cell>
          <cell r="G584">
            <v>10</v>
          </cell>
        </row>
        <row r="585">
          <cell r="A585">
            <v>1330000</v>
          </cell>
          <cell r="B585" t="str">
            <v>Other Assets</v>
          </cell>
          <cell r="C585">
            <v>10888720</v>
          </cell>
          <cell r="D585" t="str">
            <v>ลูกหนี้ส่งเสริมการขาย</v>
          </cell>
          <cell r="E585">
            <v>-4993406.07</v>
          </cell>
          <cell r="F585">
            <v>-4993406.07</v>
          </cell>
          <cell r="G585">
            <v>0</v>
          </cell>
        </row>
        <row r="586">
          <cell r="A586">
            <v>1330000</v>
          </cell>
          <cell r="B586" t="str">
            <v>Other Assets</v>
          </cell>
          <cell r="C586">
            <v>10888730</v>
          </cell>
          <cell r="D586" t="str">
            <v>Agency Account Receivable</v>
          </cell>
          <cell r="E586">
            <v>33733280.189999998</v>
          </cell>
          <cell r="F586">
            <v>31490884.77</v>
          </cell>
          <cell r="G586">
            <v>-2420762.46</v>
          </cell>
        </row>
        <row r="587">
          <cell r="A587">
            <v>1330000</v>
          </cell>
          <cell r="B587" t="str">
            <v>Other Assets</v>
          </cell>
          <cell r="C587">
            <v>10888731</v>
          </cell>
          <cell r="D587" t="str">
            <v>Agency A/R (Colec.Premium-RY)</v>
          </cell>
          <cell r="E587">
            <v>13031</v>
          </cell>
          <cell r="F587">
            <v>29070122.309999999</v>
          </cell>
          <cell r="G587">
            <v>-528632.36</v>
          </cell>
        </row>
        <row r="588">
          <cell r="A588">
            <v>1330000</v>
          </cell>
          <cell r="B588" t="str">
            <v>Other Assets</v>
          </cell>
          <cell r="C588">
            <v>10888732</v>
          </cell>
          <cell r="D588" t="str">
            <v>Allowance for Bad Debts</v>
          </cell>
          <cell r="E588">
            <v>-4993406.07</v>
          </cell>
          <cell r="F588">
            <v>5</v>
          </cell>
          <cell r="G588">
            <v>0</v>
          </cell>
        </row>
        <row r="589">
          <cell r="A589">
            <v>1330000</v>
          </cell>
          <cell r="B589" t="str">
            <v>Other Assets</v>
          </cell>
          <cell r="C589">
            <v>10888740</v>
          </cell>
          <cell r="D589" t="str">
            <v>ลูกหนี้เงินทดรอง</v>
          </cell>
          <cell r="E589">
            <v>-4993406.07</v>
          </cell>
          <cell r="F589">
            <v>-4993406.07</v>
          </cell>
          <cell r="G589">
            <v>0</v>
          </cell>
        </row>
        <row r="590">
          <cell r="A590">
            <v>1330000</v>
          </cell>
          <cell r="B590" t="str">
            <v>Other Assets</v>
          </cell>
          <cell r="C590">
            <v>10888750</v>
          </cell>
          <cell r="D590" t="str">
            <v>Agency A/R (Colec. Premium-FY)</v>
          </cell>
          <cell r="E590">
            <v>0</v>
          </cell>
          <cell r="F590">
            <v>-9</v>
          </cell>
          <cell r="G590">
            <v>9</v>
          </cell>
        </row>
        <row r="591">
          <cell r="A591">
            <v>1330000</v>
          </cell>
          <cell r="B591" t="str">
            <v>Other Assets</v>
          </cell>
          <cell r="C591">
            <v>10888751</v>
          </cell>
          <cell r="D591" t="str">
            <v>ลูกหนี้ขยายงาน - บัญชี</v>
          </cell>
          <cell r="E591">
            <v>0</v>
          </cell>
          <cell r="F591">
            <v>-9</v>
          </cell>
          <cell r="G591">
            <v>9</v>
          </cell>
        </row>
        <row r="592">
          <cell r="A592">
            <v>1330000</v>
          </cell>
          <cell r="B592" t="str">
            <v>Other Assets</v>
          </cell>
          <cell r="C592">
            <v>10888753</v>
          </cell>
          <cell r="D592" t="str">
            <v>ลูกหนี้ขยายงาน -อท.</v>
          </cell>
        </row>
        <row r="593">
          <cell r="A593">
            <v>1330000</v>
          </cell>
          <cell r="B593" t="str">
            <v>Other Assets</v>
          </cell>
          <cell r="C593">
            <v>10888755</v>
          </cell>
          <cell r="D593" t="str">
            <v>ลูกหนี้ขยายงาน - PAL</v>
          </cell>
        </row>
        <row r="594">
          <cell r="A594">
            <v>1330000</v>
          </cell>
          <cell r="B594" t="str">
            <v>Other Assets</v>
          </cell>
          <cell r="C594">
            <v>10888760</v>
          </cell>
          <cell r="D594" t="str">
            <v>Tollerance Account Receivable</v>
          </cell>
        </row>
        <row r="595">
          <cell r="A595">
            <v>1330000</v>
          </cell>
          <cell r="B595" t="str">
            <v>Other Assets</v>
          </cell>
          <cell r="C595">
            <v>10888770</v>
          </cell>
          <cell r="D595" t="str">
            <v>Agency Account Receivable</v>
          </cell>
        </row>
        <row r="596">
          <cell r="A596">
            <v>1330000</v>
          </cell>
          <cell r="B596" t="str">
            <v>Other Assets</v>
          </cell>
          <cell r="C596">
            <v>10888780</v>
          </cell>
          <cell r="D596" t="str">
            <v>ลูกหนี้พักบัญชี</v>
          </cell>
        </row>
        <row r="597">
          <cell r="A597">
            <v>1330000</v>
          </cell>
          <cell r="B597" t="str">
            <v>Other Assets</v>
          </cell>
          <cell r="C597">
            <v>10888790</v>
          </cell>
          <cell r="D597" t="str">
            <v>ลน.จากการขายทรัพย์สิน</v>
          </cell>
        </row>
        <row r="598">
          <cell r="A598">
            <v>1330000</v>
          </cell>
          <cell r="B598" t="str">
            <v>Other Assets</v>
          </cell>
          <cell r="C598">
            <v>10888800</v>
          </cell>
          <cell r="D598" t="str">
            <v>Due Premium</v>
          </cell>
        </row>
        <row r="599">
          <cell r="A599">
            <v>1330000</v>
          </cell>
          <cell r="B599" t="str">
            <v>Other Assets</v>
          </cell>
          <cell r="C599">
            <v>10990000</v>
          </cell>
          <cell r="D599" t="str">
            <v>Deferred Assets</v>
          </cell>
        </row>
        <row r="600">
          <cell r="A600">
            <v>1990000</v>
          </cell>
          <cell r="B600" t="str">
            <v>Other Assets</v>
          </cell>
          <cell r="C600">
            <v>10990100</v>
          </cell>
          <cell r="D600" t="str">
            <v>Accum.Amortization-Deferred AS</v>
          </cell>
        </row>
        <row r="601">
          <cell r="A601">
            <v>1990000</v>
          </cell>
          <cell r="B601" t="str">
            <v>Other Assets</v>
          </cell>
          <cell r="C601">
            <v>11010184</v>
          </cell>
          <cell r="D601" t="str">
            <v>คุณเกริกเกียรติ เหลืองยะสิทธิ์</v>
          </cell>
        </row>
        <row r="602">
          <cell r="A602">
            <v>1330000</v>
          </cell>
          <cell r="B602" t="str">
            <v>Other Assets</v>
          </cell>
          <cell r="C602">
            <v>11010012</v>
          </cell>
          <cell r="D602" t="str">
            <v>กฤษกร พาทยาชีวะ</v>
          </cell>
        </row>
        <row r="603">
          <cell r="A603">
            <v>1330000</v>
          </cell>
          <cell r="B603" t="str">
            <v>Other Assets</v>
          </cell>
          <cell r="C603">
            <v>11010022</v>
          </cell>
          <cell r="D603" t="str">
            <v>กฤษณ์ ตราทอง</v>
          </cell>
        </row>
        <row r="604">
          <cell r="A604">
            <v>1330000</v>
          </cell>
          <cell r="B604" t="str">
            <v>Other Assets</v>
          </cell>
          <cell r="C604">
            <v>11010024</v>
          </cell>
          <cell r="D604" t="str">
            <v>กิตติ จุลพันธ์ทอง</v>
          </cell>
        </row>
        <row r="605">
          <cell r="A605">
            <v>1330000</v>
          </cell>
          <cell r="B605" t="str">
            <v>Other Assets</v>
          </cell>
          <cell r="C605">
            <v>11010026</v>
          </cell>
          <cell r="D605" t="str">
            <v>กมล คงคาชัย</v>
          </cell>
        </row>
        <row r="606">
          <cell r="A606">
            <v>1330000</v>
          </cell>
          <cell r="B606" t="str">
            <v>Other Assets</v>
          </cell>
          <cell r="C606">
            <v>11010027</v>
          </cell>
          <cell r="D606" t="str">
            <v>โกศล แต้วัฒนา</v>
          </cell>
        </row>
        <row r="607">
          <cell r="A607">
            <v>1330000</v>
          </cell>
          <cell r="B607" t="str">
            <v>Other Assets</v>
          </cell>
          <cell r="C607">
            <v>11010030</v>
          </cell>
          <cell r="D607" t="str">
            <v>เกษร ทองมาก</v>
          </cell>
        </row>
        <row r="608">
          <cell r="A608">
            <v>1330000</v>
          </cell>
          <cell r="B608" t="str">
            <v>Other Assets</v>
          </cell>
          <cell r="C608">
            <v>11010031</v>
          </cell>
          <cell r="D608" t="str">
            <v>กฤษณะ หนูเจริญ</v>
          </cell>
        </row>
        <row r="609">
          <cell r="A609">
            <v>1330000</v>
          </cell>
          <cell r="B609" t="str">
            <v>Other Assets</v>
          </cell>
          <cell r="C609">
            <v>11010034</v>
          </cell>
          <cell r="D609" t="str">
            <v>เกรียงศักดิ์ เฮงจุฬาลักษณ์</v>
          </cell>
        </row>
        <row r="610">
          <cell r="A610">
            <v>1330000</v>
          </cell>
          <cell r="B610" t="str">
            <v>Other Assets</v>
          </cell>
          <cell r="C610">
            <v>11010052</v>
          </cell>
          <cell r="D610" t="str">
            <v>โกศล วงศ์พิพัทธ์</v>
          </cell>
        </row>
        <row r="611">
          <cell r="A611">
            <v>1330000</v>
          </cell>
          <cell r="B611" t="str">
            <v>Other Assets</v>
          </cell>
          <cell r="C611">
            <v>11010088</v>
          </cell>
          <cell r="D611" t="str">
            <v>กาบู</v>
          </cell>
        </row>
        <row r="612">
          <cell r="A612">
            <v>1330000</v>
          </cell>
          <cell r="B612" t="str">
            <v>Other Assets</v>
          </cell>
          <cell r="C612">
            <v>11010098</v>
          </cell>
          <cell r="D612" t="str">
            <v>ก.ก.</v>
          </cell>
        </row>
        <row r="613">
          <cell r="A613">
            <v>1330000</v>
          </cell>
          <cell r="B613" t="str">
            <v>Other Assets</v>
          </cell>
          <cell r="C613">
            <v>11010114</v>
          </cell>
          <cell r="D613" t="str">
            <v>กิติศักดิ์ ปองคำ</v>
          </cell>
        </row>
        <row r="614">
          <cell r="A614">
            <v>1330000</v>
          </cell>
          <cell r="B614" t="str">
            <v>Other Assets</v>
          </cell>
          <cell r="C614">
            <v>11010122</v>
          </cell>
          <cell r="D614" t="str">
            <v>กนกศรี มาลากุล</v>
          </cell>
        </row>
        <row r="615">
          <cell r="A615">
            <v>1330000</v>
          </cell>
          <cell r="B615" t="str">
            <v>Other Assets</v>
          </cell>
          <cell r="C615">
            <v>11010124</v>
          </cell>
          <cell r="D615" t="str">
            <v>กองทุน เป้าทรง</v>
          </cell>
        </row>
        <row r="616">
          <cell r="A616">
            <v>1330000</v>
          </cell>
          <cell r="B616" t="str">
            <v>Other Assets</v>
          </cell>
          <cell r="C616">
            <v>11010128</v>
          </cell>
          <cell r="D616" t="str">
            <v>กลยาริก สาระภี</v>
          </cell>
        </row>
        <row r="617">
          <cell r="A617">
            <v>1330000</v>
          </cell>
          <cell r="B617" t="str">
            <v>Other Assets</v>
          </cell>
          <cell r="C617">
            <v>11010130</v>
          </cell>
          <cell r="D617" t="str">
            <v>เกียรติศักดิ์ พลอาภา</v>
          </cell>
        </row>
        <row r="618">
          <cell r="A618">
            <v>1330000</v>
          </cell>
          <cell r="B618" t="str">
            <v>Other Assets</v>
          </cell>
          <cell r="C618">
            <v>11010131</v>
          </cell>
          <cell r="D618" t="str">
            <v>กรรภิรมย์ หล้าแก้ว</v>
          </cell>
        </row>
        <row r="619">
          <cell r="A619">
            <v>1330000</v>
          </cell>
          <cell r="B619" t="str">
            <v>Other Assets</v>
          </cell>
          <cell r="C619">
            <v>11010132</v>
          </cell>
          <cell r="D619" t="str">
            <v>เกวลี บุษราคัม</v>
          </cell>
        </row>
        <row r="620">
          <cell r="A620">
            <v>1330000</v>
          </cell>
          <cell r="B620" t="str">
            <v>Other Assets</v>
          </cell>
          <cell r="C620">
            <v>11010134</v>
          </cell>
          <cell r="D620" t="str">
            <v>เกื้อกูล ชูเจริญ</v>
          </cell>
        </row>
        <row r="621">
          <cell r="A621">
            <v>1330000</v>
          </cell>
          <cell r="B621" t="str">
            <v>Other Assets</v>
          </cell>
          <cell r="C621">
            <v>11010137</v>
          </cell>
          <cell r="D621" t="str">
            <v>เกียรติศักดิ์ แสงแก้วฝัน</v>
          </cell>
        </row>
        <row r="622">
          <cell r="A622">
            <v>1330000</v>
          </cell>
          <cell r="B622" t="str">
            <v>Other Assets</v>
          </cell>
          <cell r="C622">
            <v>11010146</v>
          </cell>
          <cell r="D622" t="str">
            <v>กาญจนา กองศรี</v>
          </cell>
        </row>
        <row r="623">
          <cell r="A623">
            <v>1330000</v>
          </cell>
          <cell r="B623" t="str">
            <v>Other Assets</v>
          </cell>
          <cell r="C623">
            <v>11010148</v>
          </cell>
          <cell r="D623" t="str">
            <v>ก้อง เพชรแก้ว</v>
          </cell>
        </row>
        <row r="624">
          <cell r="A624">
            <v>1330000</v>
          </cell>
          <cell r="B624" t="str">
            <v>Other Assets</v>
          </cell>
          <cell r="C624">
            <v>11010149</v>
          </cell>
          <cell r="D624" t="str">
            <v>กัลยา คงเมือง</v>
          </cell>
        </row>
        <row r="625">
          <cell r="A625">
            <v>1330000</v>
          </cell>
          <cell r="B625" t="str">
            <v>Other Assets</v>
          </cell>
          <cell r="C625">
            <v>11010150</v>
          </cell>
          <cell r="D625" t="str">
            <v>กาญจนา โกมณี</v>
          </cell>
        </row>
        <row r="626">
          <cell r="A626">
            <v>1330000</v>
          </cell>
          <cell r="B626" t="str">
            <v>Other Assets</v>
          </cell>
          <cell r="C626">
            <v>11010151</v>
          </cell>
          <cell r="D626" t="str">
            <v>โกมนต์ หล่อทอง</v>
          </cell>
        </row>
        <row r="627">
          <cell r="A627">
            <v>1330000</v>
          </cell>
          <cell r="B627" t="str">
            <v>Other Assets</v>
          </cell>
          <cell r="C627">
            <v>11010152</v>
          </cell>
          <cell r="D627" t="str">
            <v>กนกวรรณ ญาณรัตน์</v>
          </cell>
        </row>
        <row r="628">
          <cell r="A628">
            <v>1330000</v>
          </cell>
          <cell r="B628" t="str">
            <v>Other Assets</v>
          </cell>
          <cell r="C628">
            <v>11010153</v>
          </cell>
          <cell r="D628" t="str">
            <v>เกียรติศักดิ์ หวังทรัพย์</v>
          </cell>
        </row>
        <row r="629">
          <cell r="A629">
            <v>1330000</v>
          </cell>
          <cell r="B629" t="str">
            <v>Other Assets</v>
          </cell>
          <cell r="C629">
            <v>11010154</v>
          </cell>
          <cell r="D629" t="str">
            <v>กิตติ ลำเนาครุฑ</v>
          </cell>
        </row>
        <row r="630">
          <cell r="A630">
            <v>1330000</v>
          </cell>
          <cell r="B630" t="str">
            <v>Other Assets</v>
          </cell>
          <cell r="C630">
            <v>11010155</v>
          </cell>
          <cell r="D630" t="str">
            <v>กฤษดา สมเพชร</v>
          </cell>
        </row>
        <row r="631">
          <cell r="A631">
            <v>1330000</v>
          </cell>
          <cell r="B631" t="str">
            <v>Other Assets</v>
          </cell>
          <cell r="C631">
            <v>11010159</v>
          </cell>
          <cell r="D631" t="str">
            <v>ก่าย นนทะศิริ</v>
          </cell>
        </row>
        <row r="632">
          <cell r="A632">
            <v>1330000</v>
          </cell>
          <cell r="B632" t="str">
            <v>Other Assets</v>
          </cell>
          <cell r="C632">
            <v>11010160</v>
          </cell>
          <cell r="D632" t="str">
            <v>กนกวรรณ ศุภสาร</v>
          </cell>
        </row>
        <row r="633">
          <cell r="A633">
            <v>1330000</v>
          </cell>
          <cell r="B633" t="str">
            <v>Other Assets</v>
          </cell>
          <cell r="C633">
            <v>11010163</v>
          </cell>
          <cell r="D633" t="str">
            <v>กนกวลัย กุลยฤทธิ์</v>
          </cell>
        </row>
        <row r="634">
          <cell r="A634">
            <v>1330000</v>
          </cell>
          <cell r="B634" t="str">
            <v>Other Assets</v>
          </cell>
          <cell r="C634">
            <v>11010164</v>
          </cell>
          <cell r="D634" t="str">
            <v>กิตติ พิกุลทอง</v>
          </cell>
        </row>
        <row r="635">
          <cell r="A635">
            <v>1330000</v>
          </cell>
          <cell r="B635" t="str">
            <v>Other Assets</v>
          </cell>
          <cell r="C635">
            <v>11010175</v>
          </cell>
          <cell r="D635" t="str">
            <v>กมล ภู่เปลี่ยน</v>
          </cell>
        </row>
        <row r="636">
          <cell r="A636">
            <v>1330000</v>
          </cell>
          <cell r="B636" t="str">
            <v>Other Assets</v>
          </cell>
          <cell r="C636">
            <v>11010176</v>
          </cell>
          <cell r="D636" t="str">
            <v>กฤษณพร นิรมล</v>
          </cell>
        </row>
        <row r="637">
          <cell r="A637">
            <v>1330000</v>
          </cell>
          <cell r="B637" t="str">
            <v>Other Assets</v>
          </cell>
          <cell r="C637">
            <v>11010177</v>
          </cell>
          <cell r="D637" t="str">
            <v>กชทัศ จันทแจ่ม</v>
          </cell>
        </row>
        <row r="638">
          <cell r="A638">
            <v>1330000</v>
          </cell>
          <cell r="B638" t="str">
            <v>Other Assets</v>
          </cell>
          <cell r="C638">
            <v>11010178</v>
          </cell>
          <cell r="D638" t="str">
            <v>เกรียงศักดิ์ ขอบใจ</v>
          </cell>
        </row>
        <row r="639">
          <cell r="A639">
            <v>1330000</v>
          </cell>
          <cell r="B639" t="str">
            <v>Other Assets</v>
          </cell>
          <cell r="C639">
            <v>11010179</v>
          </cell>
          <cell r="D639" t="str">
            <v>กรกวี บุญยัง</v>
          </cell>
        </row>
        <row r="640">
          <cell r="A640">
            <v>1330000</v>
          </cell>
          <cell r="B640" t="str">
            <v>Other Assets</v>
          </cell>
          <cell r="C640">
            <v>11010180</v>
          </cell>
          <cell r="D640" t="str">
            <v>คุณเกศรินทร์  มานิตย์กุล</v>
          </cell>
        </row>
        <row r="641">
          <cell r="A641">
            <v>1330000</v>
          </cell>
          <cell r="B641" t="str">
            <v>Other Assets</v>
          </cell>
          <cell r="C641">
            <v>11010181</v>
          </cell>
          <cell r="D641" t="str">
            <v>คุณกัมพล  คุปติวัฒน์</v>
          </cell>
        </row>
        <row r="642">
          <cell r="A642">
            <v>1330000</v>
          </cell>
          <cell r="B642" t="str">
            <v>Other Assets</v>
          </cell>
          <cell r="C642">
            <v>11010182</v>
          </cell>
          <cell r="D642" t="str">
            <v>คุณกาวิร  ฟูเกียรติ</v>
          </cell>
        </row>
        <row r="643">
          <cell r="A643">
            <v>1330000</v>
          </cell>
          <cell r="B643" t="str">
            <v>Other Assets</v>
          </cell>
          <cell r="C643">
            <v>11010183</v>
          </cell>
          <cell r="D643" t="str">
            <v>คุณกฤติมา นาคบุตร</v>
          </cell>
        </row>
        <row r="644">
          <cell r="A644">
            <v>1330000</v>
          </cell>
          <cell r="B644" t="str">
            <v>Other Assets</v>
          </cell>
          <cell r="C644">
            <v>11010184</v>
          </cell>
          <cell r="D644" t="str">
            <v>คุณเกริกเกียรติ เหลืองยะสิทธิ์</v>
          </cell>
        </row>
        <row r="645">
          <cell r="A645">
            <v>1330000</v>
          </cell>
          <cell r="B645" t="str">
            <v>Other Assets</v>
          </cell>
          <cell r="C645">
            <v>11020005</v>
          </cell>
          <cell r="D645" t="str">
            <v>ขจิต รังแท้</v>
          </cell>
        </row>
        <row r="646">
          <cell r="A646">
            <v>1330000</v>
          </cell>
          <cell r="B646" t="str">
            <v>Other Assets</v>
          </cell>
          <cell r="C646">
            <v>11020011</v>
          </cell>
          <cell r="D646" t="str">
            <v>ขวัญไชย วังนาค</v>
          </cell>
        </row>
        <row r="647">
          <cell r="A647">
            <v>1330000</v>
          </cell>
          <cell r="B647" t="str">
            <v>Other Assets</v>
          </cell>
          <cell r="C647">
            <v>11020012</v>
          </cell>
          <cell r="D647" t="str">
            <v>ขวัญใจ วัฒนธรรม</v>
          </cell>
        </row>
        <row r="648">
          <cell r="A648">
            <v>1330000</v>
          </cell>
          <cell r="B648" t="str">
            <v>Other Assets</v>
          </cell>
          <cell r="C648">
            <v>11020013</v>
          </cell>
          <cell r="D648" t="str">
            <v>ขนิษฐา ศรีอรัญ</v>
          </cell>
        </row>
        <row r="649">
          <cell r="A649">
            <v>1330000</v>
          </cell>
          <cell r="B649" t="str">
            <v>Other Assets</v>
          </cell>
          <cell r="C649">
            <v>11020016</v>
          </cell>
          <cell r="D649" t="str">
            <v>แขก หอมหวล</v>
          </cell>
        </row>
        <row r="650">
          <cell r="A650">
            <v>1330000</v>
          </cell>
          <cell r="B650" t="str">
            <v>Other Assets</v>
          </cell>
          <cell r="C650">
            <v>11020023</v>
          </cell>
          <cell r="D650" t="str">
            <v>ขวัญ สนธิ</v>
          </cell>
        </row>
        <row r="651">
          <cell r="A651">
            <v>1330000</v>
          </cell>
          <cell r="B651" t="str">
            <v>Other Assets</v>
          </cell>
          <cell r="C651">
            <v>11020028</v>
          </cell>
          <cell r="D651" t="str">
            <v>ขจิต ศิรภานุ</v>
          </cell>
        </row>
        <row r="652">
          <cell r="A652">
            <v>1330000</v>
          </cell>
          <cell r="B652" t="str">
            <v>Other Assets</v>
          </cell>
          <cell r="C652">
            <v>11020033</v>
          </cell>
          <cell r="D652" t="str">
            <v>ไข่มุก ใจเอื้อ</v>
          </cell>
        </row>
        <row r="653">
          <cell r="A653">
            <v>1330000</v>
          </cell>
          <cell r="B653" t="str">
            <v>Other Assets</v>
          </cell>
          <cell r="C653">
            <v>11020034</v>
          </cell>
          <cell r="D653" t="str">
            <v>ขจรจิตร กฤษณะบาล</v>
          </cell>
        </row>
        <row r="654">
          <cell r="A654">
            <v>1330000</v>
          </cell>
          <cell r="B654" t="str">
            <v>Other Assets</v>
          </cell>
          <cell r="C654">
            <v>11040001</v>
          </cell>
          <cell r="D654" t="str">
            <v>คำนึง บุญศรี</v>
          </cell>
        </row>
        <row r="655">
          <cell r="A655">
            <v>1330000</v>
          </cell>
          <cell r="B655" t="str">
            <v>Other Assets</v>
          </cell>
          <cell r="C655">
            <v>11040016</v>
          </cell>
          <cell r="D655" t="str">
            <v>คงฤทธิ์ กลิ่นศรีสุข</v>
          </cell>
        </row>
        <row r="656">
          <cell r="A656">
            <v>1330000</v>
          </cell>
          <cell r="B656" t="str">
            <v>Other Assets</v>
          </cell>
          <cell r="C656">
            <v>11040027</v>
          </cell>
          <cell r="D656" t="str">
            <v>คำ ใจยะทัศน์</v>
          </cell>
        </row>
        <row r="657">
          <cell r="A657">
            <v>1330000</v>
          </cell>
          <cell r="B657" t="str">
            <v>Other Assets</v>
          </cell>
          <cell r="C657">
            <v>11040037</v>
          </cell>
          <cell r="D657" t="str">
            <v>คาวี ชิวโต</v>
          </cell>
        </row>
        <row r="658">
          <cell r="A658">
            <v>1330000</v>
          </cell>
          <cell r="B658" t="str">
            <v>Other Assets</v>
          </cell>
          <cell r="C658">
            <v>11040041</v>
          </cell>
          <cell r="D658" t="str">
            <v>คำผัด ลิไธสง</v>
          </cell>
        </row>
        <row r="659">
          <cell r="A659">
            <v>1330000</v>
          </cell>
          <cell r="B659" t="str">
            <v>Other Assets</v>
          </cell>
          <cell r="C659">
            <v>11040042</v>
          </cell>
          <cell r="D659" t="str">
            <v>คำพันธ์ ภิรมย์รักษ์</v>
          </cell>
        </row>
        <row r="660">
          <cell r="A660">
            <v>1330000</v>
          </cell>
          <cell r="B660" t="str">
            <v>Other Assets</v>
          </cell>
          <cell r="C660">
            <v>11040060</v>
          </cell>
          <cell r="D660" t="str">
            <v>คำลุน คำหงษา</v>
          </cell>
        </row>
        <row r="661">
          <cell r="A661">
            <v>1330000</v>
          </cell>
          <cell r="B661" t="str">
            <v>Other Assets</v>
          </cell>
          <cell r="C661">
            <v>11040064</v>
          </cell>
          <cell r="D661" t="str">
            <v>คำภา โพธิจันทร์</v>
          </cell>
        </row>
        <row r="662">
          <cell r="A662">
            <v>1330000</v>
          </cell>
          <cell r="B662" t="str">
            <v>Other Assets</v>
          </cell>
          <cell r="C662">
            <v>11040065</v>
          </cell>
          <cell r="D662" t="str">
            <v>โครงการคุ้มครองผู้พิทักษ์สันติ</v>
          </cell>
        </row>
        <row r="663">
          <cell r="A663">
            <v>1330000</v>
          </cell>
          <cell r="B663" t="str">
            <v>Other Assets</v>
          </cell>
          <cell r="C663">
            <v>11040066</v>
          </cell>
          <cell r="D663" t="str">
            <v>คณะกก.ที่ปรึกษาพลังตัวแทนAFAC</v>
          </cell>
        </row>
        <row r="664">
          <cell r="A664">
            <v>1330000</v>
          </cell>
          <cell r="B664" t="str">
            <v>Other Assets</v>
          </cell>
          <cell r="C664">
            <v>11080003</v>
          </cell>
          <cell r="D664" t="str">
            <v>จักรพรรดิเอ็นเตอร์ไพส์</v>
          </cell>
        </row>
        <row r="665">
          <cell r="A665">
            <v>1330000</v>
          </cell>
          <cell r="B665" t="str">
            <v>Other Assets</v>
          </cell>
          <cell r="C665">
            <v>11080016</v>
          </cell>
          <cell r="D665" t="str">
            <v>จำรูญ พรพูลนิวัฒน์</v>
          </cell>
        </row>
        <row r="666">
          <cell r="A666">
            <v>1330000</v>
          </cell>
          <cell r="B666" t="str">
            <v>Other Assets</v>
          </cell>
          <cell r="C666">
            <v>11080018</v>
          </cell>
          <cell r="D666" t="str">
            <v>จินตนา ธนะศิริเจริญ</v>
          </cell>
        </row>
        <row r="667">
          <cell r="A667">
            <v>1330000</v>
          </cell>
          <cell r="B667" t="str">
            <v>Other Assets</v>
          </cell>
          <cell r="C667">
            <v>11080022</v>
          </cell>
          <cell r="D667" t="str">
            <v>จำเนียร ภิญญาคง</v>
          </cell>
        </row>
        <row r="668">
          <cell r="A668">
            <v>1330000</v>
          </cell>
          <cell r="B668" t="str">
            <v>Other Assets</v>
          </cell>
          <cell r="C668">
            <v>11080023</v>
          </cell>
          <cell r="D668" t="str">
            <v>จำลอง เจริญประกอบ</v>
          </cell>
        </row>
        <row r="669">
          <cell r="A669">
            <v>1330000</v>
          </cell>
          <cell r="B669" t="str">
            <v>Other Assets</v>
          </cell>
          <cell r="C669">
            <v>11080053</v>
          </cell>
          <cell r="D669" t="str">
            <v>จิระศักดิ์ สิริวงศ์สาคร</v>
          </cell>
        </row>
        <row r="670">
          <cell r="A670">
            <v>1330000</v>
          </cell>
          <cell r="B670" t="str">
            <v>Other Assets</v>
          </cell>
          <cell r="C670">
            <v>11080081</v>
          </cell>
          <cell r="D670" t="str">
            <v>จำลอง เพราะผักแว่น</v>
          </cell>
        </row>
        <row r="671">
          <cell r="A671">
            <v>1330000</v>
          </cell>
          <cell r="B671" t="str">
            <v>Other Assets</v>
          </cell>
          <cell r="C671">
            <v>11080084</v>
          </cell>
          <cell r="D671" t="str">
            <v>จามานูน ยอร์ช</v>
          </cell>
        </row>
        <row r="672">
          <cell r="A672">
            <v>1330000</v>
          </cell>
          <cell r="B672" t="str">
            <v>Other Assets</v>
          </cell>
          <cell r="C672">
            <v>11080085</v>
          </cell>
          <cell r="D672" t="str">
            <v>จันทร์เพ็ญ กิจพิทักษ์</v>
          </cell>
        </row>
        <row r="673">
          <cell r="A673">
            <v>1330000</v>
          </cell>
          <cell r="B673" t="str">
            <v>Other Assets</v>
          </cell>
          <cell r="C673">
            <v>11080095</v>
          </cell>
          <cell r="D673" t="str">
            <v>จีระ พันธ์ละออ</v>
          </cell>
        </row>
        <row r="674">
          <cell r="A674">
            <v>1330000</v>
          </cell>
          <cell r="B674" t="str">
            <v>Other Assets</v>
          </cell>
          <cell r="C674">
            <v>11080100</v>
          </cell>
          <cell r="D674" t="str">
            <v>จำรัส เจริญชัย</v>
          </cell>
        </row>
        <row r="675">
          <cell r="A675">
            <v>1330000</v>
          </cell>
          <cell r="B675" t="str">
            <v>Other Assets</v>
          </cell>
          <cell r="C675">
            <v>11080102</v>
          </cell>
          <cell r="D675" t="str">
            <v>จรัส หน่อคำ</v>
          </cell>
        </row>
        <row r="676">
          <cell r="A676">
            <v>1330000</v>
          </cell>
          <cell r="B676" t="str">
            <v>Other Assets</v>
          </cell>
          <cell r="C676">
            <v>11080113</v>
          </cell>
          <cell r="D676" t="str">
            <v>จีระวัชร ใจหลัก</v>
          </cell>
        </row>
        <row r="677">
          <cell r="A677">
            <v>1330000</v>
          </cell>
          <cell r="B677" t="str">
            <v>Other Assets</v>
          </cell>
          <cell r="C677">
            <v>11080120</v>
          </cell>
          <cell r="D677" t="str">
            <v>เจียมจิตร เพชรอาวุธ</v>
          </cell>
        </row>
        <row r="678">
          <cell r="A678">
            <v>1330000</v>
          </cell>
          <cell r="B678" t="str">
            <v>Other Assets</v>
          </cell>
          <cell r="C678">
            <v>11080140</v>
          </cell>
          <cell r="D678" t="str">
            <v>จันทร์เพ็ญ หน่อท้าว</v>
          </cell>
        </row>
        <row r="679">
          <cell r="A679">
            <v>1330000</v>
          </cell>
          <cell r="B679" t="str">
            <v>Other Assets</v>
          </cell>
          <cell r="C679">
            <v>11080150</v>
          </cell>
          <cell r="D679" t="str">
            <v>จิระนันท์ ไชยโพธิ์</v>
          </cell>
        </row>
        <row r="680">
          <cell r="A680">
            <v>1330000</v>
          </cell>
          <cell r="B680" t="str">
            <v>Other Assets</v>
          </cell>
          <cell r="C680">
            <v>11080151</v>
          </cell>
          <cell r="D680" t="str">
            <v>จันทนา มีเผ่าพันธ์</v>
          </cell>
        </row>
        <row r="681">
          <cell r="A681">
            <v>1330000</v>
          </cell>
          <cell r="B681" t="str">
            <v>Other Assets</v>
          </cell>
          <cell r="C681">
            <v>11080156</v>
          </cell>
          <cell r="D681" t="str">
            <v>เจริญ ศรีกระบุตร</v>
          </cell>
        </row>
        <row r="682">
          <cell r="A682">
            <v>1330000</v>
          </cell>
          <cell r="B682" t="str">
            <v>Other Assets</v>
          </cell>
          <cell r="C682">
            <v>11080157</v>
          </cell>
          <cell r="D682" t="str">
            <v>เจริญศักดิ์ ศรีอรัญ</v>
          </cell>
        </row>
        <row r="683">
          <cell r="A683">
            <v>1330000</v>
          </cell>
          <cell r="B683" t="str">
            <v>Other Assets</v>
          </cell>
          <cell r="C683">
            <v>11080162</v>
          </cell>
          <cell r="D683" t="str">
            <v>เจิม คำมณี</v>
          </cell>
        </row>
        <row r="684">
          <cell r="A684">
            <v>1330000</v>
          </cell>
          <cell r="B684" t="str">
            <v>Other Assets</v>
          </cell>
          <cell r="C684">
            <v>11080167</v>
          </cell>
          <cell r="D684" t="str">
            <v>จุฑาทิพย์ เพ็ญยโชติ</v>
          </cell>
        </row>
        <row r="685">
          <cell r="A685">
            <v>1330000</v>
          </cell>
          <cell r="B685" t="str">
            <v>Other Assets</v>
          </cell>
          <cell r="C685">
            <v>11080169</v>
          </cell>
          <cell r="D685" t="str">
            <v>เจริญเดช จันทร์แสง</v>
          </cell>
        </row>
        <row r="686">
          <cell r="A686">
            <v>1330000</v>
          </cell>
          <cell r="B686" t="str">
            <v>Other Assets</v>
          </cell>
          <cell r="C686">
            <v>11080174</v>
          </cell>
          <cell r="D686" t="str">
            <v>เจริญ หล้าแหล่ง</v>
          </cell>
        </row>
        <row r="687">
          <cell r="A687">
            <v>1330000</v>
          </cell>
          <cell r="B687" t="str">
            <v>Other Assets</v>
          </cell>
          <cell r="C687">
            <v>11080175</v>
          </cell>
          <cell r="D687" t="str">
            <v>จันทร์แก้ว หอมนาน</v>
          </cell>
        </row>
        <row r="688">
          <cell r="A688">
            <v>1330000</v>
          </cell>
          <cell r="B688" t="str">
            <v>Other Assets</v>
          </cell>
          <cell r="C688">
            <v>11080176</v>
          </cell>
          <cell r="D688" t="str">
            <v>จรูญรัตน์ ขันธ์รักษ์</v>
          </cell>
        </row>
        <row r="689">
          <cell r="A689">
            <v>1330000</v>
          </cell>
          <cell r="B689" t="str">
            <v>Other Assets</v>
          </cell>
          <cell r="C689">
            <v>11080178</v>
          </cell>
          <cell r="D689" t="str">
            <v>จิดานันท์ พิมพ์จันทร์</v>
          </cell>
        </row>
        <row r="690">
          <cell r="A690">
            <v>1330000</v>
          </cell>
          <cell r="B690" t="str">
            <v>Other Assets</v>
          </cell>
          <cell r="C690">
            <v>11080209</v>
          </cell>
          <cell r="D690" t="str">
            <v>เจริญ พาชะนะ</v>
          </cell>
        </row>
        <row r="691">
          <cell r="A691">
            <v>1330000</v>
          </cell>
          <cell r="B691" t="str">
            <v>Other Assets</v>
          </cell>
          <cell r="C691">
            <v>11080214</v>
          </cell>
          <cell r="D691" t="str">
            <v>จุรีรัตน์ สัมฤทธิ์ดีงาม</v>
          </cell>
        </row>
        <row r="692">
          <cell r="A692">
            <v>1330000</v>
          </cell>
          <cell r="B692" t="str">
            <v>Other Assets</v>
          </cell>
          <cell r="C692">
            <v>11080216</v>
          </cell>
          <cell r="D692" t="str">
            <v>จตุพร เมืองมูล</v>
          </cell>
        </row>
        <row r="693">
          <cell r="A693">
            <v>1330000</v>
          </cell>
          <cell r="B693" t="str">
            <v>Other Assets</v>
          </cell>
          <cell r="C693">
            <v>11080217</v>
          </cell>
          <cell r="D693" t="str">
            <v>จันดี เหมะชุสิน</v>
          </cell>
        </row>
        <row r="694">
          <cell r="A694">
            <v>1330000</v>
          </cell>
          <cell r="B694" t="str">
            <v>Other Assets</v>
          </cell>
          <cell r="C694">
            <v>11080225</v>
          </cell>
          <cell r="D694" t="str">
            <v>จันทกานต์ ดิษฐ์แก้ว</v>
          </cell>
        </row>
        <row r="695">
          <cell r="A695">
            <v>1330000</v>
          </cell>
          <cell r="B695" t="str">
            <v>Other Assets</v>
          </cell>
          <cell r="C695">
            <v>11080245</v>
          </cell>
          <cell r="D695" t="str">
            <v>จง มิ่งโมรา</v>
          </cell>
        </row>
        <row r="696">
          <cell r="A696">
            <v>1330000</v>
          </cell>
          <cell r="B696" t="str">
            <v>Other Assets</v>
          </cell>
          <cell r="C696">
            <v>11080253</v>
          </cell>
          <cell r="D696" t="str">
            <v>จำลอง เงินกลม</v>
          </cell>
        </row>
        <row r="697">
          <cell r="A697">
            <v>1330000</v>
          </cell>
          <cell r="B697" t="str">
            <v>Other Assets</v>
          </cell>
          <cell r="C697">
            <v>11080256</v>
          </cell>
          <cell r="D697" t="str">
            <v>จักรา ศิริเภตรา</v>
          </cell>
        </row>
        <row r="698">
          <cell r="A698">
            <v>1330000</v>
          </cell>
          <cell r="B698" t="str">
            <v>Other Assets</v>
          </cell>
          <cell r="C698">
            <v>11080257</v>
          </cell>
          <cell r="D698" t="str">
            <v>จำปี ขาวงาม</v>
          </cell>
        </row>
        <row r="699">
          <cell r="A699">
            <v>1330000</v>
          </cell>
          <cell r="B699" t="str">
            <v>Other Assets</v>
          </cell>
          <cell r="C699">
            <v>11080258</v>
          </cell>
          <cell r="D699" t="str">
            <v>จักก์ตรี อร่ามพิบูลย์กิจ</v>
          </cell>
        </row>
        <row r="700">
          <cell r="A700">
            <v>1330000</v>
          </cell>
          <cell r="B700" t="str">
            <v>Other Assets</v>
          </cell>
          <cell r="C700">
            <v>11080259</v>
          </cell>
          <cell r="D700" t="str">
            <v>จารุณี ชูตระกูล</v>
          </cell>
        </row>
        <row r="701">
          <cell r="A701">
            <v>1330000</v>
          </cell>
          <cell r="B701" t="str">
            <v>Other Assets</v>
          </cell>
          <cell r="C701">
            <v>11080260</v>
          </cell>
          <cell r="D701" t="str">
            <v>จีรวัฒน์ น้ำใจเย็นฉ่ำ</v>
          </cell>
        </row>
        <row r="702">
          <cell r="A702">
            <v>1330000</v>
          </cell>
          <cell r="B702" t="str">
            <v>Other Assets</v>
          </cell>
          <cell r="C702">
            <v>11080261</v>
          </cell>
          <cell r="D702" t="str">
            <v>แจ่มจันทร์ ปุ้นผล</v>
          </cell>
        </row>
        <row r="703">
          <cell r="A703">
            <v>1330000</v>
          </cell>
          <cell r="B703" t="str">
            <v>Other Assets</v>
          </cell>
          <cell r="C703">
            <v>11080262</v>
          </cell>
          <cell r="D703" t="str">
            <v>จารึก ไชยศร</v>
          </cell>
          <cell r="E703">
            <v>116720</v>
          </cell>
          <cell r="F703">
            <v>42580</v>
          </cell>
          <cell r="G703">
            <v>74140</v>
          </cell>
        </row>
        <row r="704">
          <cell r="A704">
            <v>1330000</v>
          </cell>
          <cell r="B704" t="str">
            <v>Other Assets</v>
          </cell>
          <cell r="C704">
            <v>11080263</v>
          </cell>
          <cell r="D704" t="str">
            <v>คุณจิตรลดา  ดีเกตุ</v>
          </cell>
        </row>
        <row r="705">
          <cell r="A705">
            <v>1330000</v>
          </cell>
          <cell r="B705" t="str">
            <v>Other Assets</v>
          </cell>
          <cell r="C705">
            <v>11080264</v>
          </cell>
          <cell r="D705" t="str">
            <v>จินดา  พาหิระ</v>
          </cell>
        </row>
        <row r="706">
          <cell r="A706">
            <v>1330000</v>
          </cell>
          <cell r="B706" t="str">
            <v>Other Assets</v>
          </cell>
          <cell r="C706">
            <v>11080265</v>
          </cell>
          <cell r="D706" t="str">
            <v>จักร์กฤษ คุ้มทอง</v>
          </cell>
        </row>
        <row r="707">
          <cell r="A707">
            <v>1330000</v>
          </cell>
          <cell r="B707" t="str">
            <v>Other Assets</v>
          </cell>
          <cell r="C707">
            <v>11090003</v>
          </cell>
          <cell r="D707" t="str">
            <v>ฉัตรบดินทร์ สามกษัตริย์</v>
          </cell>
        </row>
        <row r="708">
          <cell r="A708">
            <v>1330000</v>
          </cell>
          <cell r="B708" t="str">
            <v>Other Assets</v>
          </cell>
          <cell r="C708">
            <v>11090039</v>
          </cell>
          <cell r="D708" t="str">
            <v>ฉวี พิมมะไฟ</v>
          </cell>
          <cell r="E708">
            <v>139540</v>
          </cell>
          <cell r="F708">
            <v>116720</v>
          </cell>
          <cell r="G708">
            <v>22820</v>
          </cell>
        </row>
        <row r="709">
          <cell r="A709">
            <v>1330000</v>
          </cell>
          <cell r="B709" t="str">
            <v>Other Assets</v>
          </cell>
          <cell r="C709">
            <v>11090046</v>
          </cell>
          <cell r="D709" t="str">
            <v>เฉลิมพล สมบัติศิริ</v>
          </cell>
          <cell r="E709">
            <v>129760</v>
          </cell>
          <cell r="F709">
            <v>139540</v>
          </cell>
          <cell r="G709">
            <v>-9780</v>
          </cell>
        </row>
        <row r="710">
          <cell r="A710">
            <v>1330000</v>
          </cell>
          <cell r="B710" t="str">
            <v>Other Assets</v>
          </cell>
          <cell r="C710">
            <v>11090049</v>
          </cell>
          <cell r="D710" t="str">
            <v>ไฉน กันสีชา</v>
          </cell>
          <cell r="E710">
            <v>129760</v>
          </cell>
          <cell r="F710">
            <v>139540</v>
          </cell>
          <cell r="G710">
            <v>-9780</v>
          </cell>
        </row>
        <row r="711">
          <cell r="A711">
            <v>1330000</v>
          </cell>
          <cell r="B711" t="str">
            <v>Other Assets</v>
          </cell>
          <cell r="C711">
            <v>11090050</v>
          </cell>
          <cell r="D711" t="str">
            <v>เฉลา ดอนหมื่นทุ่ม</v>
          </cell>
        </row>
        <row r="712">
          <cell r="A712">
            <v>1330000</v>
          </cell>
          <cell r="B712" t="str">
            <v>Other Assets</v>
          </cell>
          <cell r="C712">
            <v>11090051</v>
          </cell>
          <cell r="D712" t="str">
            <v>ฉวีวรรณ นนภักดี</v>
          </cell>
        </row>
        <row r="713">
          <cell r="A713">
            <v>1330000</v>
          </cell>
          <cell r="B713" t="str">
            <v>Other Assets</v>
          </cell>
          <cell r="C713">
            <v>11090054</v>
          </cell>
          <cell r="D713" t="str">
            <v>เฉลิม บุตรจันทร์</v>
          </cell>
          <cell r="E713">
            <v>121460</v>
          </cell>
          <cell r="F713">
            <v>129760</v>
          </cell>
          <cell r="G713">
            <v>-8300</v>
          </cell>
        </row>
        <row r="714">
          <cell r="A714">
            <v>1330000</v>
          </cell>
          <cell r="B714" t="str">
            <v>Other Assets</v>
          </cell>
          <cell r="C714">
            <v>11090055</v>
          </cell>
          <cell r="D714" t="str">
            <v>ฉัตรชัย ไวทย์รุ่งโรจน์</v>
          </cell>
          <cell r="E714">
            <v>121460</v>
          </cell>
          <cell r="F714">
            <v>129760</v>
          </cell>
          <cell r="G714">
            <v>-8300</v>
          </cell>
        </row>
        <row r="715">
          <cell r="A715">
            <v>1330000</v>
          </cell>
          <cell r="B715" t="str">
            <v>Other Assets</v>
          </cell>
          <cell r="C715">
            <v>11090056</v>
          </cell>
          <cell r="D715" t="str">
            <v>เฉลิม เหมะ</v>
          </cell>
          <cell r="E715">
            <v>0</v>
          </cell>
          <cell r="F715">
            <v>121460</v>
          </cell>
          <cell r="G715">
            <v>-121460</v>
          </cell>
        </row>
        <row r="716">
          <cell r="A716">
            <v>1330000</v>
          </cell>
          <cell r="B716" t="str">
            <v>Other Assets</v>
          </cell>
          <cell r="C716">
            <v>11100001</v>
          </cell>
          <cell r="D716" t="str">
            <v>เชิงชาย สุขสำราญ</v>
          </cell>
          <cell r="E716">
            <v>84880</v>
          </cell>
          <cell r="F716">
            <v>0</v>
          </cell>
          <cell r="G716">
            <v>12980</v>
          </cell>
        </row>
        <row r="717">
          <cell r="A717">
            <v>1330000</v>
          </cell>
          <cell r="B717" t="str">
            <v>Other Assets</v>
          </cell>
          <cell r="C717">
            <v>11100012</v>
          </cell>
          <cell r="D717" t="str">
            <v>ชนินทร์ คงเจริญ</v>
          </cell>
        </row>
        <row r="718">
          <cell r="A718">
            <v>1330000</v>
          </cell>
          <cell r="B718" t="str">
            <v>Other Assets</v>
          </cell>
          <cell r="C718">
            <v>11100013</v>
          </cell>
          <cell r="D718" t="str">
            <v>ชัยวัฒน์ เกษมรัชดารักษ์</v>
          </cell>
        </row>
        <row r="719">
          <cell r="A719">
            <v>1330000</v>
          </cell>
          <cell r="B719" t="str">
            <v>Other Assets</v>
          </cell>
          <cell r="C719">
            <v>11100014</v>
          </cell>
          <cell r="D719" t="str">
            <v>เชิด รอดไม้</v>
          </cell>
        </row>
        <row r="720">
          <cell r="A720">
            <v>1330000</v>
          </cell>
          <cell r="B720" t="str">
            <v>Other Assets</v>
          </cell>
          <cell r="C720">
            <v>11100015</v>
          </cell>
          <cell r="D720" t="str">
            <v>ชวพงษ์ ไม้เรียง</v>
          </cell>
        </row>
        <row r="721">
          <cell r="A721">
            <v>1330000</v>
          </cell>
          <cell r="B721" t="str">
            <v>Other Assets</v>
          </cell>
          <cell r="C721">
            <v>11100025</v>
          </cell>
          <cell r="D721" t="str">
            <v>ชูพงษ์ พรพินินวรกิจ</v>
          </cell>
        </row>
        <row r="722">
          <cell r="A722">
            <v>1330000</v>
          </cell>
          <cell r="B722" t="str">
            <v>Other Assets</v>
          </cell>
          <cell r="C722">
            <v>11100026</v>
          </cell>
          <cell r="D722" t="str">
            <v>ชุมพล เกิดเมฆ</v>
          </cell>
        </row>
        <row r="723">
          <cell r="A723">
            <v>1330000</v>
          </cell>
          <cell r="B723" t="str">
            <v>Other Assets</v>
          </cell>
          <cell r="C723">
            <v>11100027</v>
          </cell>
          <cell r="D723" t="str">
            <v>ชรินทร์ ฐานะกาญจน์</v>
          </cell>
        </row>
        <row r="724">
          <cell r="A724">
            <v>1330000</v>
          </cell>
          <cell r="B724" t="str">
            <v>Other Assets</v>
          </cell>
          <cell r="C724">
            <v>11100066</v>
          </cell>
          <cell r="D724" t="str">
            <v>ชัยพฤกษ์ นิลแก้ว</v>
          </cell>
        </row>
        <row r="725">
          <cell r="A725">
            <v>1330000</v>
          </cell>
          <cell r="B725" t="str">
            <v>Other Assets</v>
          </cell>
          <cell r="C725">
            <v>11100070</v>
          </cell>
          <cell r="D725" t="str">
            <v>ชินวัฒน์ สุวรรณเลิศ</v>
          </cell>
        </row>
        <row r="726">
          <cell r="A726">
            <v>1330000</v>
          </cell>
          <cell r="B726" t="str">
            <v>Other Assets</v>
          </cell>
          <cell r="C726">
            <v>11100073</v>
          </cell>
          <cell r="D726" t="str">
            <v>เช้า โห้คร้าม (สนิท แครเนียม)</v>
          </cell>
        </row>
        <row r="727">
          <cell r="A727">
            <v>1330000</v>
          </cell>
          <cell r="B727" t="str">
            <v>Other Assets</v>
          </cell>
          <cell r="C727">
            <v>11100095</v>
          </cell>
          <cell r="D727" t="str">
            <v>ชัยวุฒิ ต้งใจซือ</v>
          </cell>
        </row>
        <row r="728">
          <cell r="A728">
            <v>1330000</v>
          </cell>
          <cell r="B728" t="str">
            <v>Other Assets</v>
          </cell>
          <cell r="C728">
            <v>11100100</v>
          </cell>
          <cell r="D728" t="str">
            <v>ชัยนาท ทองคำพันธ์</v>
          </cell>
        </row>
        <row r="729">
          <cell r="A729">
            <v>1330000</v>
          </cell>
          <cell r="B729" t="str">
            <v>Other Assets</v>
          </cell>
          <cell r="C729">
            <v>11100106</v>
          </cell>
          <cell r="D729" t="str">
            <v>แชล็ก ตะกรุดสงฆ์</v>
          </cell>
        </row>
        <row r="730">
          <cell r="A730">
            <v>1330000</v>
          </cell>
          <cell r="B730" t="str">
            <v>Other Assets</v>
          </cell>
          <cell r="C730">
            <v>11100108</v>
          </cell>
          <cell r="D730" t="str">
            <v>ชอน เป็กเยียม</v>
          </cell>
        </row>
        <row r="731">
          <cell r="A731">
            <v>1330000</v>
          </cell>
          <cell r="B731" t="str">
            <v>Other Assets</v>
          </cell>
          <cell r="C731">
            <v>11100111</v>
          </cell>
          <cell r="D731" t="str">
            <v>ชัยภัทร์ ตันติเวชภูมิ</v>
          </cell>
        </row>
        <row r="732">
          <cell r="A732">
            <v>1330000</v>
          </cell>
          <cell r="B732" t="str">
            <v>Other Assets</v>
          </cell>
          <cell r="C732">
            <v>11100112</v>
          </cell>
          <cell r="D732" t="str">
            <v>ชาตรี จูฑะพันธ์</v>
          </cell>
        </row>
        <row r="733">
          <cell r="A733">
            <v>1330000</v>
          </cell>
          <cell r="B733" t="str">
            <v>Other Assets</v>
          </cell>
          <cell r="C733">
            <v>11100119</v>
          </cell>
          <cell r="D733" t="str">
            <v>ชัชวาลย์ ร่างน้อย</v>
          </cell>
        </row>
        <row r="734">
          <cell r="A734">
            <v>1330000</v>
          </cell>
          <cell r="B734" t="str">
            <v>Other Assets</v>
          </cell>
          <cell r="C734">
            <v>11100120</v>
          </cell>
          <cell r="D734" t="str">
            <v>ชัยวัฒน์ เลิศดำรงค์กุล</v>
          </cell>
        </row>
        <row r="735">
          <cell r="A735">
            <v>1330000</v>
          </cell>
          <cell r="B735" t="str">
            <v>Other Assets</v>
          </cell>
          <cell r="C735">
            <v>11100137</v>
          </cell>
          <cell r="D735" t="str">
            <v>ชวาล หัดรัดชัย</v>
          </cell>
        </row>
        <row r="736">
          <cell r="A736">
            <v>1330000</v>
          </cell>
          <cell r="B736" t="str">
            <v>Other Assets</v>
          </cell>
          <cell r="C736">
            <v>11100141</v>
          </cell>
          <cell r="D736" t="str">
            <v>ชัยยศ โซ๊ะซู</v>
          </cell>
        </row>
        <row r="737">
          <cell r="A737">
            <v>1330000</v>
          </cell>
          <cell r="B737" t="str">
            <v>Other Assets</v>
          </cell>
          <cell r="C737">
            <v>11100142</v>
          </cell>
          <cell r="D737" t="str">
            <v>ชาญ เบ็ญจะขันธ์</v>
          </cell>
        </row>
        <row r="738">
          <cell r="A738">
            <v>1330000</v>
          </cell>
          <cell r="B738" t="str">
            <v>Other Assets</v>
          </cell>
          <cell r="C738">
            <v>11100145</v>
          </cell>
          <cell r="D738" t="str">
            <v>ชัยยง วิวัฒน์ทรงชัย</v>
          </cell>
        </row>
        <row r="739">
          <cell r="A739">
            <v>1330000</v>
          </cell>
          <cell r="B739" t="str">
            <v>Other Assets</v>
          </cell>
          <cell r="C739">
            <v>11100163</v>
          </cell>
          <cell r="D739" t="str">
            <v>ชนินทร์ เทพมณี</v>
          </cell>
        </row>
        <row r="740">
          <cell r="A740">
            <v>1330000</v>
          </cell>
          <cell r="B740" t="str">
            <v>Other Assets</v>
          </cell>
          <cell r="C740">
            <v>11100164</v>
          </cell>
          <cell r="D740" t="str">
            <v>ชยกฤต นาคเขียว</v>
          </cell>
        </row>
        <row r="741">
          <cell r="A741">
            <v>1330000</v>
          </cell>
          <cell r="B741" t="str">
            <v>Other Assets</v>
          </cell>
          <cell r="C741">
            <v>11100167</v>
          </cell>
          <cell r="D741" t="str">
            <v>ชลหวรรณ จันทะชา</v>
          </cell>
        </row>
        <row r="742">
          <cell r="A742">
            <v>1330000</v>
          </cell>
          <cell r="B742" t="str">
            <v>Other Assets</v>
          </cell>
          <cell r="C742">
            <v>11100170</v>
          </cell>
          <cell r="D742" t="str">
            <v>ชืน จันทองคำ</v>
          </cell>
        </row>
        <row r="743">
          <cell r="A743">
            <v>1330000</v>
          </cell>
          <cell r="B743" t="str">
            <v>Other Assets</v>
          </cell>
          <cell r="C743">
            <v>11100171</v>
          </cell>
          <cell r="D743" t="str">
            <v>ชยานันท์ แก้วกุล</v>
          </cell>
        </row>
        <row r="744">
          <cell r="A744">
            <v>1330000</v>
          </cell>
          <cell r="B744" t="str">
            <v>Other Assets</v>
          </cell>
          <cell r="C744">
            <v>11100172</v>
          </cell>
          <cell r="D744" t="str">
            <v>ชานนท์ เปรมัษเสฐียร</v>
          </cell>
        </row>
        <row r="745">
          <cell r="A745">
            <v>1330000</v>
          </cell>
          <cell r="B745" t="str">
            <v>Other Assets</v>
          </cell>
          <cell r="C745">
            <v>11100173</v>
          </cell>
          <cell r="D745" t="str">
            <v>ชาติชาย เรืองบุรพ</v>
          </cell>
        </row>
        <row r="746">
          <cell r="A746">
            <v>1330000</v>
          </cell>
          <cell r="B746" t="str">
            <v>Other Assets</v>
          </cell>
          <cell r="C746">
            <v>11100174</v>
          </cell>
          <cell r="D746" t="str">
            <v>ชัชวาล สุขตลอดยิ่งขึ้น</v>
          </cell>
        </row>
        <row r="747">
          <cell r="A747">
            <v>1330000</v>
          </cell>
          <cell r="B747" t="str">
            <v>Other Assets</v>
          </cell>
          <cell r="C747">
            <v>11100175</v>
          </cell>
          <cell r="D747" t="str">
            <v>ชาญชัย จิตตะโสภี</v>
          </cell>
        </row>
        <row r="748">
          <cell r="A748">
            <v>1330000</v>
          </cell>
          <cell r="B748" t="str">
            <v>Other Assets</v>
          </cell>
          <cell r="C748">
            <v>11100176</v>
          </cell>
          <cell r="D748" t="str">
            <v>เชาวรินทร์ ตายัน</v>
          </cell>
        </row>
        <row r="749">
          <cell r="A749">
            <v>1330000</v>
          </cell>
          <cell r="B749" t="str">
            <v>Other Assets</v>
          </cell>
          <cell r="C749">
            <v>11100177</v>
          </cell>
          <cell r="D749" t="str">
            <v>เชาวลิต บุญคง</v>
          </cell>
        </row>
        <row r="750">
          <cell r="A750">
            <v>1330000</v>
          </cell>
          <cell r="B750" t="str">
            <v>Other Assets</v>
          </cell>
          <cell r="C750">
            <v>11100178</v>
          </cell>
          <cell r="D750" t="str">
            <v>ชัยยุทธ ธนบดีพิเชฐ</v>
          </cell>
        </row>
        <row r="751">
          <cell r="A751">
            <v>1330000</v>
          </cell>
          <cell r="B751" t="str">
            <v>Other Assets</v>
          </cell>
          <cell r="C751">
            <v>11100179</v>
          </cell>
          <cell r="D751" t="str">
            <v>ชยุตม์ หนูแก้ว</v>
          </cell>
        </row>
        <row r="752">
          <cell r="A752">
            <v>1330000</v>
          </cell>
          <cell r="B752" t="str">
            <v>Other Assets</v>
          </cell>
          <cell r="C752">
            <v>11110009</v>
          </cell>
          <cell r="D752" t="str">
            <v>ซัมซูดีน กอแล</v>
          </cell>
        </row>
        <row r="753">
          <cell r="A753">
            <v>1330000</v>
          </cell>
          <cell r="B753" t="str">
            <v>Other Assets</v>
          </cell>
          <cell r="C753">
            <v>11110010</v>
          </cell>
          <cell r="D753" t="str">
            <v>ชัยสิทธิ์ ตันเรืองศรี</v>
          </cell>
        </row>
        <row r="754">
          <cell r="A754">
            <v>1330000</v>
          </cell>
          <cell r="B754" t="str">
            <v>Other Assets</v>
          </cell>
          <cell r="C754">
            <v>11110011</v>
          </cell>
          <cell r="D754" t="str">
            <v>ชลธิชา วิประเสริฐ</v>
          </cell>
        </row>
        <row r="755">
          <cell r="A755">
            <v>1330000</v>
          </cell>
          <cell r="B755" t="str">
            <v>Other Assets</v>
          </cell>
          <cell r="C755">
            <v>11110012</v>
          </cell>
          <cell r="D755" t="str">
            <v>ชลิดา เอี่ยมเจริญ</v>
          </cell>
        </row>
        <row r="756">
          <cell r="A756">
            <v>1330000</v>
          </cell>
          <cell r="B756" t="str">
            <v>Other Assets</v>
          </cell>
          <cell r="C756">
            <v>11110013</v>
          </cell>
          <cell r="D756" t="str">
            <v>ชวนาท  ปัทมพงศ์</v>
          </cell>
        </row>
        <row r="757">
          <cell r="A757">
            <v>1330000</v>
          </cell>
          <cell r="B757" t="str">
            <v>Other Assets</v>
          </cell>
          <cell r="C757">
            <v>11110014</v>
          </cell>
          <cell r="D757" t="str">
            <v>ชุติมา  ทรงชน</v>
          </cell>
        </row>
        <row r="758">
          <cell r="A758">
            <v>1330000</v>
          </cell>
          <cell r="B758" t="str">
            <v>Other Assets</v>
          </cell>
          <cell r="C758">
            <v>11110015</v>
          </cell>
          <cell r="D758" t="str">
            <v>ชุณหภัค  เล้าอักษร</v>
          </cell>
        </row>
        <row r="759">
          <cell r="A759">
            <v>1330000</v>
          </cell>
          <cell r="B759" t="str">
            <v>Other Assets</v>
          </cell>
          <cell r="C759">
            <v>11110016</v>
          </cell>
          <cell r="D759" t="str">
            <v>ชวนฝัน  ภมรบุตร</v>
          </cell>
        </row>
        <row r="760">
          <cell r="A760">
            <v>1330000</v>
          </cell>
          <cell r="B760" t="str">
            <v>Other Assets</v>
          </cell>
          <cell r="C760">
            <v>11110017</v>
          </cell>
          <cell r="D760" t="str">
            <v>เชาวลิต บุญคง</v>
          </cell>
        </row>
        <row r="761">
          <cell r="A761">
            <v>1330000</v>
          </cell>
          <cell r="B761" t="str">
            <v>Other Assets</v>
          </cell>
          <cell r="C761">
            <v>11110018</v>
          </cell>
          <cell r="D761" t="str">
            <v>ชูเกียรติ คำผิว</v>
          </cell>
        </row>
        <row r="762">
          <cell r="A762">
            <v>1330000</v>
          </cell>
          <cell r="B762" t="str">
            <v>Other Assets</v>
          </cell>
          <cell r="C762">
            <v>11110019</v>
          </cell>
          <cell r="D762" t="str">
            <v>ชลทิพย์ ฉัตรสิริรุ่งเรือง</v>
          </cell>
        </row>
        <row r="763">
          <cell r="A763">
            <v>1330000</v>
          </cell>
          <cell r="B763" t="str">
            <v>Other Assets</v>
          </cell>
          <cell r="C763">
            <v>11110020</v>
          </cell>
          <cell r="D763" t="str">
            <v>เชิดศักดิ์ ปัญญากาศ</v>
          </cell>
        </row>
        <row r="764">
          <cell r="A764">
            <v>1330000</v>
          </cell>
          <cell r="B764" t="str">
            <v>Other Assets</v>
          </cell>
          <cell r="C764">
            <v>11160001</v>
          </cell>
          <cell r="D764" t="str">
            <v>ฐิติพร หาญสงคราม</v>
          </cell>
        </row>
        <row r="765">
          <cell r="A765">
            <v>1330000</v>
          </cell>
          <cell r="B765" t="str">
            <v>Other Assets</v>
          </cell>
          <cell r="C765">
            <v>11190002</v>
          </cell>
          <cell r="D765" t="str">
            <v>ณรงค์ แท่นทอง</v>
          </cell>
        </row>
        <row r="766">
          <cell r="A766">
            <v>1330000</v>
          </cell>
          <cell r="B766" t="str">
            <v>Other Assets</v>
          </cell>
          <cell r="C766">
            <v>11190004</v>
          </cell>
          <cell r="D766" t="str">
            <v>ณัฐวุฒิ ศศิธร</v>
          </cell>
        </row>
        <row r="767">
          <cell r="A767">
            <v>1330000</v>
          </cell>
          <cell r="B767" t="str">
            <v>Other Assets</v>
          </cell>
          <cell r="C767">
            <v>11190021</v>
          </cell>
          <cell r="D767" t="str">
            <v>ณภัทร แน่งอนงค์</v>
          </cell>
        </row>
        <row r="768">
          <cell r="A768">
            <v>1330000</v>
          </cell>
          <cell r="B768" t="str">
            <v>Other Assets</v>
          </cell>
          <cell r="C768">
            <v>11190023</v>
          </cell>
          <cell r="D768" t="str">
            <v>ณัฐพร เรืองจิตประภา</v>
          </cell>
        </row>
        <row r="769">
          <cell r="A769">
            <v>1330000</v>
          </cell>
          <cell r="B769" t="str">
            <v>Other Assets</v>
          </cell>
          <cell r="C769">
            <v>11190030</v>
          </cell>
          <cell r="D769" t="str">
            <v>ณัฐพร โยธาทิพย์</v>
          </cell>
        </row>
        <row r="770">
          <cell r="A770">
            <v>1330000</v>
          </cell>
          <cell r="B770" t="str">
            <v>Other Assets</v>
          </cell>
          <cell r="C770">
            <v>11190031</v>
          </cell>
          <cell r="D770" t="str">
            <v>ณรงค์ชัย มงคล</v>
          </cell>
        </row>
        <row r="771">
          <cell r="A771">
            <v>1330000</v>
          </cell>
          <cell r="B771" t="str">
            <v>Other Assets</v>
          </cell>
          <cell r="C771">
            <v>11190032</v>
          </cell>
          <cell r="D771" t="str">
            <v>ณฤทธิ์ สินธพสมุทร</v>
          </cell>
        </row>
        <row r="772">
          <cell r="A772">
            <v>1330000</v>
          </cell>
          <cell r="B772" t="str">
            <v>Other Assets</v>
          </cell>
          <cell r="C772">
            <v>11190033</v>
          </cell>
          <cell r="D772" t="str">
            <v>ณัฐกิตติ์ เกิดเสมอ</v>
          </cell>
        </row>
        <row r="773">
          <cell r="A773">
            <v>1330000</v>
          </cell>
          <cell r="B773" t="str">
            <v>Other Assets</v>
          </cell>
          <cell r="C773">
            <v>11190034</v>
          </cell>
          <cell r="D773" t="str">
            <v>ณัฐ พันชนะ</v>
          </cell>
        </row>
        <row r="774">
          <cell r="A774">
            <v>1330000</v>
          </cell>
          <cell r="B774" t="str">
            <v>Other Assets</v>
          </cell>
          <cell r="C774">
            <v>11200012</v>
          </cell>
          <cell r="D774" t="str">
            <v>ดำ สิงห์ทองรัตน์</v>
          </cell>
        </row>
        <row r="775">
          <cell r="A775">
            <v>1330000</v>
          </cell>
          <cell r="B775" t="str">
            <v>Other Assets</v>
          </cell>
          <cell r="C775">
            <v>11200021</v>
          </cell>
          <cell r="D775" t="str">
            <v>ดรุณี พลรัธนาสิทธิ์ และขจิต</v>
          </cell>
        </row>
        <row r="776">
          <cell r="A776">
            <v>1330000</v>
          </cell>
          <cell r="B776" t="str">
            <v>Other Assets</v>
          </cell>
          <cell r="C776">
            <v>11200032</v>
          </cell>
          <cell r="D776" t="str">
            <v>ดนตรี ฮวดรักษา</v>
          </cell>
        </row>
        <row r="777">
          <cell r="A777">
            <v>1330000</v>
          </cell>
          <cell r="B777" t="str">
            <v>Other Assets</v>
          </cell>
          <cell r="C777">
            <v>11200035</v>
          </cell>
          <cell r="D777" t="str">
            <v>ดวงเดช สุภาวรรณ</v>
          </cell>
        </row>
        <row r="778">
          <cell r="A778">
            <v>1330000</v>
          </cell>
          <cell r="B778" t="str">
            <v>Other Assets</v>
          </cell>
          <cell r="C778">
            <v>11200044</v>
          </cell>
          <cell r="D778" t="str">
            <v>เดช เดชขันธ์</v>
          </cell>
        </row>
        <row r="779">
          <cell r="A779">
            <v>1330000</v>
          </cell>
          <cell r="B779" t="str">
            <v>Other Assets</v>
          </cell>
          <cell r="C779">
            <v>11200047</v>
          </cell>
          <cell r="D779" t="str">
            <v>เดชาชัย อินสมภักษร</v>
          </cell>
        </row>
        <row r="780">
          <cell r="A780">
            <v>1330000</v>
          </cell>
          <cell r="B780" t="str">
            <v>Other Assets</v>
          </cell>
          <cell r="C780">
            <v>11200063</v>
          </cell>
          <cell r="D780" t="str">
            <v>ดารา จบศรี</v>
          </cell>
        </row>
        <row r="781">
          <cell r="A781">
            <v>1330000</v>
          </cell>
          <cell r="B781" t="str">
            <v>Other Assets</v>
          </cell>
          <cell r="C781">
            <v>11200067</v>
          </cell>
          <cell r="D781" t="str">
            <v>ดี แก้วส่อน</v>
          </cell>
        </row>
        <row r="782">
          <cell r="A782">
            <v>1330000</v>
          </cell>
          <cell r="B782" t="str">
            <v>Other Assets</v>
          </cell>
          <cell r="C782">
            <v>11200068</v>
          </cell>
          <cell r="D782" t="str">
            <v>MR.D.R. IYER</v>
          </cell>
        </row>
        <row r="783">
          <cell r="A783">
            <v>1330000</v>
          </cell>
          <cell r="B783" t="str">
            <v>Other Assets</v>
          </cell>
          <cell r="C783">
            <v>11200069</v>
          </cell>
          <cell r="D783" t="str">
            <v>ดนัย ถาวร</v>
          </cell>
        </row>
        <row r="784">
          <cell r="A784">
            <v>1330000</v>
          </cell>
          <cell r="B784" t="str">
            <v>Other Assets</v>
          </cell>
          <cell r="C784">
            <v>11210021</v>
          </cell>
          <cell r="D784" t="str">
            <v>ต้อม บุญฟัก</v>
          </cell>
        </row>
        <row r="785">
          <cell r="A785">
            <v>1330000</v>
          </cell>
          <cell r="B785" t="str">
            <v>Other Assets</v>
          </cell>
          <cell r="C785">
            <v>11210029</v>
          </cell>
          <cell r="D785" t="str">
            <v>ตระกูล ศิริวีระศิลป์</v>
          </cell>
        </row>
        <row r="786">
          <cell r="A786">
            <v>1330000</v>
          </cell>
          <cell r="B786" t="str">
            <v>Other Assets</v>
          </cell>
          <cell r="C786">
            <v>11210033</v>
          </cell>
          <cell r="D786" t="str">
            <v>แต๋ว พิจิตอาสน์</v>
          </cell>
        </row>
        <row r="787">
          <cell r="A787">
            <v>1330000</v>
          </cell>
          <cell r="B787" t="str">
            <v>Other Assets</v>
          </cell>
          <cell r="C787">
            <v>11210035</v>
          </cell>
          <cell r="D787" t="str">
            <v>ต๋าคำ หน่อแก้ว</v>
          </cell>
        </row>
        <row r="788">
          <cell r="A788">
            <v>1330000</v>
          </cell>
          <cell r="B788" t="str">
            <v>Other Assets</v>
          </cell>
          <cell r="C788">
            <v>11210039</v>
          </cell>
          <cell r="D788" t="str">
            <v>ตุลย์ แสงสว่าง</v>
          </cell>
        </row>
        <row r="789">
          <cell r="A789">
            <v>1330000</v>
          </cell>
          <cell r="B789" t="str">
            <v>Other Assets</v>
          </cell>
          <cell r="C789">
            <v>11210040</v>
          </cell>
          <cell r="D789" t="str">
            <v>ตุ้มทอง สวามิภักดิ์</v>
          </cell>
        </row>
        <row r="790">
          <cell r="A790">
            <v>1330000</v>
          </cell>
          <cell r="B790" t="str">
            <v>Other Assets</v>
          </cell>
          <cell r="C790">
            <v>11210041</v>
          </cell>
          <cell r="D790" t="str">
            <v>ต่อพงษ์ แสงรัศมี</v>
          </cell>
        </row>
        <row r="791">
          <cell r="A791">
            <v>1330000</v>
          </cell>
          <cell r="B791" t="str">
            <v>Other Assets</v>
          </cell>
          <cell r="C791">
            <v>11220001</v>
          </cell>
          <cell r="D791" t="str">
            <v>nาวร สุขศรี</v>
          </cell>
        </row>
        <row r="792">
          <cell r="A792">
            <v>1330000</v>
          </cell>
          <cell r="B792" t="str">
            <v>Other Assets</v>
          </cell>
          <cell r="C792">
            <v>11220004</v>
          </cell>
          <cell r="D792" t="str">
            <v>ถนัด ดาหา</v>
          </cell>
        </row>
        <row r="793">
          <cell r="A793">
            <v>1330000</v>
          </cell>
          <cell r="B793" t="str">
            <v>Other Assets</v>
          </cell>
          <cell r="C793">
            <v>11220023</v>
          </cell>
          <cell r="D793" t="str">
            <v>ถาวร เรียนพิศ</v>
          </cell>
        </row>
        <row r="794">
          <cell r="A794">
            <v>1330000</v>
          </cell>
          <cell r="B794" t="str">
            <v>Other Assets</v>
          </cell>
          <cell r="C794">
            <v>11230013</v>
          </cell>
          <cell r="D794" t="str">
            <v>ทศวรรณ คุ้มวงศ์</v>
          </cell>
        </row>
        <row r="795">
          <cell r="A795">
            <v>1330000</v>
          </cell>
          <cell r="B795" t="str">
            <v>Other Assets</v>
          </cell>
          <cell r="C795">
            <v>11230016</v>
          </cell>
          <cell r="D795" t="str">
            <v>ทองมาก ทวีโภค</v>
          </cell>
        </row>
        <row r="796">
          <cell r="A796">
            <v>1330000</v>
          </cell>
          <cell r="B796" t="str">
            <v>Other Assets</v>
          </cell>
          <cell r="C796">
            <v>11230051</v>
          </cell>
          <cell r="D796" t="str">
            <v>ทองอินทร์ มณีรัตน์</v>
          </cell>
        </row>
        <row r="797">
          <cell r="A797">
            <v>1330000</v>
          </cell>
          <cell r="B797" t="str">
            <v>Other Assets</v>
          </cell>
          <cell r="C797">
            <v>11230060</v>
          </cell>
          <cell r="D797" t="str">
            <v>ทองสืบ นิลน้อย</v>
          </cell>
        </row>
        <row r="798">
          <cell r="A798">
            <v>1330000</v>
          </cell>
          <cell r="B798" t="str">
            <v>Other Assets</v>
          </cell>
          <cell r="C798">
            <v>11230065</v>
          </cell>
          <cell r="D798" t="str">
            <v>เทวินทร์ มิสระ</v>
          </cell>
        </row>
        <row r="799">
          <cell r="A799">
            <v>1330000</v>
          </cell>
          <cell r="B799" t="str">
            <v>Other Assets</v>
          </cell>
          <cell r="C799">
            <v>11230070</v>
          </cell>
          <cell r="D799" t="str">
            <v>ทวี น้อยหวอย</v>
          </cell>
        </row>
        <row r="800">
          <cell r="A800">
            <v>1330000</v>
          </cell>
          <cell r="B800" t="str">
            <v>Other Assets</v>
          </cell>
          <cell r="C800">
            <v>11230086</v>
          </cell>
          <cell r="D800" t="str">
            <v>ทันพงษ์ แก้วแช่ม</v>
          </cell>
        </row>
        <row r="801">
          <cell r="A801">
            <v>1330000</v>
          </cell>
          <cell r="B801" t="str">
            <v>Other Assets</v>
          </cell>
          <cell r="C801">
            <v>11230088</v>
          </cell>
          <cell r="D801" t="str">
            <v>ทำนอง พรหมฤทธิ์</v>
          </cell>
        </row>
        <row r="802">
          <cell r="A802">
            <v>1330000</v>
          </cell>
          <cell r="B802" t="str">
            <v>Other Assets</v>
          </cell>
          <cell r="C802">
            <v>11230096</v>
          </cell>
          <cell r="D802" t="str">
            <v>ทองสุข วงกลาง</v>
          </cell>
        </row>
        <row r="803">
          <cell r="A803">
            <v>1330000</v>
          </cell>
          <cell r="B803" t="str">
            <v>Other Assets</v>
          </cell>
          <cell r="C803">
            <v>11230105</v>
          </cell>
          <cell r="D803" t="str">
            <v>ทองมา แก้วกองนอก</v>
          </cell>
        </row>
        <row r="804">
          <cell r="A804">
            <v>1330000</v>
          </cell>
          <cell r="B804" t="str">
            <v>Other Assets</v>
          </cell>
          <cell r="C804">
            <v>11230118</v>
          </cell>
          <cell r="D804" t="str">
            <v>ทิพย์วรรณ วรรณาการ</v>
          </cell>
        </row>
        <row r="805">
          <cell r="A805">
            <v>1330000</v>
          </cell>
          <cell r="B805" t="str">
            <v>Other Assets</v>
          </cell>
          <cell r="C805">
            <v>11230146</v>
          </cell>
          <cell r="D805" t="str">
            <v>ทองหลาง ชาญอุไร</v>
          </cell>
        </row>
        <row r="806">
          <cell r="A806">
            <v>1330000</v>
          </cell>
          <cell r="B806" t="str">
            <v>Other Assets</v>
          </cell>
          <cell r="C806">
            <v>11230150</v>
          </cell>
          <cell r="D806" t="str">
            <v>ทวีทรัพย์ บุญพงษ์</v>
          </cell>
        </row>
        <row r="807">
          <cell r="A807">
            <v>1330000</v>
          </cell>
          <cell r="B807" t="str">
            <v>Other Assets</v>
          </cell>
          <cell r="C807">
            <v>11230169</v>
          </cell>
          <cell r="D807" t="str">
            <v>ทวี ชิณะวงษา</v>
          </cell>
        </row>
        <row r="808">
          <cell r="A808">
            <v>1330000</v>
          </cell>
          <cell r="B808" t="str">
            <v>Other Assets</v>
          </cell>
          <cell r="C808">
            <v>11230171</v>
          </cell>
          <cell r="D808" t="str">
            <v>เทพ สอนคำ</v>
          </cell>
        </row>
        <row r="809">
          <cell r="A809">
            <v>1330000</v>
          </cell>
          <cell r="B809" t="str">
            <v>Other Assets</v>
          </cell>
          <cell r="C809">
            <v>11230177</v>
          </cell>
          <cell r="D809" t="str">
            <v>ทศพร นาคยุติ</v>
          </cell>
        </row>
        <row r="810">
          <cell r="A810">
            <v>1330000</v>
          </cell>
          <cell r="B810" t="str">
            <v>Other Assets</v>
          </cell>
          <cell r="C810">
            <v>11230178</v>
          </cell>
          <cell r="D810" t="str">
            <v>ทรงพล หงสกุล</v>
          </cell>
        </row>
        <row r="811">
          <cell r="A811">
            <v>1330000</v>
          </cell>
          <cell r="B811" t="str">
            <v>Other Assets</v>
          </cell>
          <cell r="C811">
            <v>11230179</v>
          </cell>
          <cell r="D811" t="str">
            <v>ทรงพล สิริสมรส</v>
          </cell>
        </row>
        <row r="812">
          <cell r="A812">
            <v>1330000</v>
          </cell>
          <cell r="B812" t="str">
            <v>Other Assets</v>
          </cell>
          <cell r="C812">
            <v>11230180</v>
          </cell>
          <cell r="D812" t="str">
            <v>ทรายแก้ว สุนทรวิบูลย์</v>
          </cell>
        </row>
        <row r="813">
          <cell r="A813">
            <v>1330000</v>
          </cell>
          <cell r="B813" t="str">
            <v>Other Assets</v>
          </cell>
          <cell r="C813">
            <v>11230181</v>
          </cell>
          <cell r="D813" t="str">
            <v>ทศพร ธีรสกุลชล</v>
          </cell>
        </row>
        <row r="814">
          <cell r="A814">
            <v>1330000</v>
          </cell>
          <cell r="B814" t="str">
            <v>Other Assets</v>
          </cell>
          <cell r="C814">
            <v>11240005</v>
          </cell>
          <cell r="D814" t="str">
            <v>ธรรมประสิทธิ์</v>
          </cell>
        </row>
        <row r="815">
          <cell r="A815">
            <v>1330000</v>
          </cell>
          <cell r="B815" t="str">
            <v>Other Assets</v>
          </cell>
          <cell r="C815">
            <v>11240007</v>
          </cell>
          <cell r="D815" t="str">
            <v>ธีระชัย ใจยงค์</v>
          </cell>
        </row>
        <row r="816">
          <cell r="A816">
            <v>1330000</v>
          </cell>
          <cell r="B816" t="str">
            <v>Other Assets</v>
          </cell>
          <cell r="C816">
            <v>11240008</v>
          </cell>
          <cell r="D816" t="str">
            <v>ธรรมพิศาล อ่องกลิ่น</v>
          </cell>
        </row>
        <row r="817">
          <cell r="A817">
            <v>1330000</v>
          </cell>
          <cell r="B817" t="str">
            <v>Other Assets</v>
          </cell>
          <cell r="C817">
            <v>11240028</v>
          </cell>
          <cell r="D817" t="str">
            <v>ธนิดา ลิ้มโชสกุล</v>
          </cell>
        </row>
        <row r="818">
          <cell r="A818">
            <v>1330000</v>
          </cell>
          <cell r="B818" t="str">
            <v>Other Assets</v>
          </cell>
          <cell r="C818">
            <v>11240029</v>
          </cell>
          <cell r="D818" t="str">
            <v>ธนิต ก้องกิติ</v>
          </cell>
        </row>
        <row r="819">
          <cell r="A819">
            <v>1330000</v>
          </cell>
          <cell r="B819" t="str">
            <v>Other Assets</v>
          </cell>
          <cell r="C819">
            <v>11240033</v>
          </cell>
          <cell r="D819" t="str">
            <v>ธีระ กระจ่างมล</v>
          </cell>
        </row>
        <row r="820">
          <cell r="A820">
            <v>1330000</v>
          </cell>
          <cell r="B820" t="str">
            <v>Other Assets</v>
          </cell>
          <cell r="C820">
            <v>11240041</v>
          </cell>
          <cell r="D820" t="str">
            <v>ธันวา ยะหรั่ง</v>
          </cell>
        </row>
        <row r="821">
          <cell r="A821">
            <v>1330000</v>
          </cell>
          <cell r="B821" t="str">
            <v>Other Assets</v>
          </cell>
          <cell r="C821">
            <v>11240044</v>
          </cell>
          <cell r="D821" t="str">
            <v>ธนพร สินประเสริฐ</v>
          </cell>
        </row>
        <row r="822">
          <cell r="A822">
            <v>1330000</v>
          </cell>
          <cell r="B822" t="str">
            <v>Other Assets</v>
          </cell>
          <cell r="C822">
            <v>11240045</v>
          </cell>
          <cell r="D822" t="str">
            <v>ธีระพร นรเดชานนท์</v>
          </cell>
        </row>
        <row r="823">
          <cell r="A823">
            <v>1330000</v>
          </cell>
          <cell r="B823" t="str">
            <v>Other Assets</v>
          </cell>
          <cell r="C823">
            <v>11240049</v>
          </cell>
          <cell r="D823" t="str">
            <v>ธีระ ถีระแก้ว</v>
          </cell>
        </row>
        <row r="824">
          <cell r="A824">
            <v>1330000</v>
          </cell>
          <cell r="B824" t="str">
            <v>Other Assets</v>
          </cell>
          <cell r="C824">
            <v>11240050</v>
          </cell>
          <cell r="D824" t="str">
            <v>ธวัชชัย เนตรวงษ์</v>
          </cell>
        </row>
        <row r="825">
          <cell r="A825">
            <v>1330000</v>
          </cell>
          <cell r="B825" t="str">
            <v>Other Assets</v>
          </cell>
          <cell r="C825">
            <v>11240051</v>
          </cell>
          <cell r="D825" t="str">
            <v>ธงชัย กิจชนะไพบูลย์</v>
          </cell>
        </row>
        <row r="826">
          <cell r="A826">
            <v>1330000</v>
          </cell>
          <cell r="B826" t="str">
            <v>Other Assets</v>
          </cell>
          <cell r="C826">
            <v>11240055</v>
          </cell>
          <cell r="D826" t="str">
            <v>ธวัชชัย จันทร์ตา</v>
          </cell>
        </row>
        <row r="827">
          <cell r="A827">
            <v>1330000</v>
          </cell>
          <cell r="B827" t="str">
            <v>Other Assets</v>
          </cell>
          <cell r="C827">
            <v>11240058</v>
          </cell>
          <cell r="D827" t="str">
            <v>ธวัชชัย อาศัย</v>
          </cell>
        </row>
        <row r="828">
          <cell r="A828">
            <v>1330000</v>
          </cell>
          <cell r="B828" t="str">
            <v>Other Assets</v>
          </cell>
          <cell r="C828">
            <v>11240059</v>
          </cell>
          <cell r="D828" t="str">
            <v>ธัญญา จารุมณี</v>
          </cell>
        </row>
        <row r="829">
          <cell r="A829">
            <v>1330000</v>
          </cell>
          <cell r="B829" t="str">
            <v>Other Assets</v>
          </cell>
          <cell r="C829">
            <v>11240067</v>
          </cell>
          <cell r="D829" t="str">
            <v>ธิดารัตน์ ศรีธรรมศาสตร์</v>
          </cell>
        </row>
        <row r="830">
          <cell r="A830">
            <v>1330000</v>
          </cell>
          <cell r="B830" t="str">
            <v>Other Assets</v>
          </cell>
          <cell r="C830">
            <v>11240072</v>
          </cell>
          <cell r="D830" t="str">
            <v>ธนขวัญ กระแสสินธุ์</v>
          </cell>
        </row>
        <row r="831">
          <cell r="A831">
            <v>1330000</v>
          </cell>
          <cell r="B831" t="str">
            <v>Other Assets</v>
          </cell>
          <cell r="C831">
            <v>11240082</v>
          </cell>
          <cell r="D831" t="str">
            <v>ธนวัช วุฒิเมธารักษ์</v>
          </cell>
        </row>
        <row r="832">
          <cell r="A832">
            <v>1330000</v>
          </cell>
          <cell r="B832" t="str">
            <v>Other Assets</v>
          </cell>
          <cell r="C832">
            <v>11240087</v>
          </cell>
          <cell r="D832" t="str">
            <v>ธรรมยุติ ป่าเขตต์</v>
          </cell>
        </row>
        <row r="833">
          <cell r="A833">
            <v>1330000</v>
          </cell>
          <cell r="B833" t="str">
            <v>Other Assets</v>
          </cell>
          <cell r="C833">
            <v>11240090</v>
          </cell>
          <cell r="D833" t="str">
            <v>ธารารัตน์ ห้วยเสน</v>
          </cell>
        </row>
        <row r="834">
          <cell r="A834">
            <v>1330000</v>
          </cell>
          <cell r="B834" t="str">
            <v>Other Assets</v>
          </cell>
          <cell r="C834">
            <v>11240092</v>
          </cell>
          <cell r="D834" t="str">
            <v>ธิติวัฒน์ ออมแก้ว</v>
          </cell>
        </row>
        <row r="835">
          <cell r="A835">
            <v>1330000</v>
          </cell>
          <cell r="B835" t="str">
            <v>Other Assets</v>
          </cell>
          <cell r="C835">
            <v>11240093</v>
          </cell>
          <cell r="D835" t="str">
            <v>ธนเดช ทองชัย</v>
          </cell>
        </row>
        <row r="836">
          <cell r="A836">
            <v>1330000</v>
          </cell>
          <cell r="B836" t="str">
            <v>Other Assets</v>
          </cell>
          <cell r="C836">
            <v>11240094</v>
          </cell>
          <cell r="D836" t="str">
            <v>ธีระ สิริอนันต์ไพศาล</v>
          </cell>
        </row>
        <row r="837">
          <cell r="A837">
            <v>1330000</v>
          </cell>
          <cell r="B837" t="str">
            <v>Other Assets</v>
          </cell>
          <cell r="C837">
            <v>11240095</v>
          </cell>
          <cell r="D837" t="str">
            <v>ธาตรี จิโนรส</v>
          </cell>
        </row>
        <row r="838">
          <cell r="A838">
            <v>1330000</v>
          </cell>
          <cell r="B838" t="str">
            <v>Other Assets</v>
          </cell>
          <cell r="C838">
            <v>11240096</v>
          </cell>
          <cell r="D838" t="str">
            <v>ธนันต์พร เวียรศิลป์</v>
          </cell>
        </row>
        <row r="839">
          <cell r="A839">
            <v>1330000</v>
          </cell>
          <cell r="B839" t="str">
            <v>Other Assets</v>
          </cell>
          <cell r="C839">
            <v>11240097</v>
          </cell>
          <cell r="D839" t="str">
            <v>น.ส ธนิษฐา ทิพย์มงคล</v>
          </cell>
        </row>
        <row r="840">
          <cell r="A840">
            <v>1330000</v>
          </cell>
          <cell r="B840" t="str">
            <v>Other Assets</v>
          </cell>
          <cell r="C840">
            <v>11240098</v>
          </cell>
          <cell r="D840" t="str">
            <v>ธราวุธ นิติอมรรัตน์</v>
          </cell>
        </row>
        <row r="841">
          <cell r="A841">
            <v>1330000</v>
          </cell>
          <cell r="B841" t="str">
            <v>Other Assets</v>
          </cell>
          <cell r="C841">
            <v>11240099</v>
          </cell>
          <cell r="D841" t="str">
            <v>ธนพล อยู่ประดิษฐ์</v>
          </cell>
        </row>
        <row r="842">
          <cell r="A842">
            <v>1330000</v>
          </cell>
          <cell r="B842" t="str">
            <v>Other Assets</v>
          </cell>
          <cell r="C842">
            <v>11240100</v>
          </cell>
          <cell r="D842" t="str">
            <v>ธีระพงษ์ วัฒนสมบัติ</v>
          </cell>
        </row>
        <row r="843">
          <cell r="A843">
            <v>1330000</v>
          </cell>
          <cell r="B843" t="str">
            <v>Other Assets</v>
          </cell>
          <cell r="C843">
            <v>11240101</v>
          </cell>
          <cell r="D843" t="str">
            <v>ธวัช บุญนำ</v>
          </cell>
        </row>
        <row r="844">
          <cell r="A844">
            <v>1330000</v>
          </cell>
          <cell r="B844" t="str">
            <v>Other Assets</v>
          </cell>
          <cell r="C844">
            <v>11240102</v>
          </cell>
          <cell r="D844" t="str">
            <v>ธันวดี  ศรีวิไลฤทธิ์</v>
          </cell>
        </row>
        <row r="845">
          <cell r="A845">
            <v>1330000</v>
          </cell>
          <cell r="B845" t="str">
            <v>Other Assets</v>
          </cell>
          <cell r="C845">
            <v>11240103</v>
          </cell>
          <cell r="D845" t="str">
            <v>ธนาธร  สังขประดิษฐ์</v>
          </cell>
        </row>
        <row r="846">
          <cell r="A846">
            <v>1330000</v>
          </cell>
          <cell r="B846" t="str">
            <v>Other Assets</v>
          </cell>
          <cell r="C846">
            <v>11240104</v>
          </cell>
          <cell r="D846" t="str">
            <v>ธวัชชัย จันทรประณต</v>
          </cell>
        </row>
        <row r="847">
          <cell r="A847">
            <v>1330000</v>
          </cell>
          <cell r="B847" t="str">
            <v>Other Assets</v>
          </cell>
          <cell r="C847">
            <v>11240182</v>
          </cell>
          <cell r="D847" t="str">
            <v>ทองคำ จันทวี</v>
          </cell>
        </row>
        <row r="848">
          <cell r="A848">
            <v>1330000</v>
          </cell>
          <cell r="B848" t="str">
            <v>Other Assets</v>
          </cell>
          <cell r="C848">
            <v>11240183</v>
          </cell>
          <cell r="D848" t="str">
            <v>ทีมตรงไทยประสิทธิ</v>
          </cell>
        </row>
        <row r="849">
          <cell r="A849">
            <v>1330000</v>
          </cell>
          <cell r="B849" t="str">
            <v>Other Assets</v>
          </cell>
          <cell r="C849">
            <v>11240184</v>
          </cell>
          <cell r="D849" t="str">
            <v>ทวีศักดิ์  ทัดเทศ</v>
          </cell>
        </row>
        <row r="850">
          <cell r="A850">
            <v>1330000</v>
          </cell>
          <cell r="B850" t="str">
            <v>Other Assets</v>
          </cell>
          <cell r="C850">
            <v>11250015</v>
          </cell>
          <cell r="D850" t="str">
            <v>น้อย ปาทาน</v>
          </cell>
        </row>
        <row r="851">
          <cell r="A851">
            <v>1330000</v>
          </cell>
          <cell r="B851" t="str">
            <v>Other Assets</v>
          </cell>
          <cell r="C851">
            <v>11250016</v>
          </cell>
          <cell r="D851" t="str">
            <v>นรินทร์ เรียนวัฒนา</v>
          </cell>
        </row>
        <row r="852">
          <cell r="A852">
            <v>1330000</v>
          </cell>
          <cell r="B852" t="str">
            <v>Other Assets</v>
          </cell>
          <cell r="C852">
            <v>11250018</v>
          </cell>
          <cell r="D852" t="str">
            <v>นงเยาว์ คล้ายวิเชียร</v>
          </cell>
        </row>
        <row r="853">
          <cell r="A853">
            <v>1330000</v>
          </cell>
          <cell r="B853" t="str">
            <v>Other Assets</v>
          </cell>
          <cell r="C853">
            <v>11250019</v>
          </cell>
          <cell r="D853" t="str">
            <v>นิคม แท่นทอง</v>
          </cell>
        </row>
        <row r="854">
          <cell r="A854">
            <v>1330000</v>
          </cell>
          <cell r="B854" t="str">
            <v>Other Assets</v>
          </cell>
          <cell r="C854">
            <v>11250023</v>
          </cell>
          <cell r="D854" t="str">
            <v>เนาวรัตน์ กุลชูมิตร</v>
          </cell>
        </row>
        <row r="855">
          <cell r="A855">
            <v>1330000</v>
          </cell>
          <cell r="B855" t="str">
            <v>Other Assets</v>
          </cell>
          <cell r="C855">
            <v>11250024</v>
          </cell>
          <cell r="D855" t="str">
            <v>นรินทร์ ศรีกาลา</v>
          </cell>
        </row>
        <row r="856">
          <cell r="A856">
            <v>1330000</v>
          </cell>
          <cell r="B856" t="str">
            <v>Other Assets</v>
          </cell>
          <cell r="C856">
            <v>11250039</v>
          </cell>
          <cell r="D856" t="str">
            <v>นงลักษณ์ แซ่ลิ้ม</v>
          </cell>
        </row>
        <row r="857">
          <cell r="A857">
            <v>1330000</v>
          </cell>
          <cell r="B857" t="str">
            <v>Other Assets</v>
          </cell>
          <cell r="C857">
            <v>11250062</v>
          </cell>
          <cell r="D857" t="str">
            <v>น้ำเพชร เกษมทรัพย์</v>
          </cell>
        </row>
        <row r="858">
          <cell r="A858">
            <v>1330000</v>
          </cell>
          <cell r="B858" t="str">
            <v>Other Assets</v>
          </cell>
          <cell r="C858">
            <v>11250065</v>
          </cell>
          <cell r="D858" t="str">
            <v>นิพนธ์ ศรีรักษา</v>
          </cell>
        </row>
        <row r="859">
          <cell r="A859">
            <v>1330000</v>
          </cell>
          <cell r="B859" t="str">
            <v>Other Assets</v>
          </cell>
          <cell r="C859">
            <v>11250072</v>
          </cell>
          <cell r="D859" t="str">
            <v>นารีรัตน์ สำเร็จสุข</v>
          </cell>
        </row>
        <row r="860">
          <cell r="A860">
            <v>1330000</v>
          </cell>
          <cell r="B860" t="str">
            <v>Other Assets</v>
          </cell>
          <cell r="C860">
            <v>11250100</v>
          </cell>
          <cell r="D860" t="str">
            <v>นิพล ชัยเสริฐ</v>
          </cell>
        </row>
        <row r="861">
          <cell r="A861">
            <v>1330000</v>
          </cell>
          <cell r="B861" t="str">
            <v>Other Assets</v>
          </cell>
          <cell r="C861">
            <v>11250112</v>
          </cell>
          <cell r="D861" t="str">
            <v>น้อย ป้องคำมี</v>
          </cell>
        </row>
        <row r="862">
          <cell r="A862">
            <v>1330000</v>
          </cell>
          <cell r="B862" t="str">
            <v>Other Assets</v>
          </cell>
          <cell r="C862">
            <v>11250119</v>
          </cell>
          <cell r="D862" t="str">
            <v>นวพร คงคาเขตร</v>
          </cell>
        </row>
        <row r="863">
          <cell r="A863">
            <v>1330000</v>
          </cell>
          <cell r="B863" t="str">
            <v>Other Assets</v>
          </cell>
          <cell r="C863">
            <v>11250122</v>
          </cell>
          <cell r="D863" t="str">
            <v>นริศ ภูมิศักดิ์</v>
          </cell>
        </row>
        <row r="864">
          <cell r="A864">
            <v>1330000</v>
          </cell>
          <cell r="B864" t="str">
            <v>Other Assets</v>
          </cell>
          <cell r="C864">
            <v>11250124</v>
          </cell>
          <cell r="D864" t="str">
            <v>นันทพงษ์ ศรีถาวร</v>
          </cell>
        </row>
        <row r="865">
          <cell r="A865">
            <v>1330000</v>
          </cell>
          <cell r="B865" t="str">
            <v>Other Assets</v>
          </cell>
          <cell r="C865">
            <v>11250125</v>
          </cell>
          <cell r="D865" t="str">
            <v>นรินทร์ นาคดี</v>
          </cell>
        </row>
        <row r="866">
          <cell r="A866">
            <v>1330000</v>
          </cell>
          <cell r="B866" t="str">
            <v>Other Assets</v>
          </cell>
          <cell r="C866">
            <v>11250144</v>
          </cell>
          <cell r="D866" t="str">
            <v>นิษณา จันทรวัต</v>
          </cell>
        </row>
        <row r="867">
          <cell r="A867">
            <v>1330000</v>
          </cell>
          <cell r="B867" t="str">
            <v>Other Assets</v>
          </cell>
          <cell r="C867">
            <v>11250146</v>
          </cell>
          <cell r="D867" t="str">
            <v>นฤมล กองกูล</v>
          </cell>
        </row>
        <row r="868">
          <cell r="A868">
            <v>1330000</v>
          </cell>
          <cell r="B868" t="str">
            <v>Other Assets</v>
          </cell>
          <cell r="C868">
            <v>11250147</v>
          </cell>
          <cell r="D868" t="str">
            <v>นาวี ถิ่นสาคู</v>
          </cell>
        </row>
        <row r="869">
          <cell r="A869">
            <v>1330000</v>
          </cell>
          <cell r="B869" t="str">
            <v>Other Assets</v>
          </cell>
          <cell r="C869">
            <v>11250158</v>
          </cell>
          <cell r="D869" t="str">
            <v>นิสา นาคนิยม</v>
          </cell>
        </row>
        <row r="870">
          <cell r="A870">
            <v>1330000</v>
          </cell>
          <cell r="B870" t="str">
            <v>Other Assets</v>
          </cell>
          <cell r="C870">
            <v>11250163</v>
          </cell>
          <cell r="D870" t="str">
            <v>นิยม แก้วธานี</v>
          </cell>
        </row>
        <row r="871">
          <cell r="A871">
            <v>1330000</v>
          </cell>
          <cell r="B871" t="str">
            <v>Other Assets</v>
          </cell>
          <cell r="C871">
            <v>11250171</v>
          </cell>
          <cell r="D871" t="str">
            <v>นารี เขตเจริญ</v>
          </cell>
        </row>
        <row r="872">
          <cell r="A872">
            <v>1330000</v>
          </cell>
          <cell r="B872" t="str">
            <v>Other Assets</v>
          </cell>
          <cell r="C872">
            <v>11250177</v>
          </cell>
          <cell r="D872" t="str">
            <v>นงลักษณ์ ไชยเพชร์</v>
          </cell>
        </row>
        <row r="873">
          <cell r="A873">
            <v>1330000</v>
          </cell>
          <cell r="B873" t="str">
            <v>Other Assets</v>
          </cell>
          <cell r="C873">
            <v>11250178</v>
          </cell>
          <cell r="D873" t="str">
            <v>นิติธร โพธิพันธ์</v>
          </cell>
        </row>
        <row r="874">
          <cell r="A874">
            <v>1330000</v>
          </cell>
          <cell r="B874" t="str">
            <v>Other Assets</v>
          </cell>
          <cell r="C874">
            <v>11250179</v>
          </cell>
          <cell r="D874" t="str">
            <v>นงลักษณ์ แสนเจริญสุข</v>
          </cell>
        </row>
        <row r="875">
          <cell r="A875">
            <v>1330000</v>
          </cell>
          <cell r="B875" t="str">
            <v>Other Assets</v>
          </cell>
          <cell r="C875">
            <v>11250180</v>
          </cell>
          <cell r="D875" t="str">
            <v>นงลักษณ์ กลิ่นอิน</v>
          </cell>
        </row>
        <row r="876">
          <cell r="A876">
            <v>1330000</v>
          </cell>
          <cell r="B876" t="str">
            <v>Other Assets</v>
          </cell>
          <cell r="C876">
            <v>11250181</v>
          </cell>
          <cell r="D876" t="str">
            <v>นราวดี ช้างเสวก</v>
          </cell>
        </row>
        <row r="877">
          <cell r="A877">
            <v>1330000</v>
          </cell>
          <cell r="B877" t="str">
            <v>Other Assets</v>
          </cell>
          <cell r="C877">
            <v>11250182</v>
          </cell>
          <cell r="D877" t="str">
            <v>นุชนันท์ ดุรงคเสนีย์</v>
          </cell>
        </row>
        <row r="878">
          <cell r="A878">
            <v>1330000</v>
          </cell>
          <cell r="B878" t="str">
            <v>Other Assets</v>
          </cell>
          <cell r="C878">
            <v>11250183</v>
          </cell>
          <cell r="D878" t="str">
            <v>นายนพพล  เบี้ยวไข่มุข</v>
          </cell>
        </row>
        <row r="879">
          <cell r="A879">
            <v>1330000</v>
          </cell>
          <cell r="B879" t="str">
            <v>Other Assets</v>
          </cell>
          <cell r="C879">
            <v>11250184</v>
          </cell>
          <cell r="D879" t="str">
            <v>นงลักษณ์ ฉันทเตยานนท์</v>
          </cell>
        </row>
        <row r="880">
          <cell r="A880">
            <v>1330000</v>
          </cell>
          <cell r="B880" t="str">
            <v>Other Assets</v>
          </cell>
          <cell r="C880">
            <v>11250185</v>
          </cell>
          <cell r="D880" t="str">
            <v>นพรัตน์ ข้ามสมุทร์</v>
          </cell>
        </row>
        <row r="881">
          <cell r="A881">
            <v>1330000</v>
          </cell>
          <cell r="B881" t="str">
            <v>Other Assets</v>
          </cell>
          <cell r="C881">
            <v>11250186</v>
          </cell>
          <cell r="D881" t="str">
            <v>นภัทร แกมแก้ว</v>
          </cell>
        </row>
        <row r="882">
          <cell r="A882">
            <v>1330000</v>
          </cell>
          <cell r="B882" t="str">
            <v>Other Assets</v>
          </cell>
          <cell r="C882">
            <v>11250187</v>
          </cell>
          <cell r="D882" t="str">
            <v>นรรักษ์ จิรชาญชัย</v>
          </cell>
        </row>
        <row r="883">
          <cell r="A883">
            <v>1330000</v>
          </cell>
          <cell r="B883" t="str">
            <v>Other Assets</v>
          </cell>
          <cell r="C883">
            <v>11260003</v>
          </cell>
          <cell r="D883" t="str">
            <v>บุญชัย ธาราบัณฑิต</v>
          </cell>
        </row>
        <row r="884">
          <cell r="A884">
            <v>1330000</v>
          </cell>
          <cell r="B884" t="str">
            <v>Other Assets</v>
          </cell>
          <cell r="C884">
            <v>11260015</v>
          </cell>
          <cell r="D884" t="str">
            <v>บุญยัง ชุมสมุย</v>
          </cell>
        </row>
        <row r="885">
          <cell r="A885">
            <v>1330000</v>
          </cell>
          <cell r="B885" t="str">
            <v>Other Assets</v>
          </cell>
          <cell r="C885">
            <v>11260016</v>
          </cell>
          <cell r="D885" t="str">
            <v>บุญเรือง จันทร์นาค</v>
          </cell>
        </row>
        <row r="886">
          <cell r="A886">
            <v>1330000</v>
          </cell>
          <cell r="B886" t="str">
            <v>Other Assets</v>
          </cell>
          <cell r="C886">
            <v>11260017</v>
          </cell>
          <cell r="D886" t="str">
            <v>บุญมา เรือนสวัสดิ์</v>
          </cell>
        </row>
        <row r="887">
          <cell r="A887">
            <v>1330000</v>
          </cell>
          <cell r="B887" t="str">
            <v>Other Assets</v>
          </cell>
          <cell r="C887">
            <v>11260018</v>
          </cell>
          <cell r="D887" t="str">
            <v>บุญมา ยอดดำเนิน</v>
          </cell>
        </row>
        <row r="888">
          <cell r="A888">
            <v>1330000</v>
          </cell>
          <cell r="B888" t="str">
            <v>Other Assets</v>
          </cell>
          <cell r="C888">
            <v>11260019</v>
          </cell>
          <cell r="D888" t="str">
            <v>บุญหนา อุมา</v>
          </cell>
        </row>
        <row r="889">
          <cell r="A889">
            <v>1330000</v>
          </cell>
          <cell r="B889" t="str">
            <v>Other Assets</v>
          </cell>
          <cell r="C889">
            <v>11260020</v>
          </cell>
          <cell r="D889" t="str">
            <v>บุญเรือง ทองใหญ่</v>
          </cell>
        </row>
        <row r="890">
          <cell r="A890">
            <v>1330000</v>
          </cell>
          <cell r="B890" t="str">
            <v>Other Assets</v>
          </cell>
          <cell r="C890">
            <v>11260021</v>
          </cell>
          <cell r="D890" t="str">
            <v>บุญศรี ศรีเจริญ</v>
          </cell>
        </row>
        <row r="891">
          <cell r="A891">
            <v>1330000</v>
          </cell>
          <cell r="B891" t="str">
            <v>Other Assets</v>
          </cell>
          <cell r="C891">
            <v>11260022</v>
          </cell>
          <cell r="D891" t="str">
            <v>บุญชู เอี่ยมสำอางค์</v>
          </cell>
        </row>
        <row r="892">
          <cell r="A892">
            <v>1330000</v>
          </cell>
          <cell r="B892" t="str">
            <v>Other Assets</v>
          </cell>
          <cell r="C892">
            <v>11260024</v>
          </cell>
          <cell r="D892" t="str">
            <v>บุญเกิด พงษ์พันธ์</v>
          </cell>
        </row>
        <row r="893">
          <cell r="A893">
            <v>1330000</v>
          </cell>
          <cell r="B893" t="str">
            <v>Other Assets</v>
          </cell>
          <cell r="C893">
            <v>11260048</v>
          </cell>
          <cell r="D893" t="str">
            <v>บังเอิญ ประทีป</v>
          </cell>
        </row>
        <row r="894">
          <cell r="A894">
            <v>1330000</v>
          </cell>
          <cell r="B894" t="str">
            <v>Other Assets</v>
          </cell>
          <cell r="C894">
            <v>11260072</v>
          </cell>
          <cell r="D894" t="str">
            <v>บุญเพ็ง จันน้อย</v>
          </cell>
        </row>
        <row r="895">
          <cell r="A895">
            <v>1330000</v>
          </cell>
          <cell r="B895" t="str">
            <v>Other Assets</v>
          </cell>
          <cell r="C895">
            <v>11260074</v>
          </cell>
          <cell r="D895" t="str">
            <v>บุ อาจมนตรี</v>
          </cell>
        </row>
        <row r="896">
          <cell r="A896">
            <v>1330000</v>
          </cell>
          <cell r="B896" t="str">
            <v>Other Assets</v>
          </cell>
          <cell r="C896">
            <v>11260083</v>
          </cell>
          <cell r="D896" t="str">
            <v>บุญลือ กลิ่นศรีสุข</v>
          </cell>
        </row>
        <row r="897">
          <cell r="A897">
            <v>1330000</v>
          </cell>
          <cell r="B897" t="str">
            <v>Other Assets</v>
          </cell>
          <cell r="C897">
            <v>11260105</v>
          </cell>
          <cell r="D897" t="str">
            <v>บุญเลียง โพธิ์เบียศรี</v>
          </cell>
        </row>
        <row r="898">
          <cell r="A898">
            <v>1330000</v>
          </cell>
          <cell r="B898" t="str">
            <v>Other Assets</v>
          </cell>
          <cell r="C898">
            <v>11260126</v>
          </cell>
          <cell r="D898" t="str">
            <v>บุญวงศ์ ฉิมเรือง</v>
          </cell>
        </row>
        <row r="899">
          <cell r="A899">
            <v>1330000</v>
          </cell>
          <cell r="B899" t="str">
            <v>Other Assets</v>
          </cell>
          <cell r="C899">
            <v>11260135</v>
          </cell>
          <cell r="D899" t="str">
            <v>บุญชู เมาลีจันทร์</v>
          </cell>
        </row>
        <row r="900">
          <cell r="A900">
            <v>1330000</v>
          </cell>
          <cell r="B900" t="str">
            <v>Other Assets</v>
          </cell>
          <cell r="C900">
            <v>11260152</v>
          </cell>
          <cell r="D900" t="str">
            <v>บัวเงิน ดวงคำน้อย</v>
          </cell>
        </row>
        <row r="901">
          <cell r="A901">
            <v>1330000</v>
          </cell>
          <cell r="B901" t="str">
            <v>Other Assets</v>
          </cell>
          <cell r="C901">
            <v>11260153</v>
          </cell>
          <cell r="D901" t="str">
            <v>บัวแดง ชินขุนทด</v>
          </cell>
        </row>
        <row r="902">
          <cell r="A902">
            <v>1330000</v>
          </cell>
          <cell r="B902" t="str">
            <v>Other Assets</v>
          </cell>
          <cell r="C902">
            <v>11260162</v>
          </cell>
          <cell r="D902" t="str">
            <v>บุปผา บุญเหลือ</v>
          </cell>
        </row>
        <row r="903">
          <cell r="A903">
            <v>1330000</v>
          </cell>
          <cell r="B903" t="str">
            <v>Other Assets</v>
          </cell>
          <cell r="C903">
            <v>11260164</v>
          </cell>
          <cell r="D903" t="str">
            <v>บุญรัตน์ แสงเพ็ชร</v>
          </cell>
        </row>
        <row r="904">
          <cell r="A904">
            <v>1330000</v>
          </cell>
          <cell r="B904" t="str">
            <v>Other Assets</v>
          </cell>
          <cell r="C904">
            <v>11260198</v>
          </cell>
          <cell r="D904" t="str">
            <v>บุญศรี ปักกังวะยัง</v>
          </cell>
        </row>
        <row r="905">
          <cell r="A905">
            <v>1330000</v>
          </cell>
          <cell r="B905" t="str">
            <v>Other Assets</v>
          </cell>
          <cell r="C905">
            <v>11260199</v>
          </cell>
          <cell r="D905" t="str">
            <v>บุญมี ทากาศ</v>
          </cell>
        </row>
        <row r="906">
          <cell r="A906">
            <v>1330000</v>
          </cell>
          <cell r="B906" t="str">
            <v>Other Assets</v>
          </cell>
          <cell r="C906">
            <v>11260200</v>
          </cell>
          <cell r="D906" t="str">
            <v>บุญส่ง วงศ์ลาภพานิช</v>
          </cell>
        </row>
        <row r="907">
          <cell r="A907">
            <v>1330000</v>
          </cell>
          <cell r="B907" t="str">
            <v>Other Assets</v>
          </cell>
          <cell r="C907">
            <v>11260202</v>
          </cell>
          <cell r="D907" t="str">
            <v>บานเย็น สอนภิรมย์</v>
          </cell>
        </row>
        <row r="908">
          <cell r="A908">
            <v>1330000</v>
          </cell>
          <cell r="B908" t="str">
            <v>Other Assets</v>
          </cell>
          <cell r="C908">
            <v>11260203</v>
          </cell>
          <cell r="D908" t="str">
            <v>เบญจวรรณ พิริภัณฑ์</v>
          </cell>
        </row>
        <row r="909">
          <cell r="A909">
            <v>1330000</v>
          </cell>
          <cell r="B909" t="str">
            <v>Other Assets</v>
          </cell>
          <cell r="C909">
            <v>11260204</v>
          </cell>
          <cell r="D909" t="str">
            <v>บุญมา ชูศรีโจม</v>
          </cell>
        </row>
        <row r="910">
          <cell r="A910">
            <v>1330000</v>
          </cell>
          <cell r="B910" t="str">
            <v>Other Assets</v>
          </cell>
          <cell r="C910">
            <v>11260205</v>
          </cell>
          <cell r="D910" t="str">
            <v>บุญมี เทียนเรียง</v>
          </cell>
        </row>
        <row r="911">
          <cell r="A911">
            <v>1330000</v>
          </cell>
          <cell r="B911" t="str">
            <v>Other Assets</v>
          </cell>
          <cell r="C911">
            <v>11260207</v>
          </cell>
          <cell r="D911" t="str">
            <v>บุญทัน อาทิตย์ตั้ง</v>
          </cell>
        </row>
        <row r="912">
          <cell r="A912">
            <v>1330000</v>
          </cell>
          <cell r="B912" t="str">
            <v>Other Assets</v>
          </cell>
          <cell r="C912">
            <v>11260208</v>
          </cell>
          <cell r="D912" t="str">
            <v>บุญสม ดุษณีภาพสกุล</v>
          </cell>
        </row>
        <row r="913">
          <cell r="A913">
            <v>1330000</v>
          </cell>
          <cell r="B913" t="str">
            <v>Other Assets</v>
          </cell>
          <cell r="C913">
            <v>11260219</v>
          </cell>
          <cell r="D913" t="str">
            <v>บุญคุ้มครอง</v>
          </cell>
        </row>
        <row r="914">
          <cell r="A914">
            <v>1330000</v>
          </cell>
          <cell r="B914" t="str">
            <v>Other Assets</v>
          </cell>
          <cell r="C914">
            <v>11260233</v>
          </cell>
          <cell r="D914" t="str">
            <v>บารมี หวังทรัพย์</v>
          </cell>
        </row>
        <row r="915">
          <cell r="A915">
            <v>1330000</v>
          </cell>
          <cell r="B915" t="str">
            <v>Other Assets</v>
          </cell>
          <cell r="C915">
            <v>11260235</v>
          </cell>
          <cell r="D915" t="str">
            <v>บุญมี อยู่โต</v>
          </cell>
        </row>
        <row r="916">
          <cell r="A916">
            <v>1330000</v>
          </cell>
          <cell r="B916" t="str">
            <v>Other Assets</v>
          </cell>
          <cell r="C916">
            <v>11260237</v>
          </cell>
          <cell r="D916" t="str">
            <v>บัวลา เทียนเรียง</v>
          </cell>
        </row>
        <row r="917">
          <cell r="A917">
            <v>1330000</v>
          </cell>
          <cell r="B917" t="str">
            <v>Other Assets</v>
          </cell>
          <cell r="C917">
            <v>11260241</v>
          </cell>
          <cell r="D917" t="str">
            <v>บุญศรี ไชยมงคล</v>
          </cell>
        </row>
        <row r="918">
          <cell r="A918">
            <v>1330000</v>
          </cell>
          <cell r="B918" t="str">
            <v>Other Assets</v>
          </cell>
          <cell r="C918">
            <v>11260245</v>
          </cell>
          <cell r="D918" t="str">
            <v>เบญจมาศ สุสุวรรณ</v>
          </cell>
        </row>
        <row r="919">
          <cell r="A919">
            <v>1330000</v>
          </cell>
          <cell r="B919" t="str">
            <v>Other Assets</v>
          </cell>
          <cell r="C919">
            <v>11260246</v>
          </cell>
          <cell r="D919" t="str">
            <v>บัณฑิต ปรัชญคุปต์</v>
          </cell>
        </row>
        <row r="920">
          <cell r="A920">
            <v>1330000</v>
          </cell>
          <cell r="B920" t="str">
            <v>Other Assets</v>
          </cell>
          <cell r="C920">
            <v>11260247</v>
          </cell>
          <cell r="D920" t="str">
            <v>บุญเลิศ คงห้วยรอบ</v>
          </cell>
        </row>
        <row r="921">
          <cell r="A921">
            <v>1330000</v>
          </cell>
          <cell r="B921" t="str">
            <v>Other Assets</v>
          </cell>
          <cell r="C921">
            <v>11260248</v>
          </cell>
          <cell r="D921" t="str">
            <v>บุษกร วงศ์โชติกุล</v>
          </cell>
        </row>
        <row r="922">
          <cell r="A922">
            <v>1330000</v>
          </cell>
          <cell r="B922" t="str">
            <v>Other Assets</v>
          </cell>
          <cell r="C922">
            <v>11260249</v>
          </cell>
          <cell r="D922" t="str">
            <v>เบญจมาศ กาญจนประภาส</v>
          </cell>
        </row>
        <row r="923">
          <cell r="A923">
            <v>1330000</v>
          </cell>
          <cell r="B923" t="str">
            <v>Other Assets</v>
          </cell>
          <cell r="C923">
            <v>11270012</v>
          </cell>
          <cell r="D923" t="str">
            <v>ประเสริฐ ทองพนัง</v>
          </cell>
        </row>
        <row r="924">
          <cell r="A924">
            <v>1330000</v>
          </cell>
          <cell r="B924" t="str">
            <v>Other Assets</v>
          </cell>
          <cell r="C924">
            <v>11270014</v>
          </cell>
          <cell r="D924" t="str">
            <v>ประสิทธิ์ ทองประภาพันธ์</v>
          </cell>
        </row>
        <row r="925">
          <cell r="A925">
            <v>1330000</v>
          </cell>
          <cell r="B925" t="str">
            <v>Other Assets</v>
          </cell>
          <cell r="C925">
            <v>11270024</v>
          </cell>
          <cell r="D925" t="str">
            <v>ประไพ จิธานนท์</v>
          </cell>
        </row>
        <row r="926">
          <cell r="A926">
            <v>1330000</v>
          </cell>
          <cell r="B926" t="str">
            <v>Other Assets</v>
          </cell>
          <cell r="C926">
            <v>11270025</v>
          </cell>
          <cell r="D926" t="str">
            <v>ประสิทธิ เลิศพยับ</v>
          </cell>
        </row>
        <row r="927">
          <cell r="A927">
            <v>1330000</v>
          </cell>
          <cell r="B927" t="str">
            <v>Other Assets</v>
          </cell>
          <cell r="C927">
            <v>11270026</v>
          </cell>
          <cell r="D927" t="str">
            <v>ประสงค์ หอมนาม</v>
          </cell>
        </row>
        <row r="928">
          <cell r="A928">
            <v>1330000</v>
          </cell>
          <cell r="B928" t="str">
            <v>Other Assets</v>
          </cell>
          <cell r="C928">
            <v>11270029</v>
          </cell>
          <cell r="D928" t="str">
            <v>ประสาน เล้าอรุณ</v>
          </cell>
        </row>
        <row r="929">
          <cell r="A929">
            <v>1330000</v>
          </cell>
          <cell r="B929" t="str">
            <v>Other Assets</v>
          </cell>
          <cell r="C929">
            <v>11270038</v>
          </cell>
          <cell r="D929" t="str">
            <v>ประเทือง ขวัญโภคา</v>
          </cell>
        </row>
        <row r="930">
          <cell r="A930">
            <v>1330000</v>
          </cell>
          <cell r="B930" t="str">
            <v>Other Assets</v>
          </cell>
          <cell r="C930">
            <v>11270047</v>
          </cell>
          <cell r="D930" t="str">
            <v>ประจบ อำนักมณี</v>
          </cell>
        </row>
        <row r="931">
          <cell r="A931">
            <v>1330000</v>
          </cell>
          <cell r="B931" t="str">
            <v>Other Assets</v>
          </cell>
          <cell r="C931">
            <v>11270052</v>
          </cell>
          <cell r="D931" t="str">
            <v>ปัญญา ถินเถิน</v>
          </cell>
        </row>
        <row r="932">
          <cell r="A932">
            <v>1330000</v>
          </cell>
          <cell r="B932" t="str">
            <v>Other Assets</v>
          </cell>
          <cell r="C932">
            <v>11270067</v>
          </cell>
          <cell r="D932" t="str">
            <v>ประเสริฐ เกษตรเอียม</v>
          </cell>
        </row>
        <row r="933">
          <cell r="A933">
            <v>1330000</v>
          </cell>
          <cell r="B933" t="str">
            <v>Other Assets</v>
          </cell>
          <cell r="C933">
            <v>11270071</v>
          </cell>
          <cell r="D933" t="str">
            <v>ปรีชา ภิรมย์รักษ์</v>
          </cell>
        </row>
        <row r="934">
          <cell r="A934">
            <v>1330000</v>
          </cell>
          <cell r="B934" t="str">
            <v>Other Assets</v>
          </cell>
          <cell r="C934">
            <v>11270080</v>
          </cell>
          <cell r="D934" t="str">
            <v>ปราณี เดชมา</v>
          </cell>
        </row>
        <row r="935">
          <cell r="A935">
            <v>1330000</v>
          </cell>
          <cell r="B935" t="str">
            <v>Other Assets</v>
          </cell>
          <cell r="C935">
            <v>11270126</v>
          </cell>
          <cell r="D935" t="str">
            <v>ประสาธน์ สวนศรี</v>
          </cell>
        </row>
        <row r="936">
          <cell r="A936">
            <v>1330000</v>
          </cell>
          <cell r="B936" t="str">
            <v>Other Assets</v>
          </cell>
          <cell r="C936">
            <v>11270134</v>
          </cell>
          <cell r="D936" t="str">
            <v>ประทุม มั่นคง</v>
          </cell>
        </row>
        <row r="937">
          <cell r="A937">
            <v>1330000</v>
          </cell>
          <cell r="B937" t="str">
            <v>Other Assets</v>
          </cell>
          <cell r="C937">
            <v>11270144</v>
          </cell>
          <cell r="D937" t="str">
            <v>ปราณี ณ.หลวงพระบาง</v>
          </cell>
        </row>
        <row r="938">
          <cell r="A938">
            <v>1330000</v>
          </cell>
          <cell r="B938" t="str">
            <v>Other Assets</v>
          </cell>
          <cell r="C938">
            <v>11270146</v>
          </cell>
          <cell r="D938" t="str">
            <v>ปรีดี วงศ์อนุ</v>
          </cell>
        </row>
        <row r="939">
          <cell r="A939">
            <v>1330000</v>
          </cell>
          <cell r="B939" t="str">
            <v>Other Assets</v>
          </cell>
          <cell r="C939">
            <v>11270159</v>
          </cell>
          <cell r="D939" t="str">
            <v>ประกอบ รอดงาม</v>
          </cell>
        </row>
        <row r="940">
          <cell r="A940">
            <v>1330000</v>
          </cell>
          <cell r="B940" t="str">
            <v>Other Assets</v>
          </cell>
          <cell r="C940">
            <v>11270161</v>
          </cell>
          <cell r="D940" t="str">
            <v>ประสิทธิ ประยงค์ยิ่ง</v>
          </cell>
        </row>
        <row r="941">
          <cell r="A941">
            <v>1330000</v>
          </cell>
          <cell r="B941" t="str">
            <v>Other Assets</v>
          </cell>
          <cell r="C941">
            <v>11270186</v>
          </cell>
          <cell r="D941" t="str">
            <v>ประเทือง ฮวบสอน</v>
          </cell>
        </row>
        <row r="942">
          <cell r="A942">
            <v>1330000</v>
          </cell>
          <cell r="B942" t="str">
            <v>Other Assets</v>
          </cell>
          <cell r="C942">
            <v>11270198</v>
          </cell>
          <cell r="D942" t="str">
            <v>ประเสริฐ กันนิยม</v>
          </cell>
        </row>
        <row r="943">
          <cell r="A943">
            <v>1330000</v>
          </cell>
          <cell r="B943" t="str">
            <v>Other Assets</v>
          </cell>
          <cell r="C943">
            <v>11270204</v>
          </cell>
          <cell r="D943" t="str">
            <v>ประเวช ขันตีกลม</v>
          </cell>
        </row>
        <row r="944">
          <cell r="A944">
            <v>1330000</v>
          </cell>
          <cell r="B944" t="str">
            <v>Other Assets</v>
          </cell>
          <cell r="C944">
            <v>11270216</v>
          </cell>
          <cell r="D944" t="str">
            <v>ปิยะฉัตร ยมะคุปต์</v>
          </cell>
        </row>
        <row r="945">
          <cell r="A945">
            <v>1330000</v>
          </cell>
          <cell r="B945" t="str">
            <v>Other Assets</v>
          </cell>
          <cell r="C945">
            <v>11270224</v>
          </cell>
          <cell r="D945" t="str">
            <v>ประคอง ไชยชาติ</v>
          </cell>
        </row>
        <row r="946">
          <cell r="A946">
            <v>1330000</v>
          </cell>
          <cell r="B946" t="str">
            <v>Other Assets</v>
          </cell>
          <cell r="C946">
            <v>11270227</v>
          </cell>
          <cell r="D946" t="str">
            <v>ประพันธ์ โพธิพันธ์</v>
          </cell>
        </row>
        <row r="947">
          <cell r="A947">
            <v>1330000</v>
          </cell>
          <cell r="B947" t="str">
            <v>Other Assets</v>
          </cell>
          <cell r="C947">
            <v>11270233</v>
          </cell>
          <cell r="D947" t="str">
            <v>ประทวน เมืองคำบุตร</v>
          </cell>
        </row>
        <row r="948">
          <cell r="A948">
            <v>1330000</v>
          </cell>
          <cell r="B948" t="str">
            <v>Other Assets</v>
          </cell>
          <cell r="C948">
            <v>11270235</v>
          </cell>
          <cell r="D948" t="str">
            <v>ประทิน สนประเสริฐ</v>
          </cell>
        </row>
        <row r="949">
          <cell r="A949">
            <v>1330000</v>
          </cell>
          <cell r="B949" t="str">
            <v>Other Assets</v>
          </cell>
          <cell r="C949">
            <v>11270239</v>
          </cell>
          <cell r="D949" t="str">
            <v>ประโคมกิต หาญแท้</v>
          </cell>
        </row>
        <row r="950">
          <cell r="A950">
            <v>1330000</v>
          </cell>
          <cell r="B950" t="str">
            <v>Other Assets</v>
          </cell>
          <cell r="C950">
            <v>11270244</v>
          </cell>
          <cell r="D950" t="str">
            <v>ประดุจ เจดีย์วุฒิ</v>
          </cell>
        </row>
        <row r="951">
          <cell r="A951">
            <v>1330000</v>
          </cell>
          <cell r="B951" t="str">
            <v>Other Assets</v>
          </cell>
          <cell r="C951">
            <v>11270272</v>
          </cell>
          <cell r="D951" t="str">
            <v>ประสิทธิ์ เที่ยงตรงจิตต์</v>
          </cell>
        </row>
        <row r="952">
          <cell r="A952">
            <v>1330000</v>
          </cell>
          <cell r="B952" t="str">
            <v>Other Assets</v>
          </cell>
          <cell r="C952">
            <v>11270276</v>
          </cell>
          <cell r="D952" t="str">
            <v>ปิยะ โหละบุตร</v>
          </cell>
        </row>
        <row r="953">
          <cell r="A953">
            <v>1330000</v>
          </cell>
          <cell r="B953" t="str">
            <v>Other Assets</v>
          </cell>
          <cell r="C953">
            <v>11270284</v>
          </cell>
          <cell r="D953" t="str">
            <v>ปทุมมาศ จูดวง</v>
          </cell>
        </row>
        <row r="954">
          <cell r="A954">
            <v>1330000</v>
          </cell>
          <cell r="B954" t="str">
            <v>Other Assets</v>
          </cell>
          <cell r="C954">
            <v>11270285</v>
          </cell>
          <cell r="D954" t="str">
            <v>ประทีป หวลระลึก</v>
          </cell>
        </row>
        <row r="955">
          <cell r="A955">
            <v>1330000</v>
          </cell>
          <cell r="B955" t="str">
            <v>Other Assets</v>
          </cell>
          <cell r="C955">
            <v>11270286</v>
          </cell>
          <cell r="D955" t="str">
            <v>ปัญญา โตพันธานนท์</v>
          </cell>
        </row>
        <row r="956">
          <cell r="A956">
            <v>1330000</v>
          </cell>
          <cell r="B956" t="str">
            <v>Other Assets</v>
          </cell>
          <cell r="C956">
            <v>11270289</v>
          </cell>
          <cell r="D956" t="str">
            <v>ประภาพร เศรษฐภักดี</v>
          </cell>
        </row>
        <row r="957">
          <cell r="A957">
            <v>1330000</v>
          </cell>
          <cell r="B957" t="str">
            <v>Other Assets</v>
          </cell>
          <cell r="C957">
            <v>11270303</v>
          </cell>
          <cell r="D957" t="str">
            <v>ประภา สังฝาง</v>
          </cell>
        </row>
        <row r="958">
          <cell r="A958">
            <v>1330000</v>
          </cell>
          <cell r="B958" t="str">
            <v>Other Assets</v>
          </cell>
          <cell r="C958">
            <v>11270312</v>
          </cell>
          <cell r="D958" t="str">
            <v>ประวัติ ขันชะพัฒน์</v>
          </cell>
        </row>
        <row r="959">
          <cell r="A959">
            <v>1330000</v>
          </cell>
          <cell r="B959" t="str">
            <v>Other Assets</v>
          </cell>
          <cell r="C959">
            <v>11270316</v>
          </cell>
          <cell r="D959" t="str">
            <v>ปัญญา เรียนพิศ</v>
          </cell>
        </row>
        <row r="960">
          <cell r="A960">
            <v>1330000</v>
          </cell>
          <cell r="B960" t="str">
            <v>Other Assets</v>
          </cell>
          <cell r="C960">
            <v>11270317</v>
          </cell>
          <cell r="D960" t="str">
            <v>ประสงค์ ศักดิ์เจริญชัยกุล</v>
          </cell>
        </row>
        <row r="961">
          <cell r="A961">
            <v>1330000</v>
          </cell>
          <cell r="B961" t="str">
            <v>Other Assets</v>
          </cell>
          <cell r="C961">
            <v>11270320</v>
          </cell>
          <cell r="D961" t="str">
            <v>ปราณี หัวเหียง</v>
          </cell>
        </row>
        <row r="962">
          <cell r="A962">
            <v>1330000</v>
          </cell>
          <cell r="B962" t="str">
            <v>Other Assets</v>
          </cell>
          <cell r="C962">
            <v>11270323</v>
          </cell>
          <cell r="D962" t="str">
            <v>ประสิทธิ์ วัชรบัณฑิต</v>
          </cell>
        </row>
        <row r="963">
          <cell r="A963">
            <v>1330000</v>
          </cell>
          <cell r="B963" t="str">
            <v>Other Assets</v>
          </cell>
          <cell r="C963">
            <v>11270324</v>
          </cell>
          <cell r="D963" t="str">
            <v>ประสิทธิ สุขนิรันดร์</v>
          </cell>
        </row>
        <row r="964">
          <cell r="A964">
            <v>1330000</v>
          </cell>
          <cell r="B964" t="str">
            <v>Other Assets</v>
          </cell>
          <cell r="C964">
            <v>11270330</v>
          </cell>
          <cell r="D964" t="str">
            <v>ปานวัฒน์ กูรมาภิรักษ์</v>
          </cell>
        </row>
        <row r="965">
          <cell r="A965">
            <v>1330000</v>
          </cell>
          <cell r="B965" t="str">
            <v>Other Assets</v>
          </cell>
          <cell r="C965">
            <v>11270331</v>
          </cell>
          <cell r="D965" t="str">
            <v>ปณิธิ ตันติกุล</v>
          </cell>
        </row>
        <row r="966">
          <cell r="A966">
            <v>1330000</v>
          </cell>
          <cell r="B966" t="str">
            <v>Other Assets</v>
          </cell>
          <cell r="C966">
            <v>11270333</v>
          </cell>
          <cell r="D966" t="str">
            <v>ประเสริฐ คำอ้าย</v>
          </cell>
        </row>
        <row r="967">
          <cell r="A967">
            <v>1330000</v>
          </cell>
          <cell r="B967" t="str">
            <v>Other Assets</v>
          </cell>
          <cell r="C967">
            <v>11270334</v>
          </cell>
          <cell r="D967" t="str">
            <v>ประสงค์ อ้อยเธียรชัย</v>
          </cell>
        </row>
        <row r="968">
          <cell r="A968">
            <v>1330000</v>
          </cell>
          <cell r="B968" t="str">
            <v>Other Assets</v>
          </cell>
          <cell r="C968">
            <v>11270335</v>
          </cell>
          <cell r="D968" t="str">
            <v>ปราณี กฤติวิทย์</v>
          </cell>
        </row>
        <row r="969">
          <cell r="A969">
            <v>1330000</v>
          </cell>
          <cell r="B969" t="str">
            <v>Other Assets</v>
          </cell>
          <cell r="C969">
            <v>11270336</v>
          </cell>
          <cell r="D969" t="str">
            <v>ประสิทธิ พงษ์พิจิตร</v>
          </cell>
        </row>
        <row r="970">
          <cell r="A970">
            <v>1330000</v>
          </cell>
          <cell r="B970" t="str">
            <v>Other Assets</v>
          </cell>
          <cell r="C970">
            <v>11270337</v>
          </cell>
          <cell r="D970" t="str">
            <v>ปลื้มฤดี อัครจันทโชติ</v>
          </cell>
        </row>
        <row r="971">
          <cell r="A971">
            <v>1330000</v>
          </cell>
          <cell r="B971" t="str">
            <v>Other Assets</v>
          </cell>
          <cell r="C971">
            <v>11270338</v>
          </cell>
          <cell r="D971" t="str">
            <v>ปริพนธ์ คมปรียารัตน์</v>
          </cell>
        </row>
        <row r="972">
          <cell r="A972">
            <v>1330000</v>
          </cell>
          <cell r="B972" t="str">
            <v>Other Assets</v>
          </cell>
          <cell r="C972">
            <v>11270339</v>
          </cell>
          <cell r="D972" t="str">
            <v>ประทีป ตระกูลโต</v>
          </cell>
        </row>
        <row r="973">
          <cell r="A973">
            <v>1330000</v>
          </cell>
          <cell r="B973" t="str">
            <v>Other Assets</v>
          </cell>
          <cell r="C973">
            <v>11270340</v>
          </cell>
          <cell r="D973" t="str">
            <v>ประทีป ตุลารักษ์</v>
          </cell>
        </row>
        <row r="974">
          <cell r="A974">
            <v>1330000</v>
          </cell>
          <cell r="B974" t="str">
            <v>Other Assets</v>
          </cell>
          <cell r="C974">
            <v>11270341</v>
          </cell>
          <cell r="D974" t="str">
            <v>ประดิษฐ์ ลิมปวิทยากุล</v>
          </cell>
        </row>
        <row r="975">
          <cell r="A975">
            <v>1330000</v>
          </cell>
          <cell r="B975" t="str">
            <v>Other Assets</v>
          </cell>
          <cell r="C975">
            <v>11270342</v>
          </cell>
          <cell r="D975" t="str">
            <v>ประยงค์ ปักกังวะยัง</v>
          </cell>
        </row>
        <row r="976">
          <cell r="A976">
            <v>1330000</v>
          </cell>
          <cell r="B976" t="str">
            <v>Other Assets</v>
          </cell>
          <cell r="C976">
            <v>11270343</v>
          </cell>
          <cell r="D976" t="str">
            <v>ปรีชา คล้ายสุวรรณ</v>
          </cell>
        </row>
        <row r="977">
          <cell r="A977">
            <v>1330000</v>
          </cell>
          <cell r="B977" t="str">
            <v>Other Assets</v>
          </cell>
          <cell r="C977">
            <v>11270344</v>
          </cell>
          <cell r="D977" t="str">
            <v>ประยัติ รัตนสิทธิ์</v>
          </cell>
        </row>
        <row r="978">
          <cell r="A978">
            <v>1330000</v>
          </cell>
          <cell r="B978" t="str">
            <v>Other Assets</v>
          </cell>
          <cell r="C978">
            <v>11270345</v>
          </cell>
          <cell r="D978" t="str">
            <v>ประสงค์ สมพงษ์</v>
          </cell>
        </row>
        <row r="979">
          <cell r="A979">
            <v>1330000</v>
          </cell>
          <cell r="B979" t="str">
            <v>Other Assets</v>
          </cell>
          <cell r="C979">
            <v>11270346</v>
          </cell>
          <cell r="D979" t="str">
            <v>ประชา ภูมิสิริกุล</v>
          </cell>
        </row>
        <row r="980">
          <cell r="A980">
            <v>1330000</v>
          </cell>
          <cell r="B980" t="str">
            <v>Other Assets</v>
          </cell>
          <cell r="C980">
            <v>11270347</v>
          </cell>
          <cell r="D980" t="str">
            <v>เปรมวดี จิระพรทิพย์สกุล</v>
          </cell>
        </row>
        <row r="981">
          <cell r="A981">
            <v>1330000</v>
          </cell>
          <cell r="B981" t="str">
            <v>Other Assets</v>
          </cell>
          <cell r="C981">
            <v>11270349</v>
          </cell>
          <cell r="D981" t="str">
            <v>ประภาพรรณ เชื้อวิวัฒน์</v>
          </cell>
        </row>
        <row r="982">
          <cell r="A982">
            <v>1330000</v>
          </cell>
          <cell r="B982" t="str">
            <v>Other Assets</v>
          </cell>
          <cell r="C982">
            <v>11270350</v>
          </cell>
          <cell r="D982" t="str">
            <v>ปาริฉัตก์ มโนปัญจสิริ</v>
          </cell>
        </row>
        <row r="983">
          <cell r="A983">
            <v>1330000</v>
          </cell>
          <cell r="B983" t="str">
            <v>Other Assets</v>
          </cell>
          <cell r="C983">
            <v>11270351</v>
          </cell>
          <cell r="D983" t="str">
            <v>ประชวน  รอดแสวง</v>
          </cell>
        </row>
        <row r="984">
          <cell r="A984">
            <v>1330000</v>
          </cell>
          <cell r="B984" t="str">
            <v>Other Assets</v>
          </cell>
          <cell r="C984">
            <v>11270352</v>
          </cell>
          <cell r="D984" t="str">
            <v>ประเสริฐ ศรีฟอง</v>
          </cell>
        </row>
        <row r="985">
          <cell r="A985">
            <v>1330000</v>
          </cell>
          <cell r="B985" t="str">
            <v>Other Assets</v>
          </cell>
          <cell r="C985">
            <v>11270353</v>
          </cell>
          <cell r="D985" t="str">
            <v>ปิยะเกียรติ ชีวสราญ</v>
          </cell>
        </row>
        <row r="986">
          <cell r="A986">
            <v>1330000</v>
          </cell>
          <cell r="B986" t="str">
            <v>Other Assets</v>
          </cell>
          <cell r="C986">
            <v>11270354</v>
          </cell>
          <cell r="D986" t="str">
            <v>ปฐมภพ บุญนำ</v>
          </cell>
        </row>
        <row r="987">
          <cell r="A987">
            <v>1330000</v>
          </cell>
          <cell r="B987" t="str">
            <v>Other Assets</v>
          </cell>
          <cell r="C987">
            <v>11270355</v>
          </cell>
          <cell r="D987" t="str">
            <v>ประภาวดี เพชระบูรณิน</v>
          </cell>
        </row>
        <row r="988">
          <cell r="A988">
            <v>1330000</v>
          </cell>
          <cell r="B988" t="str">
            <v>Other Assets</v>
          </cell>
          <cell r="C988">
            <v>11270356</v>
          </cell>
          <cell r="D988" t="str">
            <v>ประภาพร แก้วฉวี</v>
          </cell>
        </row>
        <row r="989">
          <cell r="A989">
            <v>1330000</v>
          </cell>
          <cell r="B989" t="str">
            <v>Other Assets</v>
          </cell>
          <cell r="C989">
            <v>11280007</v>
          </cell>
          <cell r="D989" t="str">
            <v>เผย บุตรผา</v>
          </cell>
        </row>
        <row r="990">
          <cell r="A990">
            <v>1330000</v>
          </cell>
          <cell r="B990" t="str">
            <v>Other Assets</v>
          </cell>
          <cell r="C990">
            <v>11280009</v>
          </cell>
          <cell r="D990" t="str">
            <v>ผัด ปงก๋า</v>
          </cell>
        </row>
        <row r="991">
          <cell r="A991">
            <v>1330000</v>
          </cell>
          <cell r="B991" t="str">
            <v>Other Assets</v>
          </cell>
          <cell r="C991">
            <v>11280013</v>
          </cell>
          <cell r="D991" t="str">
            <v>ผัน อุทาการ</v>
          </cell>
        </row>
        <row r="992">
          <cell r="A992">
            <v>1330000</v>
          </cell>
          <cell r="B992" t="str">
            <v>Other Assets</v>
          </cell>
          <cell r="C992">
            <v>11280018</v>
          </cell>
          <cell r="D992" t="str">
            <v>แผ้ว ฤทธิโยธิน</v>
          </cell>
        </row>
        <row r="993">
          <cell r="A993">
            <v>1330000</v>
          </cell>
          <cell r="B993" t="str">
            <v>Other Assets</v>
          </cell>
          <cell r="C993">
            <v>11300007</v>
          </cell>
          <cell r="D993" t="str">
            <v>พฤทธิพงศ์ จารุจินดา</v>
          </cell>
        </row>
        <row r="994">
          <cell r="A994">
            <v>1330000</v>
          </cell>
          <cell r="B994" t="str">
            <v>Other Assets</v>
          </cell>
          <cell r="C994">
            <v>11300009</v>
          </cell>
          <cell r="D994" t="str">
            <v>ไพศาล วิมลใย</v>
          </cell>
        </row>
        <row r="995">
          <cell r="A995">
            <v>1330000</v>
          </cell>
          <cell r="B995" t="str">
            <v>Other Assets</v>
          </cell>
          <cell r="C995">
            <v>11300018</v>
          </cell>
          <cell r="D995" t="str">
            <v>ไพรัช บุญประเสริฐ</v>
          </cell>
        </row>
        <row r="996">
          <cell r="A996">
            <v>1330000</v>
          </cell>
          <cell r="B996" t="str">
            <v>Other Assets</v>
          </cell>
          <cell r="C996">
            <v>11300019</v>
          </cell>
          <cell r="D996" t="str">
            <v>พงษ์ศักดิ์ สุขสม</v>
          </cell>
        </row>
        <row r="997">
          <cell r="A997">
            <v>1330000</v>
          </cell>
          <cell r="B997" t="str">
            <v>Other Assets</v>
          </cell>
          <cell r="C997">
            <v>11300031</v>
          </cell>
          <cell r="D997" t="str">
            <v>พิเชษฐ์ ชัยศาสตร์</v>
          </cell>
        </row>
        <row r="998">
          <cell r="A998">
            <v>1330000</v>
          </cell>
          <cell r="B998" t="str">
            <v>Other Assets</v>
          </cell>
          <cell r="C998">
            <v>11300033</v>
          </cell>
          <cell r="D998" t="str">
            <v>พิบูลย์ เพชรนาค</v>
          </cell>
        </row>
        <row r="999">
          <cell r="A999">
            <v>1330000</v>
          </cell>
          <cell r="B999" t="str">
            <v>Other Assets</v>
          </cell>
          <cell r="C999">
            <v>11300034</v>
          </cell>
          <cell r="D999" t="str">
            <v>พิทักษ์ เพาะผล</v>
          </cell>
        </row>
        <row r="1000">
          <cell r="A1000">
            <v>1330000</v>
          </cell>
          <cell r="B1000" t="str">
            <v>Other Assets</v>
          </cell>
          <cell r="C1000">
            <v>11300035</v>
          </cell>
          <cell r="D1000" t="str">
            <v>พันธิ์ศักดิ์ เงางาม</v>
          </cell>
        </row>
        <row r="1001">
          <cell r="A1001">
            <v>1330000</v>
          </cell>
          <cell r="B1001" t="str">
            <v>Other Assets</v>
          </cell>
          <cell r="C1001">
            <v>11300037</v>
          </cell>
          <cell r="D1001" t="str">
            <v>ไพรัช วิเลปนะ</v>
          </cell>
        </row>
        <row r="1002">
          <cell r="A1002">
            <v>1330000</v>
          </cell>
          <cell r="B1002" t="str">
            <v>Other Assets</v>
          </cell>
          <cell r="C1002">
            <v>11300041</v>
          </cell>
          <cell r="D1002" t="str">
            <v>ไพบูลย์ อุ่นแก้ว</v>
          </cell>
        </row>
        <row r="1003">
          <cell r="A1003">
            <v>1330000</v>
          </cell>
          <cell r="B1003" t="str">
            <v>Other Assets</v>
          </cell>
          <cell r="C1003">
            <v>11300043</v>
          </cell>
          <cell r="D1003" t="str">
            <v>ไพศาล หยดย้อย</v>
          </cell>
        </row>
        <row r="1004">
          <cell r="A1004">
            <v>1330000</v>
          </cell>
          <cell r="B1004" t="str">
            <v>Other Assets</v>
          </cell>
          <cell r="C1004">
            <v>11300076</v>
          </cell>
          <cell r="D1004" t="str">
            <v>พรวิทย์ ตันติเจริญ</v>
          </cell>
        </row>
        <row r="1005">
          <cell r="A1005">
            <v>1330000</v>
          </cell>
          <cell r="B1005" t="str">
            <v>Other Assets</v>
          </cell>
          <cell r="C1005">
            <v>11300080</v>
          </cell>
          <cell r="D1005" t="str">
            <v>เพ็ญจิต กระทู้</v>
          </cell>
        </row>
        <row r="1006">
          <cell r="A1006">
            <v>1330000</v>
          </cell>
          <cell r="B1006" t="str">
            <v>Other Assets</v>
          </cell>
          <cell r="C1006">
            <v>11300095</v>
          </cell>
          <cell r="D1006" t="str">
            <v>พิชิต ชัยยุทธนานนท์</v>
          </cell>
        </row>
        <row r="1007">
          <cell r="A1007">
            <v>1330000</v>
          </cell>
          <cell r="B1007" t="str">
            <v>Other Assets</v>
          </cell>
          <cell r="C1007">
            <v>11300106</v>
          </cell>
          <cell r="D1007" t="str">
            <v>พีระชัย ชีพเหล็ก</v>
          </cell>
        </row>
        <row r="1008">
          <cell r="A1008">
            <v>1330000</v>
          </cell>
          <cell r="B1008" t="str">
            <v>Other Assets</v>
          </cell>
          <cell r="C1008">
            <v>11300117</v>
          </cell>
          <cell r="D1008" t="str">
            <v>พัทธนัย สังข์ทอง</v>
          </cell>
        </row>
        <row r="1009">
          <cell r="A1009">
            <v>1330000</v>
          </cell>
          <cell r="B1009" t="str">
            <v>Other Assets</v>
          </cell>
          <cell r="C1009">
            <v>11300121</v>
          </cell>
          <cell r="D1009" t="str">
            <v>พงษ์เดช เชาวน์ประยูร</v>
          </cell>
        </row>
        <row r="1010">
          <cell r="A1010">
            <v>1330000</v>
          </cell>
          <cell r="B1010" t="str">
            <v>Other Assets</v>
          </cell>
          <cell r="C1010">
            <v>11300158</v>
          </cell>
          <cell r="D1010" t="str">
            <v>พจนา กรดสุวรรณ</v>
          </cell>
        </row>
        <row r="1011">
          <cell r="A1011">
            <v>1330000</v>
          </cell>
          <cell r="B1011" t="str">
            <v>Other Assets</v>
          </cell>
          <cell r="C1011">
            <v>11300179</v>
          </cell>
          <cell r="D1011" t="str">
            <v>ไพรัช หลักแหลม</v>
          </cell>
        </row>
        <row r="1012">
          <cell r="A1012">
            <v>1330000</v>
          </cell>
          <cell r="B1012" t="str">
            <v>Other Assets</v>
          </cell>
          <cell r="C1012">
            <v>11300183</v>
          </cell>
          <cell r="D1012" t="str">
            <v>พัด นามล</v>
          </cell>
        </row>
        <row r="1013">
          <cell r="A1013">
            <v>1330000</v>
          </cell>
          <cell r="B1013" t="str">
            <v>Other Assets</v>
          </cell>
          <cell r="C1013">
            <v>11300184</v>
          </cell>
          <cell r="D1013" t="str">
            <v>พีระ ศรีกระบุตร</v>
          </cell>
        </row>
        <row r="1014">
          <cell r="A1014">
            <v>1330000</v>
          </cell>
          <cell r="B1014" t="str">
            <v>Other Assets</v>
          </cell>
          <cell r="C1014">
            <v>11300185</v>
          </cell>
          <cell r="D1014" t="str">
            <v>พัลลภ เลขานุกิจ</v>
          </cell>
        </row>
        <row r="1015">
          <cell r="A1015">
            <v>1330000</v>
          </cell>
          <cell r="B1015" t="str">
            <v>Other Assets</v>
          </cell>
          <cell r="C1015">
            <v>11300186</v>
          </cell>
          <cell r="D1015" t="str">
            <v>ไพฑูล เขียวอุบล</v>
          </cell>
        </row>
        <row r="1016">
          <cell r="A1016">
            <v>1330000</v>
          </cell>
          <cell r="B1016" t="str">
            <v>Other Assets</v>
          </cell>
          <cell r="C1016">
            <v>11300187</v>
          </cell>
          <cell r="D1016" t="str">
            <v>พัชรินทร์ ประจันทร์คีรี</v>
          </cell>
        </row>
        <row r="1017">
          <cell r="A1017">
            <v>1330000</v>
          </cell>
          <cell r="B1017" t="str">
            <v>Other Assets</v>
          </cell>
          <cell r="C1017">
            <v>11300232</v>
          </cell>
          <cell r="D1017" t="str">
            <v>พัฒน์ ปัตตังทายัง</v>
          </cell>
        </row>
        <row r="1018">
          <cell r="A1018">
            <v>1330000</v>
          </cell>
          <cell r="B1018" t="str">
            <v>Other Assets</v>
          </cell>
          <cell r="C1018">
            <v>11300251</v>
          </cell>
          <cell r="D1018" t="str">
            <v>ไพศาล อุรุพงศา</v>
          </cell>
        </row>
        <row r="1019">
          <cell r="A1019">
            <v>1330000</v>
          </cell>
          <cell r="B1019" t="str">
            <v>Other Assets</v>
          </cell>
          <cell r="C1019">
            <v>11300256</v>
          </cell>
          <cell r="D1019" t="str">
            <v>พินัย คำฉวาง</v>
          </cell>
        </row>
        <row r="1020">
          <cell r="A1020">
            <v>1330000</v>
          </cell>
          <cell r="B1020" t="str">
            <v>Other Assets</v>
          </cell>
          <cell r="C1020">
            <v>11300259</v>
          </cell>
          <cell r="D1020" t="str">
            <v>พรรณพงศ์ ชูเชือ</v>
          </cell>
        </row>
        <row r="1021">
          <cell r="A1021">
            <v>1330000</v>
          </cell>
          <cell r="B1021" t="str">
            <v>Other Assets</v>
          </cell>
          <cell r="C1021">
            <v>11300268</v>
          </cell>
          <cell r="D1021" t="str">
            <v>พชร เหมะทัพพะ</v>
          </cell>
        </row>
        <row r="1022">
          <cell r="A1022">
            <v>1330000</v>
          </cell>
          <cell r="B1022" t="str">
            <v>Other Assets</v>
          </cell>
          <cell r="C1022">
            <v>11300276</v>
          </cell>
          <cell r="D1022" t="str">
            <v>พรมปัน ก๋าทอง</v>
          </cell>
        </row>
        <row r="1023">
          <cell r="A1023">
            <v>1330000</v>
          </cell>
          <cell r="B1023" t="str">
            <v>Other Assets</v>
          </cell>
          <cell r="C1023">
            <v>11300278</v>
          </cell>
          <cell r="D1023" t="str">
            <v>เพ็ญ ณ มนตรี</v>
          </cell>
        </row>
        <row r="1024">
          <cell r="A1024">
            <v>1330000</v>
          </cell>
          <cell r="B1024" t="str">
            <v>Other Assets</v>
          </cell>
          <cell r="C1024">
            <v>11300283</v>
          </cell>
          <cell r="D1024" t="str">
            <v>พร้อมพรรณ สุทธิวรรณจำปา</v>
          </cell>
        </row>
        <row r="1025">
          <cell r="A1025">
            <v>1330000</v>
          </cell>
          <cell r="B1025" t="str">
            <v>Other Assets</v>
          </cell>
          <cell r="C1025">
            <v>11300286</v>
          </cell>
          <cell r="D1025" t="str">
            <v>พิเชษฐ์ ชโนภาสรัตน์</v>
          </cell>
        </row>
        <row r="1026">
          <cell r="A1026">
            <v>1330000</v>
          </cell>
          <cell r="B1026" t="str">
            <v>Other Assets</v>
          </cell>
          <cell r="C1026">
            <v>11300287</v>
          </cell>
          <cell r="D1026" t="str">
            <v>พรทิพย์ ปิยะมาน</v>
          </cell>
        </row>
        <row r="1027">
          <cell r="A1027">
            <v>1330000</v>
          </cell>
          <cell r="B1027" t="str">
            <v>Other Assets</v>
          </cell>
          <cell r="C1027">
            <v>11300290</v>
          </cell>
          <cell r="D1027" t="str">
            <v>ไพรัตน์ ละอองศรี</v>
          </cell>
        </row>
        <row r="1028">
          <cell r="A1028">
            <v>1330000</v>
          </cell>
          <cell r="B1028" t="str">
            <v>Other Assets</v>
          </cell>
          <cell r="C1028">
            <v>11300294</v>
          </cell>
          <cell r="D1028" t="str">
            <v>พรรณทิพย์ กลิ่นแย้ม</v>
          </cell>
        </row>
        <row r="1029">
          <cell r="A1029">
            <v>1330000</v>
          </cell>
          <cell r="B1029" t="str">
            <v>Other Assets</v>
          </cell>
          <cell r="C1029">
            <v>11300297</v>
          </cell>
          <cell r="D1029" t="str">
            <v>พรหมมาศ แสงทอง</v>
          </cell>
        </row>
        <row r="1030">
          <cell r="A1030">
            <v>1330000</v>
          </cell>
          <cell r="B1030" t="str">
            <v>Other Assets</v>
          </cell>
          <cell r="C1030">
            <v>11300298</v>
          </cell>
          <cell r="D1030" t="str">
            <v>พิมพา พงษ์ทอง</v>
          </cell>
        </row>
        <row r="1031">
          <cell r="A1031">
            <v>1330000</v>
          </cell>
          <cell r="B1031" t="str">
            <v>Other Assets</v>
          </cell>
          <cell r="C1031">
            <v>11300299</v>
          </cell>
          <cell r="D1031" t="str">
            <v>พรศักดิ์ ก่อเกียรติตระกูล</v>
          </cell>
        </row>
        <row r="1032">
          <cell r="A1032">
            <v>1330000</v>
          </cell>
          <cell r="B1032" t="str">
            <v>Other Assets</v>
          </cell>
          <cell r="C1032">
            <v>11300300</v>
          </cell>
          <cell r="D1032" t="str">
            <v>พลพรหม นิลวรรณ</v>
          </cell>
        </row>
        <row r="1033">
          <cell r="A1033">
            <v>1330000</v>
          </cell>
          <cell r="B1033" t="str">
            <v>Other Assets</v>
          </cell>
          <cell r="C1033">
            <v>11300301</v>
          </cell>
          <cell r="D1033" t="str">
            <v>พชระ ตัณฑุลพงษ์</v>
          </cell>
        </row>
        <row r="1034">
          <cell r="A1034">
            <v>1330000</v>
          </cell>
          <cell r="B1034" t="str">
            <v>Other Assets</v>
          </cell>
          <cell r="C1034">
            <v>11300302</v>
          </cell>
          <cell r="D1034" t="str">
            <v>พรชัย แซ่อึ้ง</v>
          </cell>
        </row>
        <row r="1035">
          <cell r="A1035">
            <v>1330000</v>
          </cell>
          <cell r="B1035" t="str">
            <v>Other Assets</v>
          </cell>
          <cell r="C1035">
            <v>11300303</v>
          </cell>
          <cell r="D1035" t="str">
            <v>พรสุข ปลื้มคิด</v>
          </cell>
        </row>
        <row r="1036">
          <cell r="A1036">
            <v>1330000</v>
          </cell>
          <cell r="B1036" t="str">
            <v>Other Assets</v>
          </cell>
          <cell r="C1036">
            <v>11300304</v>
          </cell>
          <cell r="D1036" t="str">
            <v>นายเพชร รินไธสงค์</v>
          </cell>
        </row>
        <row r="1037">
          <cell r="A1037">
            <v>1330000</v>
          </cell>
          <cell r="B1037" t="str">
            <v>Other Assets</v>
          </cell>
          <cell r="C1037">
            <v>11300305</v>
          </cell>
          <cell r="D1037" t="str">
            <v>พิมลศรี ศิริพัฒน์</v>
          </cell>
        </row>
        <row r="1038">
          <cell r="A1038">
            <v>1330000</v>
          </cell>
          <cell r="B1038" t="str">
            <v>Other Assets</v>
          </cell>
          <cell r="C1038">
            <v>11300306</v>
          </cell>
          <cell r="D1038" t="str">
            <v>พีรพงษ์ ปทุมวงศ์</v>
          </cell>
        </row>
        <row r="1039">
          <cell r="A1039">
            <v>1330000</v>
          </cell>
          <cell r="B1039" t="str">
            <v>Other Assets</v>
          </cell>
          <cell r="C1039">
            <v>11300307</v>
          </cell>
          <cell r="D1039" t="str">
            <v>พัฒนา แสงทอง</v>
          </cell>
        </row>
        <row r="1040">
          <cell r="A1040">
            <v>1330000</v>
          </cell>
          <cell r="B1040" t="str">
            <v>Other Assets</v>
          </cell>
          <cell r="C1040">
            <v>11300308</v>
          </cell>
          <cell r="D1040" t="str">
            <v>พสิษฐ์ ปั้นแปลก</v>
          </cell>
        </row>
        <row r="1041">
          <cell r="A1041">
            <v>1330000</v>
          </cell>
          <cell r="B1041" t="str">
            <v>Other Assets</v>
          </cell>
          <cell r="C1041">
            <v>11300309</v>
          </cell>
          <cell r="D1041" t="str">
            <v>ไพโรจน์ แซ่ลิ้ม</v>
          </cell>
        </row>
        <row r="1042">
          <cell r="A1042">
            <v>1330000</v>
          </cell>
          <cell r="B1042" t="str">
            <v>Other Assets</v>
          </cell>
          <cell r="C1042">
            <v>11300310</v>
          </cell>
          <cell r="D1042" t="str">
            <v>พัสกาญจน์ สิงห์ศรี</v>
          </cell>
        </row>
        <row r="1043">
          <cell r="A1043">
            <v>1330000</v>
          </cell>
          <cell r="B1043" t="str">
            <v>Other Assets</v>
          </cell>
          <cell r="C1043">
            <v>11300311</v>
          </cell>
          <cell r="D1043" t="str">
            <v>พิธาน วิริยะประกอบ</v>
          </cell>
        </row>
        <row r="1044">
          <cell r="A1044">
            <v>1330000</v>
          </cell>
          <cell r="B1044" t="str">
            <v>Other Assets</v>
          </cell>
          <cell r="C1044">
            <v>11300312</v>
          </cell>
          <cell r="D1044" t="str">
            <v>พจนา  อิฐรัตน์</v>
          </cell>
        </row>
        <row r="1045">
          <cell r="A1045">
            <v>1330000</v>
          </cell>
          <cell r="B1045" t="str">
            <v>Other Assets</v>
          </cell>
          <cell r="C1045">
            <v>11300313</v>
          </cell>
          <cell r="D1045" t="str">
            <v>พัชนี เลี่ยมไครต่วน</v>
          </cell>
        </row>
        <row r="1046">
          <cell r="A1046">
            <v>1330000</v>
          </cell>
          <cell r="B1046" t="str">
            <v>Other Assets</v>
          </cell>
          <cell r="C1046">
            <v>11310001</v>
          </cell>
          <cell r="D1046" t="str">
            <v>แฟร์มอนสเตท</v>
          </cell>
        </row>
        <row r="1047">
          <cell r="A1047">
            <v>1330000</v>
          </cell>
          <cell r="B1047" t="str">
            <v>Other Assets</v>
          </cell>
          <cell r="C1047">
            <v>11320009</v>
          </cell>
          <cell r="D1047" t="str">
            <v>ภาณุพงษ์ เกษวิริยะการณ์</v>
          </cell>
        </row>
        <row r="1048">
          <cell r="A1048">
            <v>1330000</v>
          </cell>
          <cell r="B1048" t="str">
            <v>Other Assets</v>
          </cell>
          <cell r="C1048">
            <v>11320017</v>
          </cell>
          <cell r="D1048" t="str">
            <v>ภควัต ภู่ไชยแสง</v>
          </cell>
        </row>
        <row r="1049">
          <cell r="A1049">
            <v>1330000</v>
          </cell>
          <cell r="B1049" t="str">
            <v>Other Assets</v>
          </cell>
          <cell r="C1049">
            <v>11320020</v>
          </cell>
          <cell r="D1049" t="str">
            <v>ภิญโญ เรืองแก้ว</v>
          </cell>
        </row>
        <row r="1050">
          <cell r="A1050">
            <v>1330000</v>
          </cell>
          <cell r="B1050" t="str">
            <v>Other Assets</v>
          </cell>
          <cell r="C1050">
            <v>11320021</v>
          </cell>
          <cell r="D1050" t="str">
            <v>ภัทรียา สะสม</v>
          </cell>
        </row>
        <row r="1051">
          <cell r="A1051">
            <v>1330000</v>
          </cell>
          <cell r="B1051" t="str">
            <v>Other Assets</v>
          </cell>
          <cell r="C1051">
            <v>11320027</v>
          </cell>
          <cell r="D1051" t="str">
            <v>ภูมิใจ บุญพัดสง</v>
          </cell>
        </row>
        <row r="1052">
          <cell r="A1052">
            <v>1330000</v>
          </cell>
          <cell r="B1052" t="str">
            <v>Other Assets</v>
          </cell>
          <cell r="C1052">
            <v>11320028</v>
          </cell>
          <cell r="D1052" t="str">
            <v>ภัครพล ศศิรัตนโรจน์</v>
          </cell>
        </row>
        <row r="1053">
          <cell r="A1053">
            <v>1330000</v>
          </cell>
          <cell r="B1053" t="str">
            <v>Other Assets</v>
          </cell>
          <cell r="C1053">
            <v>11320029</v>
          </cell>
          <cell r="D1053" t="str">
            <v>คุณภิญญุดา  ดอกไม้งาม</v>
          </cell>
        </row>
        <row r="1054">
          <cell r="A1054">
            <v>1330000</v>
          </cell>
          <cell r="B1054" t="str">
            <v>Other Assets</v>
          </cell>
          <cell r="C1054">
            <v>11330009</v>
          </cell>
          <cell r="D1054" t="str">
            <v>มานพ บุญเต็ม</v>
          </cell>
        </row>
        <row r="1055">
          <cell r="A1055">
            <v>1330000</v>
          </cell>
          <cell r="B1055" t="str">
            <v>Other Assets</v>
          </cell>
          <cell r="C1055">
            <v>11330012</v>
          </cell>
          <cell r="D1055" t="str">
            <v>มะดาโอะ ตาซา</v>
          </cell>
        </row>
        <row r="1056">
          <cell r="A1056">
            <v>1330000</v>
          </cell>
          <cell r="B1056" t="str">
            <v>Other Assets</v>
          </cell>
          <cell r="C1056">
            <v>11330041</v>
          </cell>
          <cell r="D1056" t="str">
            <v>โมเดอร์ แอร์ เอเยนซ๊</v>
          </cell>
        </row>
        <row r="1057">
          <cell r="A1057">
            <v>1330000</v>
          </cell>
          <cell r="B1057" t="str">
            <v>Other Assets</v>
          </cell>
          <cell r="C1057">
            <v>11330060</v>
          </cell>
          <cell r="D1057" t="str">
            <v>มาลี บุญสุด</v>
          </cell>
        </row>
        <row r="1058">
          <cell r="A1058">
            <v>1330000</v>
          </cell>
          <cell r="B1058" t="str">
            <v>Other Assets</v>
          </cell>
          <cell r="C1058">
            <v>11330061</v>
          </cell>
          <cell r="D1058" t="str">
            <v>มนตรี พวงปราง</v>
          </cell>
        </row>
        <row r="1059">
          <cell r="A1059">
            <v>1330000</v>
          </cell>
          <cell r="B1059" t="str">
            <v>Other Assets</v>
          </cell>
          <cell r="C1059">
            <v>11330073</v>
          </cell>
          <cell r="D1059" t="str">
            <v>มาลี ป้องพัว</v>
          </cell>
        </row>
        <row r="1060">
          <cell r="A1060">
            <v>1330000</v>
          </cell>
          <cell r="B1060" t="str">
            <v>Other Assets</v>
          </cell>
          <cell r="C1060">
            <v>11330077</v>
          </cell>
          <cell r="D1060" t="str">
            <v>มาลี โสภาเจริญ</v>
          </cell>
        </row>
        <row r="1061">
          <cell r="A1061">
            <v>1330000</v>
          </cell>
          <cell r="B1061" t="str">
            <v>Other Assets</v>
          </cell>
          <cell r="C1061">
            <v>11330085</v>
          </cell>
          <cell r="D1061" t="str">
            <v>มะลิยม ปัญญสังข์</v>
          </cell>
        </row>
        <row r="1062">
          <cell r="A1062">
            <v>1330000</v>
          </cell>
          <cell r="B1062" t="str">
            <v>Other Assets</v>
          </cell>
          <cell r="C1062">
            <v>11330088</v>
          </cell>
          <cell r="D1062" t="str">
            <v>มานพ โพธิ์ธิน</v>
          </cell>
        </row>
        <row r="1063">
          <cell r="A1063">
            <v>1330000</v>
          </cell>
          <cell r="B1063" t="str">
            <v>Other Assets</v>
          </cell>
          <cell r="C1063">
            <v>11330089</v>
          </cell>
          <cell r="D1063" t="str">
            <v>มานิต และมิตร</v>
          </cell>
        </row>
        <row r="1064">
          <cell r="A1064">
            <v>1330000</v>
          </cell>
          <cell r="B1064" t="str">
            <v>Other Assets</v>
          </cell>
          <cell r="C1064">
            <v>11330091</v>
          </cell>
          <cell r="D1064" t="str">
            <v>มีชัย จอมคีรี</v>
          </cell>
        </row>
        <row r="1065">
          <cell r="A1065">
            <v>1330000</v>
          </cell>
          <cell r="B1065" t="str">
            <v>Other Assets</v>
          </cell>
          <cell r="C1065">
            <v>11330112</v>
          </cell>
          <cell r="D1065" t="str">
            <v>มณี จันทร์รอด</v>
          </cell>
        </row>
        <row r="1066">
          <cell r="A1066">
            <v>1330000</v>
          </cell>
          <cell r="B1066" t="str">
            <v>Other Assets</v>
          </cell>
          <cell r="C1066">
            <v>11330122</v>
          </cell>
          <cell r="D1066" t="str">
            <v>มิตรรัก ทองมี</v>
          </cell>
        </row>
        <row r="1067">
          <cell r="A1067">
            <v>1330000</v>
          </cell>
          <cell r="B1067" t="str">
            <v>Other Assets</v>
          </cell>
          <cell r="C1067">
            <v>11330130</v>
          </cell>
          <cell r="D1067" t="str">
            <v>มนูญ เหมวิเชียร</v>
          </cell>
        </row>
        <row r="1068">
          <cell r="A1068">
            <v>1330000</v>
          </cell>
          <cell r="B1068" t="str">
            <v>Other Assets</v>
          </cell>
          <cell r="C1068">
            <v>11330132</v>
          </cell>
          <cell r="D1068" t="str">
            <v>มนัส ทองจันทร์</v>
          </cell>
        </row>
        <row r="1069">
          <cell r="A1069">
            <v>1330000</v>
          </cell>
          <cell r="B1069" t="str">
            <v>Other Assets</v>
          </cell>
          <cell r="C1069">
            <v>11330133</v>
          </cell>
          <cell r="D1069" t="str">
            <v>มานะ ขุนพลครัง</v>
          </cell>
        </row>
        <row r="1070">
          <cell r="A1070">
            <v>1330000</v>
          </cell>
          <cell r="B1070" t="str">
            <v>Other Assets</v>
          </cell>
          <cell r="C1070">
            <v>11330135</v>
          </cell>
          <cell r="D1070" t="str">
            <v>โมหะมะฮาสาลี สาหมาน</v>
          </cell>
        </row>
        <row r="1071">
          <cell r="A1071">
            <v>1330000</v>
          </cell>
          <cell r="B1071" t="str">
            <v>Other Assets</v>
          </cell>
          <cell r="C1071">
            <v>11330136</v>
          </cell>
          <cell r="D1071" t="str">
            <v>มนิจ ปกสุข</v>
          </cell>
        </row>
        <row r="1072">
          <cell r="A1072">
            <v>1330000</v>
          </cell>
          <cell r="B1072" t="str">
            <v>Other Assets</v>
          </cell>
          <cell r="C1072">
            <v>11330137</v>
          </cell>
          <cell r="D1072" t="str">
            <v>มาลีสา สิทธิชนาสุทธิ์</v>
          </cell>
        </row>
        <row r="1073">
          <cell r="A1073">
            <v>1330000</v>
          </cell>
          <cell r="B1073" t="str">
            <v>Other Assets</v>
          </cell>
          <cell r="C1073">
            <v>11330138</v>
          </cell>
          <cell r="D1073" t="str">
            <v>มนต์ชัย ลือตัน</v>
          </cell>
        </row>
        <row r="1074">
          <cell r="A1074">
            <v>1330000</v>
          </cell>
          <cell r="B1074" t="str">
            <v>Other Assets</v>
          </cell>
          <cell r="C1074">
            <v>11340002</v>
          </cell>
          <cell r="D1074" t="str">
            <v>ยนตรภัณฑ์</v>
          </cell>
        </row>
        <row r="1075">
          <cell r="A1075">
            <v>1330000</v>
          </cell>
          <cell r="B1075" t="str">
            <v>Other Assets</v>
          </cell>
          <cell r="C1075">
            <v>11340003</v>
          </cell>
          <cell r="D1075" t="str">
            <v>ยูนิโก้เทรดดิ้ง</v>
          </cell>
        </row>
        <row r="1076">
          <cell r="A1076">
            <v>1330000</v>
          </cell>
          <cell r="B1076" t="str">
            <v>Other Assets</v>
          </cell>
          <cell r="C1076">
            <v>11340004</v>
          </cell>
          <cell r="D1076" t="str">
            <v>เยาวเรศ  บัวหลวง</v>
          </cell>
        </row>
        <row r="1077">
          <cell r="A1077">
            <v>1330000</v>
          </cell>
          <cell r="B1077" t="str">
            <v>Other Assets</v>
          </cell>
          <cell r="C1077">
            <v>11340012</v>
          </cell>
          <cell r="D1077" t="str">
            <v>ยงยุทธ เกษรวิจิตร</v>
          </cell>
        </row>
        <row r="1078">
          <cell r="A1078">
            <v>1330000</v>
          </cell>
          <cell r="B1078" t="str">
            <v>Other Assets</v>
          </cell>
          <cell r="C1078">
            <v>11340013</v>
          </cell>
          <cell r="D1078" t="str">
            <v>ยุนุ สีหมะ</v>
          </cell>
        </row>
        <row r="1079">
          <cell r="A1079">
            <v>1330000</v>
          </cell>
          <cell r="B1079" t="str">
            <v>Other Assets</v>
          </cell>
          <cell r="C1079">
            <v>11340049</v>
          </cell>
          <cell r="D1079" t="str">
            <v>ยุพิน จันทร์แดง</v>
          </cell>
        </row>
        <row r="1080">
          <cell r="A1080">
            <v>1330000</v>
          </cell>
          <cell r="B1080" t="str">
            <v>Other Assets</v>
          </cell>
          <cell r="C1080">
            <v>11340052</v>
          </cell>
          <cell r="D1080" t="str">
            <v>เยาวรัตน์ กระจายศรี</v>
          </cell>
        </row>
        <row r="1081">
          <cell r="A1081">
            <v>1330000</v>
          </cell>
          <cell r="B1081" t="str">
            <v>Other Assets</v>
          </cell>
          <cell r="C1081">
            <v>11340058</v>
          </cell>
          <cell r="D1081" t="str">
            <v>ยุพิน นพแก้ว</v>
          </cell>
        </row>
        <row r="1082">
          <cell r="A1082">
            <v>1330000</v>
          </cell>
          <cell r="B1082" t="str">
            <v>Other Assets</v>
          </cell>
          <cell r="C1082">
            <v>11340066</v>
          </cell>
          <cell r="D1082" t="str">
            <v>ใยศรี หาญชาตะ(ศิริพร ศรีสว่าง)</v>
          </cell>
        </row>
        <row r="1083">
          <cell r="A1083">
            <v>1330000</v>
          </cell>
          <cell r="B1083" t="str">
            <v>Other Assets</v>
          </cell>
          <cell r="C1083">
            <v>11340069</v>
          </cell>
          <cell r="D1083" t="str">
            <v>เย็น พงษ์วิชัย</v>
          </cell>
        </row>
        <row r="1084">
          <cell r="A1084">
            <v>1330000</v>
          </cell>
          <cell r="B1084" t="str">
            <v>Other Assets</v>
          </cell>
          <cell r="C1084">
            <v>11340072</v>
          </cell>
          <cell r="D1084" t="str">
            <v>ยุทธกิจ หงษ์ศรี</v>
          </cell>
        </row>
        <row r="1085">
          <cell r="A1085">
            <v>1330000</v>
          </cell>
          <cell r="B1085" t="str">
            <v>Other Assets</v>
          </cell>
          <cell r="C1085">
            <v>11340075</v>
          </cell>
          <cell r="D1085" t="str">
            <v>ยุพิน นันตาสาย</v>
          </cell>
        </row>
        <row r="1086">
          <cell r="A1086">
            <v>1330000</v>
          </cell>
          <cell r="B1086" t="str">
            <v>Other Assets</v>
          </cell>
          <cell r="C1086">
            <v>11340077</v>
          </cell>
          <cell r="D1086" t="str">
            <v>ยะหยา ยีร่อสา</v>
          </cell>
        </row>
        <row r="1087">
          <cell r="A1087">
            <v>1330000</v>
          </cell>
          <cell r="B1087" t="str">
            <v>Other Assets</v>
          </cell>
          <cell r="C1087">
            <v>11350009</v>
          </cell>
          <cell r="D1087" t="str">
            <v>รัศมี อุดม</v>
          </cell>
        </row>
        <row r="1088">
          <cell r="A1088">
            <v>1330000</v>
          </cell>
          <cell r="B1088" t="str">
            <v>Other Assets</v>
          </cell>
          <cell r="C1088">
            <v>11350010</v>
          </cell>
          <cell r="D1088" t="str">
            <v>ราเชนทร์ สิงห์ชวาลา</v>
          </cell>
        </row>
        <row r="1089">
          <cell r="A1089">
            <v>1330000</v>
          </cell>
          <cell r="B1089" t="str">
            <v>Other Assets</v>
          </cell>
          <cell r="C1089">
            <v>11350015</v>
          </cell>
          <cell r="D1089" t="str">
            <v>เริงชัย จันทรบรรจง</v>
          </cell>
        </row>
        <row r="1090">
          <cell r="A1090">
            <v>1330000</v>
          </cell>
          <cell r="B1090" t="str">
            <v>Other Assets</v>
          </cell>
          <cell r="C1090">
            <v>11350016</v>
          </cell>
          <cell r="D1090" t="str">
            <v>รัชฎพล ไพบูลย์รัชดานนท์</v>
          </cell>
        </row>
        <row r="1091">
          <cell r="A1091">
            <v>1330000</v>
          </cell>
          <cell r="B1091" t="str">
            <v>Other Assets</v>
          </cell>
          <cell r="C1091">
            <v>11350041</v>
          </cell>
          <cell r="D1091" t="str">
            <v>รสสุคนธ์ แสนสระดี</v>
          </cell>
        </row>
        <row r="1092">
          <cell r="A1092">
            <v>1330000</v>
          </cell>
          <cell r="B1092" t="str">
            <v>Other Assets</v>
          </cell>
          <cell r="C1092">
            <v>11350052</v>
          </cell>
          <cell r="D1092" t="str">
            <v>รัศมี จันทร์ศรีชวาลา</v>
          </cell>
        </row>
        <row r="1093">
          <cell r="A1093">
            <v>1330000</v>
          </cell>
          <cell r="B1093" t="str">
            <v>Other Assets</v>
          </cell>
          <cell r="C1093">
            <v>11350055</v>
          </cell>
          <cell r="D1093" t="str">
            <v>เรณู ควรประกอบกิจ</v>
          </cell>
        </row>
        <row r="1094">
          <cell r="A1094">
            <v>1330000</v>
          </cell>
          <cell r="B1094" t="str">
            <v>Other Assets</v>
          </cell>
          <cell r="C1094">
            <v>11350057</v>
          </cell>
          <cell r="D1094" t="str">
            <v>รัตนา เดชขจร</v>
          </cell>
        </row>
        <row r="1095">
          <cell r="A1095">
            <v>1330000</v>
          </cell>
          <cell r="B1095" t="str">
            <v>Other Assets</v>
          </cell>
          <cell r="C1095">
            <v>11350064</v>
          </cell>
          <cell r="D1095" t="str">
            <v>ราตรี พันธ์ละออ</v>
          </cell>
        </row>
        <row r="1096">
          <cell r="A1096">
            <v>1330000</v>
          </cell>
          <cell r="B1096" t="str">
            <v>Other Assets</v>
          </cell>
          <cell r="C1096">
            <v>11350065</v>
          </cell>
          <cell r="D1096" t="str">
            <v>รุ่งศักดิ์ ศรีภุมมา</v>
          </cell>
        </row>
        <row r="1097">
          <cell r="A1097">
            <v>1330000</v>
          </cell>
          <cell r="B1097" t="str">
            <v>Other Assets</v>
          </cell>
          <cell r="C1097">
            <v>11350068</v>
          </cell>
          <cell r="D1097" t="str">
            <v>เรณู ธัชชัย</v>
          </cell>
        </row>
        <row r="1098">
          <cell r="A1098">
            <v>1330000</v>
          </cell>
          <cell r="B1098" t="str">
            <v>Other Assets</v>
          </cell>
          <cell r="C1098">
            <v>11350079</v>
          </cell>
          <cell r="D1098" t="str">
            <v>ราตรี กะตุดทอง</v>
          </cell>
        </row>
        <row r="1099">
          <cell r="A1099">
            <v>1330000</v>
          </cell>
          <cell r="B1099" t="str">
            <v>Other Assets</v>
          </cell>
          <cell r="C1099">
            <v>11350089</v>
          </cell>
          <cell r="D1099" t="str">
            <v>รำพึง กลิ่นสน</v>
          </cell>
        </row>
        <row r="1100">
          <cell r="A1100">
            <v>1330000</v>
          </cell>
          <cell r="B1100" t="str">
            <v>Other Assets</v>
          </cell>
          <cell r="C1100">
            <v>11350090</v>
          </cell>
          <cell r="D1100" t="str">
            <v>เรืองศิลป์ กานุมาร</v>
          </cell>
        </row>
        <row r="1101">
          <cell r="A1101">
            <v>1330000</v>
          </cell>
          <cell r="B1101" t="str">
            <v>Other Assets</v>
          </cell>
          <cell r="C1101">
            <v>11350092</v>
          </cell>
          <cell r="D1101" t="str">
            <v>รัตนพล สุขาพันธ์</v>
          </cell>
        </row>
        <row r="1102">
          <cell r="A1102">
            <v>1330000</v>
          </cell>
          <cell r="B1102" t="str">
            <v>Other Assets</v>
          </cell>
          <cell r="C1102">
            <v>11350093</v>
          </cell>
          <cell r="D1102" t="str">
            <v>รำพึง สุขสบาย</v>
          </cell>
        </row>
        <row r="1103">
          <cell r="A1103">
            <v>1330000</v>
          </cell>
          <cell r="B1103" t="str">
            <v>Other Assets</v>
          </cell>
          <cell r="C1103">
            <v>11350101</v>
          </cell>
          <cell r="D1103" t="str">
            <v>รัชฎาพร พูลสุขโข</v>
          </cell>
        </row>
        <row r="1104">
          <cell r="A1104">
            <v>1330000</v>
          </cell>
          <cell r="B1104" t="str">
            <v>Other Assets</v>
          </cell>
          <cell r="C1104">
            <v>11350105</v>
          </cell>
          <cell r="D1104" t="str">
            <v>รำไพ เหลือเทพ</v>
          </cell>
        </row>
        <row r="1105">
          <cell r="A1105">
            <v>1330000</v>
          </cell>
          <cell r="B1105" t="str">
            <v>Other Assets</v>
          </cell>
          <cell r="C1105">
            <v>11350108</v>
          </cell>
          <cell r="D1105" t="str">
            <v>รุจี โรเบิรต์ส</v>
          </cell>
        </row>
        <row r="1106">
          <cell r="A1106">
            <v>1330000</v>
          </cell>
          <cell r="B1106" t="str">
            <v>Other Assets</v>
          </cell>
          <cell r="C1106">
            <v>11350113</v>
          </cell>
          <cell r="D1106" t="str">
            <v>รวินท์ รัชตะวรรณ</v>
          </cell>
        </row>
        <row r="1107">
          <cell r="A1107">
            <v>1330000</v>
          </cell>
          <cell r="B1107" t="str">
            <v>Other Assets</v>
          </cell>
          <cell r="C1107">
            <v>11350114</v>
          </cell>
          <cell r="D1107" t="str">
            <v>ราณี เตชะวงศกร</v>
          </cell>
        </row>
        <row r="1108">
          <cell r="A1108">
            <v>1330000</v>
          </cell>
          <cell r="B1108" t="str">
            <v>Other Assets</v>
          </cell>
          <cell r="C1108">
            <v>11350115</v>
          </cell>
          <cell r="D1108" t="str">
            <v>รุ่งอรุณ เอื้ออารีอารยะ</v>
          </cell>
        </row>
        <row r="1109">
          <cell r="A1109">
            <v>1330000</v>
          </cell>
          <cell r="B1109" t="str">
            <v>Other Assets</v>
          </cell>
          <cell r="C1109">
            <v>11350116</v>
          </cell>
          <cell r="D1109" t="str">
            <v>รณพิทย์ ฤทธิสิงห์</v>
          </cell>
        </row>
        <row r="1110">
          <cell r="A1110">
            <v>1330000</v>
          </cell>
          <cell r="B1110" t="str">
            <v>Other Assets</v>
          </cell>
          <cell r="C1110">
            <v>11350117</v>
          </cell>
          <cell r="D1110" t="str">
            <v>เรวดี ขิมเกาะ</v>
          </cell>
        </row>
        <row r="1111">
          <cell r="A1111">
            <v>1330000</v>
          </cell>
          <cell r="B1111" t="str">
            <v>Other Assets</v>
          </cell>
          <cell r="C1111">
            <v>11350118</v>
          </cell>
          <cell r="D1111" t="str">
            <v>รพีพรรณ ครองเมือง</v>
          </cell>
          <cell r="E1111">
            <v>333000</v>
          </cell>
          <cell r="F1111">
            <v>333000</v>
          </cell>
          <cell r="G1111">
            <v>0</v>
          </cell>
        </row>
        <row r="1112">
          <cell r="A1112">
            <v>1330000</v>
          </cell>
          <cell r="B1112" t="str">
            <v>Other Assets</v>
          </cell>
          <cell r="C1112">
            <v>11350119</v>
          </cell>
          <cell r="D1112" t="str">
            <v>รัตน์ชนก ศรีฉ่ำ</v>
          </cell>
        </row>
        <row r="1113">
          <cell r="A1113">
            <v>1330000</v>
          </cell>
          <cell r="B1113" t="str">
            <v>Other Assets</v>
          </cell>
          <cell r="C1113">
            <v>11350120</v>
          </cell>
          <cell r="D1113" t="str">
            <v>รชยา ผาติเวคิน</v>
          </cell>
        </row>
        <row r="1114">
          <cell r="A1114">
            <v>1330000</v>
          </cell>
          <cell r="B1114" t="str">
            <v>Other Assets</v>
          </cell>
          <cell r="C1114">
            <v>11350121</v>
          </cell>
          <cell r="D1114" t="str">
            <v>รัชดา ช่วยเกิด</v>
          </cell>
        </row>
        <row r="1115">
          <cell r="A1115">
            <v>1330000</v>
          </cell>
          <cell r="B1115" t="str">
            <v>Other Assets</v>
          </cell>
          <cell r="C1115">
            <v>11350122</v>
          </cell>
          <cell r="D1115" t="str">
            <v>รุ่งโรจน์ เปล่งศรี</v>
          </cell>
        </row>
        <row r="1116">
          <cell r="A1116">
            <v>1330000</v>
          </cell>
          <cell r="B1116" t="str">
            <v>Other Assets</v>
          </cell>
          <cell r="C1116">
            <v>11350123</v>
          </cell>
          <cell r="D1116" t="str">
            <v>รวีวรรณ  ขุนโต</v>
          </cell>
          <cell r="E1116">
            <v>167527</v>
          </cell>
          <cell r="F1116">
            <v>333000</v>
          </cell>
          <cell r="G1116">
            <v>-165473</v>
          </cell>
        </row>
        <row r="1117">
          <cell r="A1117">
            <v>1330000</v>
          </cell>
          <cell r="B1117" t="str">
            <v>Other Assets</v>
          </cell>
          <cell r="C1117">
            <v>11360002</v>
          </cell>
          <cell r="D1117" t="str">
            <v>ลือชัย สรเสริมสมบัติ</v>
          </cell>
          <cell r="E1117">
            <v>146527</v>
          </cell>
          <cell r="F1117">
            <v>167527</v>
          </cell>
          <cell r="G1117">
            <v>-21000</v>
          </cell>
        </row>
        <row r="1118">
          <cell r="A1118">
            <v>1330000</v>
          </cell>
          <cell r="B1118" t="str">
            <v>Other Assets</v>
          </cell>
          <cell r="C1118">
            <v>11360007</v>
          </cell>
          <cell r="D1118" t="str">
            <v>ละม้าย เป้านงคราญ</v>
          </cell>
          <cell r="E1118">
            <v>146527</v>
          </cell>
          <cell r="F1118">
            <v>167527</v>
          </cell>
          <cell r="G1118">
            <v>-21000</v>
          </cell>
        </row>
        <row r="1119">
          <cell r="A1119">
            <v>1330000</v>
          </cell>
          <cell r="B1119" t="str">
            <v>Other Assets</v>
          </cell>
          <cell r="C1119">
            <v>11360038</v>
          </cell>
          <cell r="D1119" t="str">
            <v>ลำใย สระน้อย</v>
          </cell>
        </row>
        <row r="1120">
          <cell r="A1120">
            <v>1330000</v>
          </cell>
          <cell r="B1120" t="str">
            <v>Other Assets</v>
          </cell>
          <cell r="C1120">
            <v>11360039</v>
          </cell>
          <cell r="D1120" t="str">
            <v>ลินทอง ดีงาม</v>
          </cell>
        </row>
        <row r="1121">
          <cell r="A1121">
            <v>1330000</v>
          </cell>
          <cell r="B1121" t="str">
            <v>Other Assets</v>
          </cell>
          <cell r="C1121">
            <v>11360043</v>
          </cell>
          <cell r="D1121" t="str">
            <v>ละมัย แดงประดับ</v>
          </cell>
          <cell r="E1121">
            <v>176527</v>
          </cell>
          <cell r="F1121">
            <v>146527</v>
          </cell>
          <cell r="G1121">
            <v>30000</v>
          </cell>
        </row>
        <row r="1122">
          <cell r="A1122">
            <v>1330000</v>
          </cell>
          <cell r="B1122" t="str">
            <v>Other Assets</v>
          </cell>
          <cell r="C1122">
            <v>11360055</v>
          </cell>
          <cell r="D1122" t="str">
            <v>ลุน ฝ่ายดี</v>
          </cell>
          <cell r="E1122">
            <v>176527</v>
          </cell>
          <cell r="F1122">
            <v>146527</v>
          </cell>
          <cell r="G1122">
            <v>30000</v>
          </cell>
        </row>
        <row r="1123">
          <cell r="A1123">
            <v>1330000</v>
          </cell>
          <cell r="B1123" t="str">
            <v>Other Assets</v>
          </cell>
          <cell r="C1123">
            <v>11360056</v>
          </cell>
          <cell r="D1123" t="str">
            <v>เลิศลักษณ์ เนติประเสริฐ</v>
          </cell>
          <cell r="E1123">
            <v>0</v>
          </cell>
          <cell r="F1123">
            <v>176527</v>
          </cell>
          <cell r="G1123">
            <v>-176527</v>
          </cell>
        </row>
        <row r="1124">
          <cell r="A1124">
            <v>1330000</v>
          </cell>
          <cell r="B1124" t="str">
            <v>Other Assets</v>
          </cell>
          <cell r="C1124">
            <v>11370001</v>
          </cell>
          <cell r="D1124" t="str">
            <v>วินัย ศรวัฒนา</v>
          </cell>
          <cell r="E1124">
            <v>53269</v>
          </cell>
          <cell r="F1124">
            <v>0</v>
          </cell>
          <cell r="G1124">
            <v>107000</v>
          </cell>
        </row>
        <row r="1125">
          <cell r="A1125">
            <v>1330000</v>
          </cell>
          <cell r="B1125" t="str">
            <v>Other Assets</v>
          </cell>
          <cell r="C1125">
            <v>11370013</v>
          </cell>
          <cell r="D1125" t="str">
            <v>วิเศษ เชาวน์ชัย</v>
          </cell>
        </row>
        <row r="1126">
          <cell r="A1126">
            <v>1330000</v>
          </cell>
          <cell r="B1126" t="str">
            <v>Other Assets</v>
          </cell>
          <cell r="C1126">
            <v>11370021</v>
          </cell>
          <cell r="D1126" t="str">
            <v>วรารักษ์ โพธิเกษม</v>
          </cell>
        </row>
        <row r="1127">
          <cell r="A1127">
            <v>1330000</v>
          </cell>
          <cell r="B1127" t="str">
            <v>Other Assets</v>
          </cell>
          <cell r="C1127">
            <v>11370022</v>
          </cell>
          <cell r="D1127" t="str">
            <v>เวฑิต คำพอ</v>
          </cell>
        </row>
        <row r="1128">
          <cell r="A1128">
            <v>1330000</v>
          </cell>
          <cell r="B1128" t="str">
            <v>Other Assets</v>
          </cell>
          <cell r="C1128">
            <v>11370023</v>
          </cell>
          <cell r="D1128" t="str">
            <v>วิทยา เสรีธวัช</v>
          </cell>
        </row>
        <row r="1129">
          <cell r="A1129">
            <v>1330000</v>
          </cell>
          <cell r="B1129" t="str">
            <v>Other Assets</v>
          </cell>
          <cell r="C1129">
            <v>11370024</v>
          </cell>
          <cell r="D1129" t="str">
            <v>วิชัย ชูเชิด</v>
          </cell>
        </row>
        <row r="1130">
          <cell r="A1130">
            <v>1330000</v>
          </cell>
          <cell r="B1130" t="str">
            <v>Other Assets</v>
          </cell>
          <cell r="C1130">
            <v>11370025</v>
          </cell>
          <cell r="D1130" t="str">
            <v>วรรณี จินชิน</v>
          </cell>
        </row>
        <row r="1131">
          <cell r="A1131">
            <v>1330000</v>
          </cell>
          <cell r="B1131" t="str">
            <v>Other Assets</v>
          </cell>
          <cell r="C1131">
            <v>11370031</v>
          </cell>
          <cell r="D1131" t="str">
            <v>วิเชียร นาวีระ</v>
          </cell>
        </row>
        <row r="1132">
          <cell r="A1132">
            <v>1330000</v>
          </cell>
          <cell r="B1132" t="str">
            <v>Other Assets</v>
          </cell>
          <cell r="C1132">
            <v>11370040</v>
          </cell>
          <cell r="D1132" t="str">
            <v>วิวัฒน์ แก้วใหญ่</v>
          </cell>
        </row>
        <row r="1133">
          <cell r="A1133">
            <v>1330000</v>
          </cell>
          <cell r="B1133" t="str">
            <v>Other Assets</v>
          </cell>
          <cell r="C1133">
            <v>11370041</v>
          </cell>
          <cell r="D1133" t="str">
            <v>วิทยา จันทร์กล่ำ</v>
          </cell>
        </row>
        <row r="1134">
          <cell r="A1134">
            <v>1330000</v>
          </cell>
          <cell r="B1134" t="str">
            <v>Other Assets</v>
          </cell>
          <cell r="C1134">
            <v>11370044</v>
          </cell>
          <cell r="D1134" t="str">
            <v>วีระ วิเชียรชัย</v>
          </cell>
        </row>
        <row r="1135">
          <cell r="A1135">
            <v>1330000</v>
          </cell>
          <cell r="B1135" t="str">
            <v>Other Assets</v>
          </cell>
          <cell r="C1135">
            <v>11370045</v>
          </cell>
          <cell r="D1135" t="str">
            <v>วิชัย รังสิมาปกรณ์</v>
          </cell>
        </row>
        <row r="1136">
          <cell r="A1136">
            <v>1330000</v>
          </cell>
          <cell r="B1136" t="str">
            <v>Other Assets</v>
          </cell>
          <cell r="C1136">
            <v>11370046</v>
          </cell>
          <cell r="D1136" t="str">
            <v>วัย นุ้ยบุตร</v>
          </cell>
        </row>
        <row r="1137">
          <cell r="A1137">
            <v>1330000</v>
          </cell>
          <cell r="B1137" t="str">
            <v>Other Assets</v>
          </cell>
          <cell r="C1137">
            <v>11370047</v>
          </cell>
          <cell r="D1137" t="str">
            <v>วรศักดิ์ ทาคำพู</v>
          </cell>
        </row>
        <row r="1138">
          <cell r="A1138">
            <v>1330000</v>
          </cell>
          <cell r="B1138" t="str">
            <v>Other Assets</v>
          </cell>
          <cell r="C1138">
            <v>11370048</v>
          </cell>
          <cell r="D1138" t="str">
            <v>วิชัย สามสีเนียม</v>
          </cell>
        </row>
        <row r="1139">
          <cell r="A1139">
            <v>1330000</v>
          </cell>
          <cell r="B1139" t="str">
            <v>Other Assets</v>
          </cell>
          <cell r="C1139">
            <v>11370050</v>
          </cell>
          <cell r="D1139" t="str">
            <v>วิจิตร สุชาติวุฒิ</v>
          </cell>
        </row>
        <row r="1140">
          <cell r="A1140">
            <v>1330000</v>
          </cell>
          <cell r="B1140" t="str">
            <v>Other Assets</v>
          </cell>
          <cell r="C1140">
            <v>11370057</v>
          </cell>
          <cell r="D1140" t="str">
            <v>วัลลภา นาคพงษ์</v>
          </cell>
        </row>
        <row r="1141">
          <cell r="A1141">
            <v>1330000</v>
          </cell>
          <cell r="B1141" t="str">
            <v>Other Assets</v>
          </cell>
          <cell r="C1141">
            <v>11370100</v>
          </cell>
          <cell r="D1141" t="str">
            <v>วน ทองคำ</v>
          </cell>
        </row>
        <row r="1142">
          <cell r="A1142">
            <v>1330000</v>
          </cell>
          <cell r="B1142" t="str">
            <v>Other Assets</v>
          </cell>
          <cell r="C1142">
            <v>11370147</v>
          </cell>
          <cell r="D1142" t="str">
            <v>วิจัย คงสิน</v>
          </cell>
        </row>
        <row r="1143">
          <cell r="A1143">
            <v>1330000</v>
          </cell>
          <cell r="B1143" t="str">
            <v>Other Assets</v>
          </cell>
          <cell r="C1143">
            <v>11370154</v>
          </cell>
          <cell r="D1143" t="str">
            <v>วินัย มั่นคง</v>
          </cell>
        </row>
        <row r="1144">
          <cell r="A1144">
            <v>1330000</v>
          </cell>
          <cell r="B1144" t="str">
            <v>Other Assets</v>
          </cell>
          <cell r="C1144">
            <v>11370162</v>
          </cell>
          <cell r="D1144" t="str">
            <v>วุฒิเทพ ขำสด</v>
          </cell>
        </row>
        <row r="1145">
          <cell r="A1145">
            <v>1330000</v>
          </cell>
          <cell r="B1145" t="str">
            <v>Other Assets</v>
          </cell>
          <cell r="C1145">
            <v>11370180</v>
          </cell>
          <cell r="D1145" t="str">
            <v>วรรณะ คงอินทร์</v>
          </cell>
        </row>
        <row r="1146">
          <cell r="A1146">
            <v>1330000</v>
          </cell>
          <cell r="B1146" t="str">
            <v>Other Assets</v>
          </cell>
          <cell r="C1146">
            <v>11370191</v>
          </cell>
          <cell r="D1146" t="str">
            <v>วราวุธ แพงอ่อน</v>
          </cell>
        </row>
        <row r="1147">
          <cell r="A1147">
            <v>1330000</v>
          </cell>
          <cell r="B1147" t="str">
            <v>Other Assets</v>
          </cell>
          <cell r="C1147">
            <v>11370218</v>
          </cell>
          <cell r="D1147" t="str">
            <v>วัลลภ จิตจักร</v>
          </cell>
        </row>
        <row r="1148">
          <cell r="A1148">
            <v>1330000</v>
          </cell>
          <cell r="B1148" t="str">
            <v>Other Assets</v>
          </cell>
          <cell r="C1148">
            <v>11370225</v>
          </cell>
          <cell r="D1148" t="str">
            <v>วรรณา กลิ่นบัวขาว</v>
          </cell>
        </row>
        <row r="1149">
          <cell r="A1149">
            <v>1330000</v>
          </cell>
          <cell r="B1149" t="str">
            <v>Other Assets</v>
          </cell>
          <cell r="C1149">
            <v>11370226</v>
          </cell>
          <cell r="D1149" t="str">
            <v>วิไลวรรณ จาตุรัส</v>
          </cell>
        </row>
        <row r="1150">
          <cell r="A1150">
            <v>1330000</v>
          </cell>
          <cell r="B1150" t="str">
            <v>Other Assets</v>
          </cell>
          <cell r="C1150">
            <v>11370227</v>
          </cell>
          <cell r="D1150" t="str">
            <v>วรรณดี ชัยพลเดช</v>
          </cell>
        </row>
        <row r="1151">
          <cell r="A1151">
            <v>1330000</v>
          </cell>
          <cell r="B1151" t="str">
            <v>Other Assets</v>
          </cell>
          <cell r="C1151">
            <v>11370257</v>
          </cell>
          <cell r="D1151" t="str">
            <v>วันชัย สุขกรี</v>
          </cell>
        </row>
        <row r="1152">
          <cell r="A1152">
            <v>1330000</v>
          </cell>
          <cell r="B1152" t="str">
            <v>Other Assets</v>
          </cell>
          <cell r="C1152">
            <v>11370261</v>
          </cell>
          <cell r="D1152" t="str">
            <v>วุฒิพงษ์ ไชยฤกษ์</v>
          </cell>
        </row>
        <row r="1153">
          <cell r="A1153">
            <v>1330000</v>
          </cell>
          <cell r="B1153" t="str">
            <v>Other Assets</v>
          </cell>
          <cell r="C1153">
            <v>11370263</v>
          </cell>
          <cell r="D1153" t="str">
            <v>วิฑูรย์ คิดโปร่ง</v>
          </cell>
        </row>
        <row r="1154">
          <cell r="A1154">
            <v>1330000</v>
          </cell>
          <cell r="B1154" t="str">
            <v>Other Assets</v>
          </cell>
          <cell r="C1154">
            <v>11370265</v>
          </cell>
          <cell r="D1154" t="str">
            <v>วนิจดา เพชรลุ</v>
          </cell>
        </row>
        <row r="1155">
          <cell r="A1155">
            <v>1330000</v>
          </cell>
          <cell r="B1155" t="str">
            <v>Other Assets</v>
          </cell>
          <cell r="C1155">
            <v>11370270</v>
          </cell>
          <cell r="D1155" t="str">
            <v>วุฒิชาติ วัฒนตระการ</v>
          </cell>
        </row>
        <row r="1156">
          <cell r="A1156">
            <v>1330000</v>
          </cell>
          <cell r="B1156" t="str">
            <v>Other Assets</v>
          </cell>
          <cell r="C1156">
            <v>11370276</v>
          </cell>
          <cell r="D1156" t="str">
            <v>วิทยา ธรรมานุกูล</v>
          </cell>
        </row>
        <row r="1157">
          <cell r="A1157">
            <v>1330000</v>
          </cell>
          <cell r="B1157" t="str">
            <v>Other Assets</v>
          </cell>
          <cell r="C1157">
            <v>11370277</v>
          </cell>
          <cell r="D1157" t="str">
            <v>วิชา ชมภูพื้น</v>
          </cell>
        </row>
        <row r="1158">
          <cell r="A1158">
            <v>1330000</v>
          </cell>
          <cell r="B1158" t="str">
            <v>Other Assets</v>
          </cell>
          <cell r="C1158">
            <v>11370296</v>
          </cell>
          <cell r="D1158" t="str">
            <v>วันเทวา วารี</v>
          </cell>
        </row>
        <row r="1159">
          <cell r="A1159">
            <v>1330000</v>
          </cell>
          <cell r="B1159" t="str">
            <v>Other Assets</v>
          </cell>
          <cell r="C1159">
            <v>11370301</v>
          </cell>
          <cell r="D1159" t="str">
            <v>วิศิษฎ์ วิจิตรวรมงคล</v>
          </cell>
        </row>
        <row r="1160">
          <cell r="A1160">
            <v>1330000</v>
          </cell>
          <cell r="B1160" t="str">
            <v>Other Assets</v>
          </cell>
          <cell r="C1160">
            <v>11370311</v>
          </cell>
          <cell r="D1160" t="str">
            <v>วีระชัย บุญหล่อปัน</v>
          </cell>
        </row>
        <row r="1161">
          <cell r="A1161">
            <v>1330000</v>
          </cell>
          <cell r="B1161" t="str">
            <v>Other Assets</v>
          </cell>
          <cell r="C1161">
            <v>11370312</v>
          </cell>
          <cell r="D1161" t="str">
            <v>วันเพ็ญ อาชวะสมิต</v>
          </cell>
        </row>
        <row r="1162">
          <cell r="A1162">
            <v>1330000</v>
          </cell>
          <cell r="B1162" t="str">
            <v>Other Assets</v>
          </cell>
          <cell r="C1162">
            <v>11370321</v>
          </cell>
          <cell r="D1162" t="str">
            <v>วิระ พุมานนท์</v>
          </cell>
        </row>
        <row r="1163">
          <cell r="A1163">
            <v>1330000</v>
          </cell>
          <cell r="B1163" t="str">
            <v>Other Assets</v>
          </cell>
          <cell r="C1163">
            <v>11370325</v>
          </cell>
          <cell r="D1163" t="str">
            <v>วุฒิชัย คำไพ</v>
          </cell>
        </row>
        <row r="1164">
          <cell r="A1164">
            <v>1330000</v>
          </cell>
          <cell r="B1164" t="str">
            <v>Other Assets</v>
          </cell>
          <cell r="C1164">
            <v>11370326</v>
          </cell>
          <cell r="D1164" t="str">
            <v>วิลัยศักดิ์ เพิ่มรักษ์</v>
          </cell>
        </row>
        <row r="1165">
          <cell r="A1165">
            <v>1330000</v>
          </cell>
          <cell r="B1165" t="str">
            <v>Other Assets</v>
          </cell>
          <cell r="C1165">
            <v>11370329</v>
          </cell>
          <cell r="D1165" t="str">
            <v>วิฑูรย์ ปิ่นทอง</v>
          </cell>
        </row>
        <row r="1166">
          <cell r="A1166">
            <v>1330000</v>
          </cell>
          <cell r="B1166" t="str">
            <v>Other Assets</v>
          </cell>
          <cell r="C1166">
            <v>11370337</v>
          </cell>
          <cell r="D1166" t="str">
            <v>วจนะ สุขเทพ</v>
          </cell>
        </row>
        <row r="1167">
          <cell r="A1167">
            <v>1330000</v>
          </cell>
          <cell r="B1167" t="str">
            <v>Other Assets</v>
          </cell>
          <cell r="C1167">
            <v>11370338</v>
          </cell>
          <cell r="D1167" t="str">
            <v>วิลาวัลย์ ศิริรัตน์</v>
          </cell>
        </row>
        <row r="1168">
          <cell r="A1168">
            <v>1330000</v>
          </cell>
          <cell r="B1168" t="str">
            <v>Other Assets</v>
          </cell>
          <cell r="C1168">
            <v>11370339</v>
          </cell>
          <cell r="D1168" t="str">
            <v>วราห์ จำปาน้อย</v>
          </cell>
        </row>
        <row r="1169">
          <cell r="A1169">
            <v>1330000</v>
          </cell>
          <cell r="B1169" t="str">
            <v>Other Assets</v>
          </cell>
          <cell r="C1169">
            <v>11370340</v>
          </cell>
          <cell r="D1169" t="str">
            <v>วันเพ็ญ บุญพรหม</v>
          </cell>
        </row>
        <row r="1170">
          <cell r="A1170">
            <v>1330000</v>
          </cell>
          <cell r="B1170" t="str">
            <v>Other Assets</v>
          </cell>
          <cell r="C1170">
            <v>11370341</v>
          </cell>
          <cell r="D1170" t="str">
            <v>วิชัย ศิริรัตน์</v>
          </cell>
        </row>
        <row r="1171">
          <cell r="A1171">
            <v>1330000</v>
          </cell>
          <cell r="B1171" t="str">
            <v>Other Assets</v>
          </cell>
          <cell r="C1171">
            <v>11370342</v>
          </cell>
          <cell r="D1171" t="str">
            <v>วันชัย วัณณะพันธุ์</v>
          </cell>
        </row>
        <row r="1172">
          <cell r="A1172">
            <v>1330000</v>
          </cell>
          <cell r="B1172" t="str">
            <v>Other Assets</v>
          </cell>
          <cell r="C1172">
            <v>11370343</v>
          </cell>
          <cell r="D1172" t="str">
            <v>วรวุทธิ์ จันทร์ฉาย</v>
          </cell>
        </row>
        <row r="1173">
          <cell r="A1173">
            <v>1330000</v>
          </cell>
          <cell r="B1173" t="str">
            <v>Other Assets</v>
          </cell>
          <cell r="C1173">
            <v>11370344</v>
          </cell>
          <cell r="D1173" t="str">
            <v>วิไลลักษณ์ ชมเสน</v>
          </cell>
        </row>
        <row r="1174">
          <cell r="A1174">
            <v>1330000</v>
          </cell>
          <cell r="B1174" t="str">
            <v>Other Assets</v>
          </cell>
          <cell r="C1174">
            <v>11370345</v>
          </cell>
          <cell r="D1174" t="str">
            <v>วิภา ย้อยมี</v>
          </cell>
        </row>
        <row r="1175">
          <cell r="A1175">
            <v>1330000</v>
          </cell>
          <cell r="B1175" t="str">
            <v>Other Assets</v>
          </cell>
          <cell r="C1175">
            <v>11370346</v>
          </cell>
          <cell r="D1175" t="str">
            <v>วนิดา ช้างคง</v>
          </cell>
        </row>
        <row r="1176">
          <cell r="A1176">
            <v>1330000</v>
          </cell>
          <cell r="B1176" t="str">
            <v>Other Assets</v>
          </cell>
          <cell r="C1176">
            <v>11370347</v>
          </cell>
          <cell r="D1176" t="str">
            <v>วินัย ผิวโต</v>
          </cell>
        </row>
        <row r="1177">
          <cell r="A1177">
            <v>1330000</v>
          </cell>
          <cell r="B1177" t="str">
            <v>Other Assets</v>
          </cell>
          <cell r="C1177">
            <v>11370348</v>
          </cell>
          <cell r="D1177" t="str">
            <v>วุฒิกร นาถสกุล</v>
          </cell>
        </row>
        <row r="1178">
          <cell r="A1178">
            <v>1330000</v>
          </cell>
          <cell r="B1178" t="str">
            <v>Other Assets</v>
          </cell>
          <cell r="C1178">
            <v>11370349</v>
          </cell>
          <cell r="D1178" t="str">
            <v>วาสนา สราญชาติ</v>
          </cell>
        </row>
        <row r="1179">
          <cell r="A1179">
            <v>1330000</v>
          </cell>
          <cell r="B1179" t="str">
            <v>Other Assets</v>
          </cell>
          <cell r="C1179">
            <v>11370350</v>
          </cell>
          <cell r="D1179" t="str">
            <v>วัลลภ สุขรัตนรุ่งโรจน์</v>
          </cell>
        </row>
        <row r="1180">
          <cell r="A1180">
            <v>1330000</v>
          </cell>
          <cell r="B1180" t="str">
            <v>Other Assets</v>
          </cell>
          <cell r="C1180">
            <v>11370351</v>
          </cell>
          <cell r="D1180" t="str">
            <v>วุฒิชัย มนตรีไชย</v>
          </cell>
        </row>
        <row r="1181">
          <cell r="A1181">
            <v>1330000</v>
          </cell>
          <cell r="B1181" t="str">
            <v>Other Assets</v>
          </cell>
          <cell r="C1181">
            <v>11370352</v>
          </cell>
          <cell r="D1181" t="str">
            <v>วลัยพร นิลพลอย</v>
          </cell>
        </row>
        <row r="1182">
          <cell r="A1182">
            <v>1330000</v>
          </cell>
          <cell r="B1182" t="str">
            <v>Other Assets</v>
          </cell>
          <cell r="C1182">
            <v>11370353</v>
          </cell>
          <cell r="D1182" t="str">
            <v>วิชัย ชีวศรีรุ่งเรือง</v>
          </cell>
        </row>
        <row r="1183">
          <cell r="A1183">
            <v>1330000</v>
          </cell>
          <cell r="B1183" t="str">
            <v>Other Assets</v>
          </cell>
          <cell r="C1183">
            <v>11370354</v>
          </cell>
          <cell r="D1183" t="str">
            <v>วราพร ธนนนันทกุล</v>
          </cell>
        </row>
        <row r="1184">
          <cell r="A1184">
            <v>1330000</v>
          </cell>
          <cell r="B1184" t="str">
            <v>Other Assets</v>
          </cell>
          <cell r="C1184">
            <v>11370355</v>
          </cell>
          <cell r="D1184" t="str">
            <v>วลัยพรรณ์ วัลภานุรักษ์</v>
          </cell>
        </row>
        <row r="1185">
          <cell r="A1185">
            <v>1330000</v>
          </cell>
          <cell r="B1185" t="str">
            <v>Other Assets</v>
          </cell>
          <cell r="C1185">
            <v>11370356</v>
          </cell>
          <cell r="D1185" t="str">
            <v>วันทนา สวยแสง</v>
          </cell>
        </row>
        <row r="1186">
          <cell r="A1186">
            <v>1330000</v>
          </cell>
          <cell r="B1186" t="str">
            <v>Other Assets</v>
          </cell>
          <cell r="C1186">
            <v>11380006</v>
          </cell>
          <cell r="D1186" t="str">
            <v>ศรชัย ปิยะสินธชาติ</v>
          </cell>
        </row>
        <row r="1187">
          <cell r="A1187">
            <v>1330000</v>
          </cell>
          <cell r="B1187" t="str">
            <v>Other Assets</v>
          </cell>
          <cell r="C1187">
            <v>11380008</v>
          </cell>
          <cell r="D1187" t="str">
            <v>ศรีวงศ์ ศรีบัณฑิตกุล</v>
          </cell>
        </row>
        <row r="1188">
          <cell r="A1188">
            <v>1330000</v>
          </cell>
          <cell r="B1188" t="str">
            <v>Other Assets</v>
          </cell>
          <cell r="C1188">
            <v>11380009</v>
          </cell>
          <cell r="D1188" t="str">
            <v>ศิริ เดชะ</v>
          </cell>
        </row>
        <row r="1189">
          <cell r="A1189">
            <v>1330000</v>
          </cell>
          <cell r="B1189" t="str">
            <v>Other Assets</v>
          </cell>
          <cell r="C1189">
            <v>11380014</v>
          </cell>
          <cell r="D1189" t="str">
            <v>เศวต โชติบุตร</v>
          </cell>
        </row>
        <row r="1190">
          <cell r="A1190">
            <v>1330000</v>
          </cell>
          <cell r="B1190" t="str">
            <v>Other Assets</v>
          </cell>
          <cell r="C1190">
            <v>11380026</v>
          </cell>
          <cell r="D1190" t="str">
            <v>ศุภชัย ไกรชิงฤทธิ์</v>
          </cell>
        </row>
        <row r="1191">
          <cell r="A1191">
            <v>1330000</v>
          </cell>
          <cell r="B1191" t="str">
            <v>Other Assets</v>
          </cell>
          <cell r="C1191">
            <v>11380030</v>
          </cell>
          <cell r="D1191" t="str">
            <v>ศิริเศรษฐ์ สุรินทร์</v>
          </cell>
        </row>
        <row r="1192">
          <cell r="A1192">
            <v>1330000</v>
          </cell>
          <cell r="B1192" t="str">
            <v>Other Assets</v>
          </cell>
          <cell r="C1192">
            <v>11380034</v>
          </cell>
          <cell r="D1192" t="str">
            <v>ศักดิ์ชาย ศิรินานันท์</v>
          </cell>
        </row>
        <row r="1193">
          <cell r="A1193">
            <v>1330000</v>
          </cell>
          <cell r="B1193" t="str">
            <v>Other Assets</v>
          </cell>
          <cell r="C1193">
            <v>11380037</v>
          </cell>
          <cell r="D1193" t="str">
            <v>ศิริกัญญา สงศิริ</v>
          </cell>
        </row>
        <row r="1194">
          <cell r="A1194">
            <v>1330000</v>
          </cell>
          <cell r="B1194" t="str">
            <v>Other Assets</v>
          </cell>
          <cell r="C1194">
            <v>11380061</v>
          </cell>
          <cell r="D1194" t="str">
            <v>ศรศักดิ์ นิลน้อย</v>
          </cell>
        </row>
        <row r="1195">
          <cell r="A1195">
            <v>1330000</v>
          </cell>
          <cell r="B1195" t="str">
            <v>Other Assets</v>
          </cell>
          <cell r="C1195">
            <v>11380091</v>
          </cell>
          <cell r="D1195" t="str">
            <v>ศักดิ์ ชุมเสนา</v>
          </cell>
        </row>
        <row r="1196">
          <cell r="A1196">
            <v>1330000</v>
          </cell>
          <cell r="B1196" t="str">
            <v>Other Assets</v>
          </cell>
          <cell r="C1196">
            <v>11380100</v>
          </cell>
          <cell r="D1196" t="str">
            <v>ศักดิ์ชัย วัลภานุรักษ์</v>
          </cell>
        </row>
        <row r="1197">
          <cell r="A1197">
            <v>1330000</v>
          </cell>
          <cell r="B1197" t="str">
            <v>Other Assets</v>
          </cell>
          <cell r="C1197">
            <v>11380105</v>
          </cell>
          <cell r="D1197" t="str">
            <v>ศศิรัตน์ รักษรชู</v>
          </cell>
        </row>
        <row r="1198">
          <cell r="A1198">
            <v>1330000</v>
          </cell>
          <cell r="B1198" t="str">
            <v>Other Assets</v>
          </cell>
          <cell r="C1198">
            <v>11380107</v>
          </cell>
          <cell r="D1198" t="str">
            <v>ศิริพรรณ ขุนคต</v>
          </cell>
        </row>
        <row r="1199">
          <cell r="A1199">
            <v>1330000</v>
          </cell>
          <cell r="B1199" t="str">
            <v>Other Assets</v>
          </cell>
          <cell r="C1199">
            <v>11380108</v>
          </cell>
          <cell r="D1199" t="str">
            <v>ศรุตา เชาวน์พัฒนากุล</v>
          </cell>
        </row>
        <row r="1200">
          <cell r="A1200">
            <v>1330000</v>
          </cell>
          <cell r="B1200" t="str">
            <v>Other Assets</v>
          </cell>
          <cell r="C1200">
            <v>11380109</v>
          </cell>
          <cell r="D1200" t="str">
            <v>ศักดา เชียงพงศ์พันธุ์</v>
          </cell>
        </row>
        <row r="1201">
          <cell r="A1201">
            <v>1330000</v>
          </cell>
          <cell r="B1201" t="str">
            <v>Other Assets</v>
          </cell>
          <cell r="C1201">
            <v>11380110</v>
          </cell>
          <cell r="D1201" t="str">
            <v>ศักดา เกตุสำโรง</v>
          </cell>
        </row>
        <row r="1202">
          <cell r="A1202">
            <v>1330000</v>
          </cell>
          <cell r="B1202" t="str">
            <v>Other Assets</v>
          </cell>
          <cell r="C1202">
            <v>11380113</v>
          </cell>
          <cell r="D1202" t="str">
            <v>เศกสันต์ แจ่มศรี</v>
          </cell>
        </row>
        <row r="1203">
          <cell r="A1203">
            <v>1330000</v>
          </cell>
          <cell r="B1203" t="str">
            <v>Other Assets</v>
          </cell>
          <cell r="C1203">
            <v>11380115</v>
          </cell>
          <cell r="D1203" t="str">
            <v>ศิริรักษ์ ระดมกิจ</v>
          </cell>
        </row>
        <row r="1204">
          <cell r="A1204">
            <v>1330000</v>
          </cell>
          <cell r="B1204" t="str">
            <v>Other Assets</v>
          </cell>
          <cell r="C1204">
            <v>11380116</v>
          </cell>
          <cell r="D1204" t="str">
            <v>ศิริพรรณ วิริยะวงศ์ชัย</v>
          </cell>
        </row>
        <row r="1205">
          <cell r="A1205">
            <v>1330000</v>
          </cell>
          <cell r="B1205" t="str">
            <v>Other Assets</v>
          </cell>
          <cell r="C1205">
            <v>11380117</v>
          </cell>
          <cell r="D1205" t="str">
            <v>ศศิธร เปรมกุศล</v>
          </cell>
        </row>
        <row r="1206">
          <cell r="A1206">
            <v>1330000</v>
          </cell>
          <cell r="B1206" t="str">
            <v>Other Assets</v>
          </cell>
          <cell r="C1206">
            <v>11380118</v>
          </cell>
          <cell r="D1206" t="str">
            <v>ศศิมา พูลพัฒน์</v>
          </cell>
        </row>
        <row r="1207">
          <cell r="A1207">
            <v>1330000</v>
          </cell>
          <cell r="B1207" t="str">
            <v>Other Assets</v>
          </cell>
          <cell r="C1207">
            <v>11380119</v>
          </cell>
          <cell r="D1207" t="str">
            <v>ศิริลักษณ์ สาตร์เพ็ชร์</v>
          </cell>
        </row>
        <row r="1208">
          <cell r="A1208">
            <v>1330000</v>
          </cell>
          <cell r="B1208" t="str">
            <v>Other Assets</v>
          </cell>
          <cell r="C1208">
            <v>11380120</v>
          </cell>
          <cell r="D1208" t="str">
            <v>ศรีสุดา คำนาคแก้ว</v>
          </cell>
        </row>
        <row r="1209">
          <cell r="A1209">
            <v>1330000</v>
          </cell>
          <cell r="B1209" t="str">
            <v>Other Assets</v>
          </cell>
          <cell r="C1209">
            <v>11380121</v>
          </cell>
          <cell r="D1209" t="str">
            <v>ศิริพงษ์ จันทรสร</v>
          </cell>
        </row>
        <row r="1210">
          <cell r="A1210">
            <v>1330000</v>
          </cell>
          <cell r="B1210" t="str">
            <v>Other Assets</v>
          </cell>
          <cell r="C1210">
            <v>11380122</v>
          </cell>
          <cell r="D1210" t="str">
            <v>ศันสนีย์ ตันติโอฬาร</v>
          </cell>
        </row>
        <row r="1211">
          <cell r="A1211">
            <v>1330000</v>
          </cell>
          <cell r="B1211" t="str">
            <v>Other Assets</v>
          </cell>
          <cell r="C1211">
            <v>11380123</v>
          </cell>
          <cell r="D1211" t="str">
            <v>ศุภโชติ ชอบดี</v>
          </cell>
        </row>
        <row r="1212">
          <cell r="A1212">
            <v>1330000</v>
          </cell>
          <cell r="B1212" t="str">
            <v>Other Assets</v>
          </cell>
          <cell r="C1212">
            <v>11380124</v>
          </cell>
          <cell r="D1212" t="str">
            <v>ศุภวัช อุดมผล</v>
          </cell>
        </row>
        <row r="1213">
          <cell r="A1213">
            <v>1330000</v>
          </cell>
          <cell r="B1213" t="str">
            <v>Other Assets</v>
          </cell>
          <cell r="C1213">
            <v>11380125</v>
          </cell>
          <cell r="D1213" t="str">
            <v>ศรันยา เสริมพล</v>
          </cell>
        </row>
        <row r="1214">
          <cell r="A1214">
            <v>1330000</v>
          </cell>
          <cell r="B1214" t="str">
            <v>Other Assets</v>
          </cell>
          <cell r="C1214">
            <v>11380126</v>
          </cell>
          <cell r="D1214" t="str">
            <v>ศักดา  สวัสดิชีวิน</v>
          </cell>
        </row>
        <row r="1215">
          <cell r="A1215">
            <v>1330000</v>
          </cell>
          <cell r="B1215" t="str">
            <v>Other Assets</v>
          </cell>
          <cell r="C1215">
            <v>11380127</v>
          </cell>
          <cell r="D1215" t="str">
            <v>ศิริรัตน์ ปิ่นพินิจกุล</v>
          </cell>
        </row>
        <row r="1216">
          <cell r="A1216">
            <v>1330000</v>
          </cell>
          <cell r="B1216" t="str">
            <v>Other Assets</v>
          </cell>
          <cell r="C1216">
            <v>11401146</v>
          </cell>
          <cell r="D1216" t="str">
            <v>สุรเดช นามวิเศษ</v>
          </cell>
        </row>
        <row r="1217">
          <cell r="A1217">
            <v>1330000</v>
          </cell>
          <cell r="B1217" t="str">
            <v>Other Assets</v>
          </cell>
          <cell r="C1217">
            <v>11400012</v>
          </cell>
          <cell r="D1217" t="str">
            <v>สุนันท์ ใจขาน</v>
          </cell>
        </row>
        <row r="1218">
          <cell r="A1218">
            <v>1330000</v>
          </cell>
          <cell r="B1218" t="str">
            <v>Other Assets</v>
          </cell>
          <cell r="C1218">
            <v>11400014</v>
          </cell>
          <cell r="D1218" t="str">
            <v>สมทบ คงห้วยรอบ</v>
          </cell>
        </row>
        <row r="1219">
          <cell r="A1219">
            <v>1330000</v>
          </cell>
          <cell r="B1219" t="str">
            <v>Other Assets</v>
          </cell>
          <cell r="C1219">
            <v>11400018</v>
          </cell>
          <cell r="D1219" t="str">
            <v>สุขเทพ จันทร์ศรีชวาลา</v>
          </cell>
        </row>
        <row r="1220">
          <cell r="A1220">
            <v>1330000</v>
          </cell>
          <cell r="B1220" t="str">
            <v>Other Assets</v>
          </cell>
          <cell r="C1220">
            <v>11400020</v>
          </cell>
          <cell r="D1220" t="str">
            <v>สุมาลัย เมธานุเคราะห์</v>
          </cell>
        </row>
        <row r="1221">
          <cell r="A1221">
            <v>1330000</v>
          </cell>
          <cell r="B1221" t="str">
            <v>Other Assets</v>
          </cell>
          <cell r="C1221">
            <v>11400023</v>
          </cell>
          <cell r="D1221" t="str">
            <v>สุธรรม จันทร์ศรีชวาลา</v>
          </cell>
        </row>
        <row r="1222">
          <cell r="A1222">
            <v>1330000</v>
          </cell>
          <cell r="B1222" t="str">
            <v>Other Assets</v>
          </cell>
          <cell r="C1222">
            <v>11400036</v>
          </cell>
          <cell r="D1222" t="str">
            <v>สยามวิทยา</v>
          </cell>
        </row>
        <row r="1223">
          <cell r="A1223">
            <v>1330000</v>
          </cell>
          <cell r="B1223" t="str">
            <v>Other Assets</v>
          </cell>
          <cell r="C1223">
            <v>11400039</v>
          </cell>
          <cell r="D1223" t="str">
            <v>สัมภรรค</v>
          </cell>
        </row>
        <row r="1224">
          <cell r="A1224">
            <v>1330000</v>
          </cell>
          <cell r="B1224" t="str">
            <v>Other Assets</v>
          </cell>
          <cell r="C1224">
            <v>11400051</v>
          </cell>
          <cell r="D1224" t="str">
            <v>เสงี่ยม เหล่าเวียงเกตุ</v>
          </cell>
        </row>
        <row r="1225">
          <cell r="A1225">
            <v>1330000</v>
          </cell>
          <cell r="B1225" t="str">
            <v>Other Assets</v>
          </cell>
          <cell r="C1225">
            <v>11400075</v>
          </cell>
          <cell r="D1225" t="str">
            <v>สวัสดิ์ แสงจำปา</v>
          </cell>
        </row>
        <row r="1226">
          <cell r="A1226">
            <v>1330000</v>
          </cell>
          <cell r="B1226" t="str">
            <v>Other Assets</v>
          </cell>
          <cell r="C1226">
            <v>11400084</v>
          </cell>
          <cell r="D1226" t="str">
            <v>สาย แก่นสุวรรณ</v>
          </cell>
        </row>
        <row r="1227">
          <cell r="A1227">
            <v>1330000</v>
          </cell>
          <cell r="B1227" t="str">
            <v>Other Assets</v>
          </cell>
          <cell r="C1227">
            <v>11400085</v>
          </cell>
          <cell r="D1227" t="str">
            <v>สาน อุ่นวงศ์</v>
          </cell>
        </row>
        <row r="1228">
          <cell r="A1228">
            <v>1330000</v>
          </cell>
          <cell r="B1228" t="str">
            <v>Other Assets</v>
          </cell>
          <cell r="C1228">
            <v>11400086</v>
          </cell>
          <cell r="D1228" t="str">
            <v>สมัย สุปัญโญ</v>
          </cell>
        </row>
        <row r="1229">
          <cell r="A1229">
            <v>1330000</v>
          </cell>
          <cell r="B1229" t="str">
            <v>Other Assets</v>
          </cell>
          <cell r="C1229">
            <v>11400089</v>
          </cell>
          <cell r="D1229" t="str">
            <v>สถิตย์พงศ์ ลักษณะ</v>
          </cell>
        </row>
        <row r="1230">
          <cell r="A1230">
            <v>1330000</v>
          </cell>
          <cell r="B1230" t="str">
            <v>Other Assets</v>
          </cell>
          <cell r="C1230">
            <v>11400093</v>
          </cell>
          <cell r="D1230" t="str">
            <v>เสริม ทองสว่าง</v>
          </cell>
        </row>
        <row r="1231">
          <cell r="A1231">
            <v>1330000</v>
          </cell>
          <cell r="B1231" t="str">
            <v>Other Assets</v>
          </cell>
          <cell r="C1231">
            <v>11400094</v>
          </cell>
          <cell r="D1231" t="str">
            <v>สุนันทา ศรคุปต์</v>
          </cell>
        </row>
        <row r="1232">
          <cell r="A1232">
            <v>1330000</v>
          </cell>
          <cell r="B1232" t="str">
            <v>Other Assets</v>
          </cell>
          <cell r="C1232">
            <v>11400096</v>
          </cell>
          <cell r="D1232" t="str">
            <v>สุรพล ศรีแสง</v>
          </cell>
        </row>
        <row r="1233">
          <cell r="A1233">
            <v>1330000</v>
          </cell>
          <cell r="B1233" t="str">
            <v>Other Assets</v>
          </cell>
          <cell r="C1233">
            <v>11400097</v>
          </cell>
          <cell r="D1233" t="str">
            <v>สมควร กิตติมาภิชาติกุล</v>
          </cell>
        </row>
        <row r="1234">
          <cell r="A1234">
            <v>1330000</v>
          </cell>
          <cell r="B1234" t="str">
            <v>Other Assets</v>
          </cell>
          <cell r="C1234">
            <v>11400098</v>
          </cell>
          <cell r="D1234" t="str">
            <v>แสวง ณ พัทลุง</v>
          </cell>
        </row>
        <row r="1235">
          <cell r="A1235">
            <v>1330000</v>
          </cell>
          <cell r="B1235" t="str">
            <v>Other Assets</v>
          </cell>
          <cell r="C1235">
            <v>11400099</v>
          </cell>
          <cell r="D1235" t="str">
            <v>สมศักดิ์ ชินกร</v>
          </cell>
        </row>
        <row r="1236">
          <cell r="A1236">
            <v>1330000</v>
          </cell>
          <cell r="B1236" t="str">
            <v>Other Assets</v>
          </cell>
          <cell r="C1236">
            <v>11400100</v>
          </cell>
          <cell r="D1236" t="str">
            <v>สายัณห์ โพธิ์ศรี</v>
          </cell>
        </row>
        <row r="1237">
          <cell r="A1237">
            <v>1330000</v>
          </cell>
          <cell r="B1237" t="str">
            <v>Other Assets</v>
          </cell>
          <cell r="C1237">
            <v>11400103</v>
          </cell>
          <cell r="D1237" t="str">
            <v>สมมาตร กัณหเวก</v>
          </cell>
        </row>
        <row r="1238">
          <cell r="A1238">
            <v>1330000</v>
          </cell>
          <cell r="B1238" t="str">
            <v>Other Assets</v>
          </cell>
          <cell r="C1238">
            <v>11400104</v>
          </cell>
          <cell r="D1238" t="str">
            <v>สมาน ไชยผล</v>
          </cell>
        </row>
        <row r="1239">
          <cell r="A1239">
            <v>1330000</v>
          </cell>
          <cell r="B1239" t="str">
            <v>Other Assets</v>
          </cell>
          <cell r="C1239">
            <v>11400105</v>
          </cell>
          <cell r="D1239" t="str">
            <v>สันติ พุฒจันทร์</v>
          </cell>
        </row>
        <row r="1240">
          <cell r="A1240">
            <v>1330000</v>
          </cell>
          <cell r="B1240" t="str">
            <v>Other Assets</v>
          </cell>
          <cell r="C1240">
            <v>11400106</v>
          </cell>
          <cell r="D1240" t="str">
            <v>สวิง นิ่มวิลัย</v>
          </cell>
        </row>
        <row r="1241">
          <cell r="A1241">
            <v>1330000</v>
          </cell>
          <cell r="B1241" t="str">
            <v>Other Assets</v>
          </cell>
          <cell r="C1241">
            <v>11400107</v>
          </cell>
          <cell r="D1241" t="str">
            <v>สุพรรณ ศรีอุดม</v>
          </cell>
        </row>
        <row r="1242">
          <cell r="A1242">
            <v>1330000</v>
          </cell>
          <cell r="B1242" t="str">
            <v>Other Assets</v>
          </cell>
          <cell r="C1242">
            <v>11400108</v>
          </cell>
          <cell r="D1242" t="str">
            <v>สกล ยิมถนอม</v>
          </cell>
        </row>
        <row r="1243">
          <cell r="A1243">
            <v>1330000</v>
          </cell>
          <cell r="B1243" t="str">
            <v>Other Assets</v>
          </cell>
          <cell r="C1243">
            <v>11400109</v>
          </cell>
          <cell r="D1243" t="str">
            <v>สุวัฒน์ ขาวดี</v>
          </cell>
        </row>
        <row r="1244">
          <cell r="A1244">
            <v>1330000</v>
          </cell>
          <cell r="B1244" t="str">
            <v>Other Assets</v>
          </cell>
          <cell r="C1244">
            <v>11400110</v>
          </cell>
          <cell r="D1244" t="str">
            <v>สุรชัย อิงคาพระธร</v>
          </cell>
        </row>
        <row r="1245">
          <cell r="A1245">
            <v>1330000</v>
          </cell>
          <cell r="B1245" t="str">
            <v>Other Assets</v>
          </cell>
          <cell r="C1245">
            <v>11400111</v>
          </cell>
          <cell r="D1245" t="str">
            <v>สมร วัดบุญเลียง</v>
          </cell>
        </row>
        <row r="1246">
          <cell r="A1246">
            <v>1330000</v>
          </cell>
          <cell r="B1246" t="str">
            <v>Other Assets</v>
          </cell>
          <cell r="C1246">
            <v>11400112</v>
          </cell>
          <cell r="D1246" t="str">
            <v>สมบัติ พุ่มจันทร์</v>
          </cell>
        </row>
        <row r="1247">
          <cell r="A1247">
            <v>1330000</v>
          </cell>
          <cell r="B1247" t="str">
            <v>Other Assets</v>
          </cell>
          <cell r="C1247">
            <v>11400125</v>
          </cell>
          <cell r="D1247" t="str">
            <v>สำรวย พงษ์พูล</v>
          </cell>
        </row>
        <row r="1248">
          <cell r="A1248">
            <v>1330000</v>
          </cell>
          <cell r="B1248" t="str">
            <v>Other Assets</v>
          </cell>
          <cell r="C1248">
            <v>11400129</v>
          </cell>
          <cell r="D1248" t="str">
            <v>สุรินทร์ แสวงหา</v>
          </cell>
        </row>
        <row r="1249">
          <cell r="A1249">
            <v>1330000</v>
          </cell>
          <cell r="B1249" t="str">
            <v>Other Assets</v>
          </cell>
          <cell r="C1249">
            <v>11400130</v>
          </cell>
          <cell r="D1249" t="str">
            <v>สมหาญ งามคณะ</v>
          </cell>
        </row>
        <row r="1250">
          <cell r="A1250">
            <v>1330000</v>
          </cell>
          <cell r="B1250" t="str">
            <v>Other Assets</v>
          </cell>
          <cell r="C1250">
            <v>11400133</v>
          </cell>
          <cell r="D1250" t="str">
            <v>สุรัตน์ ธารราช</v>
          </cell>
        </row>
        <row r="1251">
          <cell r="A1251">
            <v>1330000</v>
          </cell>
          <cell r="B1251" t="str">
            <v>Other Assets</v>
          </cell>
          <cell r="C1251">
            <v>11400157</v>
          </cell>
          <cell r="D1251" t="str">
            <v>สุชิน พงษ์ใหญ่</v>
          </cell>
        </row>
        <row r="1252">
          <cell r="A1252">
            <v>1330000</v>
          </cell>
          <cell r="B1252" t="str">
            <v>Other Assets</v>
          </cell>
          <cell r="C1252">
            <v>11400192</v>
          </cell>
          <cell r="D1252" t="str">
            <v>โสธร วิริยางคะจิตตะ</v>
          </cell>
        </row>
        <row r="1253">
          <cell r="A1253">
            <v>1330000</v>
          </cell>
          <cell r="B1253" t="str">
            <v>Other Assets</v>
          </cell>
          <cell r="C1253">
            <v>11400203</v>
          </cell>
          <cell r="D1253" t="str">
            <v>สมศักดิ์ สังข์สุวรรณ</v>
          </cell>
        </row>
        <row r="1254">
          <cell r="A1254">
            <v>1330000</v>
          </cell>
          <cell r="B1254" t="str">
            <v>Other Assets</v>
          </cell>
          <cell r="C1254">
            <v>11400223</v>
          </cell>
          <cell r="D1254" t="str">
            <v>สมชาย วงษ์สุเทพ</v>
          </cell>
        </row>
        <row r="1255">
          <cell r="A1255">
            <v>1330000</v>
          </cell>
          <cell r="B1255" t="str">
            <v>Other Assets</v>
          </cell>
          <cell r="C1255">
            <v>11400225</v>
          </cell>
          <cell r="D1255" t="str">
            <v>สมนึก พลอาจ</v>
          </cell>
        </row>
        <row r="1256">
          <cell r="A1256">
            <v>1330000</v>
          </cell>
          <cell r="B1256" t="str">
            <v>Other Assets</v>
          </cell>
          <cell r="C1256">
            <v>11400242</v>
          </cell>
          <cell r="D1256" t="str">
            <v>สมชัย แกล้วเกษตรกรณ์</v>
          </cell>
        </row>
        <row r="1257">
          <cell r="A1257">
            <v>1330000</v>
          </cell>
          <cell r="B1257" t="str">
            <v>Other Assets</v>
          </cell>
          <cell r="C1257">
            <v>11400367</v>
          </cell>
          <cell r="D1257" t="str">
            <v>สุชาดา วิเชียรวัชระ</v>
          </cell>
        </row>
        <row r="1258">
          <cell r="A1258">
            <v>1330000</v>
          </cell>
          <cell r="B1258" t="str">
            <v>Other Assets</v>
          </cell>
          <cell r="C1258">
            <v>11400374</v>
          </cell>
          <cell r="D1258" t="str">
            <v>สำเภา มาลี</v>
          </cell>
        </row>
        <row r="1259">
          <cell r="A1259">
            <v>1330000</v>
          </cell>
          <cell r="B1259" t="str">
            <v>Other Assets</v>
          </cell>
          <cell r="C1259">
            <v>11400402</v>
          </cell>
          <cell r="D1259" t="str">
            <v>สิมรัตน์ โกโรวรา</v>
          </cell>
        </row>
        <row r="1260">
          <cell r="A1260">
            <v>1330000</v>
          </cell>
          <cell r="B1260" t="str">
            <v>Other Assets</v>
          </cell>
          <cell r="C1260">
            <v>11400468</v>
          </cell>
          <cell r="D1260" t="str">
            <v>สุเทพ แซ่อึง</v>
          </cell>
        </row>
        <row r="1261">
          <cell r="A1261">
            <v>1330000</v>
          </cell>
          <cell r="B1261" t="str">
            <v>Other Assets</v>
          </cell>
          <cell r="C1261">
            <v>11400492</v>
          </cell>
          <cell r="D1261" t="str">
            <v>สมัย สีหล้าน้อย</v>
          </cell>
        </row>
        <row r="1262">
          <cell r="A1262">
            <v>1330000</v>
          </cell>
          <cell r="B1262" t="str">
            <v>Other Assets</v>
          </cell>
          <cell r="C1262">
            <v>11400515</v>
          </cell>
          <cell r="D1262" t="str">
            <v>สมนึก ทองเคลือน</v>
          </cell>
        </row>
        <row r="1263">
          <cell r="A1263">
            <v>1330000</v>
          </cell>
          <cell r="B1263" t="str">
            <v>Other Assets</v>
          </cell>
          <cell r="C1263">
            <v>11400547</v>
          </cell>
          <cell r="D1263" t="str">
            <v>สมพร เนืองกิจ</v>
          </cell>
        </row>
        <row r="1264">
          <cell r="A1264">
            <v>1330000</v>
          </cell>
          <cell r="B1264" t="str">
            <v>Other Assets</v>
          </cell>
          <cell r="C1264">
            <v>11400573</v>
          </cell>
          <cell r="D1264" t="str">
            <v>สุรทิน ภควิวรรธนะ</v>
          </cell>
        </row>
        <row r="1265">
          <cell r="A1265">
            <v>1330000</v>
          </cell>
          <cell r="B1265" t="str">
            <v>Other Assets</v>
          </cell>
          <cell r="C1265">
            <v>11400602</v>
          </cell>
          <cell r="D1265" t="str">
            <v>แสวง อิ่มเต็ม</v>
          </cell>
        </row>
        <row r="1266">
          <cell r="A1266">
            <v>1330000</v>
          </cell>
          <cell r="B1266" t="str">
            <v>Other Assets</v>
          </cell>
          <cell r="C1266">
            <v>11400604</v>
          </cell>
          <cell r="D1266" t="str">
            <v>สมบูรณ์ เป็งปัน</v>
          </cell>
        </row>
        <row r="1267">
          <cell r="A1267">
            <v>1330000</v>
          </cell>
          <cell r="B1267" t="str">
            <v>Other Assets</v>
          </cell>
          <cell r="C1267">
            <v>11400607</v>
          </cell>
          <cell r="D1267" t="str">
            <v>สุนทรี ตะวันนา</v>
          </cell>
        </row>
        <row r="1268">
          <cell r="A1268">
            <v>1330000</v>
          </cell>
          <cell r="B1268" t="str">
            <v>Other Assets</v>
          </cell>
          <cell r="C1268">
            <v>11400619</v>
          </cell>
          <cell r="D1268" t="str">
            <v>สมนึก แสงศรีจันทร์</v>
          </cell>
        </row>
        <row r="1269">
          <cell r="A1269">
            <v>1330000</v>
          </cell>
          <cell r="B1269" t="str">
            <v>Other Assets</v>
          </cell>
          <cell r="C1269">
            <v>11400620</v>
          </cell>
          <cell r="D1269" t="str">
            <v>สงบ ใจเย็น</v>
          </cell>
        </row>
        <row r="1270">
          <cell r="A1270">
            <v>1330000</v>
          </cell>
          <cell r="B1270" t="str">
            <v>Other Assets</v>
          </cell>
          <cell r="C1270">
            <v>11400640</v>
          </cell>
          <cell r="D1270" t="str">
            <v>สุภาพ เสาโกศล</v>
          </cell>
        </row>
        <row r="1271">
          <cell r="A1271">
            <v>1330000</v>
          </cell>
          <cell r="B1271" t="str">
            <v>Other Assets</v>
          </cell>
          <cell r="C1271">
            <v>11400643</v>
          </cell>
          <cell r="D1271" t="str">
            <v>สุชา ช่างงาม</v>
          </cell>
        </row>
        <row r="1272">
          <cell r="A1272">
            <v>1330000</v>
          </cell>
          <cell r="B1272" t="str">
            <v>Other Assets</v>
          </cell>
          <cell r="C1272">
            <v>11400646</v>
          </cell>
          <cell r="D1272" t="str">
            <v>สุวรรณา ไกรนรา</v>
          </cell>
        </row>
        <row r="1273">
          <cell r="A1273">
            <v>1330000</v>
          </cell>
          <cell r="B1273" t="str">
            <v>Other Assets</v>
          </cell>
          <cell r="C1273">
            <v>11400654</v>
          </cell>
          <cell r="D1273" t="str">
            <v>สถิตย์ กุลชนะรงศ์</v>
          </cell>
        </row>
        <row r="1274">
          <cell r="A1274">
            <v>1330000</v>
          </cell>
          <cell r="B1274" t="str">
            <v>Other Assets</v>
          </cell>
          <cell r="C1274">
            <v>11400656</v>
          </cell>
          <cell r="D1274" t="str">
            <v>สมบัติ ตระกรุดสงฆ์</v>
          </cell>
        </row>
        <row r="1275">
          <cell r="A1275">
            <v>1330000</v>
          </cell>
          <cell r="B1275" t="str">
            <v>Other Assets</v>
          </cell>
          <cell r="C1275">
            <v>11400680</v>
          </cell>
          <cell r="D1275" t="str">
            <v>สุไทย ชินภา</v>
          </cell>
        </row>
        <row r="1276">
          <cell r="A1276">
            <v>1330000</v>
          </cell>
          <cell r="B1276" t="str">
            <v>Other Assets</v>
          </cell>
          <cell r="C1276">
            <v>11400683</v>
          </cell>
          <cell r="D1276" t="str">
            <v>สมศักดิ์ สายทอง</v>
          </cell>
        </row>
        <row r="1277">
          <cell r="A1277">
            <v>1330000</v>
          </cell>
          <cell r="B1277" t="str">
            <v>Other Assets</v>
          </cell>
          <cell r="C1277">
            <v>11400684</v>
          </cell>
          <cell r="D1277" t="str">
            <v>สมยา เรืองทอง</v>
          </cell>
        </row>
        <row r="1278">
          <cell r="A1278">
            <v>1330000</v>
          </cell>
          <cell r="B1278" t="str">
            <v>Other Assets</v>
          </cell>
          <cell r="C1278">
            <v>11400685</v>
          </cell>
          <cell r="D1278" t="str">
            <v>สายฟ้า คำน้อย</v>
          </cell>
        </row>
        <row r="1279">
          <cell r="A1279">
            <v>1330000</v>
          </cell>
          <cell r="B1279" t="str">
            <v>Other Assets</v>
          </cell>
          <cell r="C1279">
            <v>11400711</v>
          </cell>
          <cell r="D1279" t="str">
            <v>สนธ์ แดนกะไสย</v>
          </cell>
        </row>
        <row r="1280">
          <cell r="A1280">
            <v>1330000</v>
          </cell>
          <cell r="B1280" t="str">
            <v>Other Assets</v>
          </cell>
          <cell r="C1280">
            <v>11400713</v>
          </cell>
          <cell r="D1280" t="str">
            <v>สมบัติ สุขสุวานนท์</v>
          </cell>
        </row>
        <row r="1281">
          <cell r="A1281">
            <v>1330000</v>
          </cell>
          <cell r="B1281" t="str">
            <v>Other Assets</v>
          </cell>
          <cell r="C1281">
            <v>11400714</v>
          </cell>
          <cell r="D1281" t="str">
            <v>สรไกร วรครบุรี</v>
          </cell>
        </row>
        <row r="1282">
          <cell r="A1282">
            <v>1330000</v>
          </cell>
          <cell r="B1282" t="str">
            <v>Other Assets</v>
          </cell>
          <cell r="C1282">
            <v>11400719</v>
          </cell>
          <cell r="D1282" t="str">
            <v>สันทัด แสงศิริ</v>
          </cell>
        </row>
        <row r="1283">
          <cell r="A1283">
            <v>1330000</v>
          </cell>
          <cell r="B1283" t="str">
            <v>Other Assets</v>
          </cell>
          <cell r="C1283">
            <v>11400721</v>
          </cell>
          <cell r="D1283" t="str">
            <v>สิริกัญณ์ โยธา</v>
          </cell>
        </row>
        <row r="1284">
          <cell r="A1284">
            <v>1330000</v>
          </cell>
          <cell r="B1284" t="str">
            <v>Other Assets</v>
          </cell>
          <cell r="C1284">
            <v>11400723</v>
          </cell>
          <cell r="D1284" t="str">
            <v>สมฤทธิ์ ชัยทิพย์</v>
          </cell>
        </row>
        <row r="1285">
          <cell r="A1285">
            <v>1330000</v>
          </cell>
          <cell r="B1285" t="str">
            <v>Other Assets</v>
          </cell>
          <cell r="C1285">
            <v>11400727</v>
          </cell>
          <cell r="D1285" t="str">
            <v>สุภารัตน์ สุภาชัยรัตน์</v>
          </cell>
        </row>
        <row r="1286">
          <cell r="A1286">
            <v>1330000</v>
          </cell>
          <cell r="B1286" t="str">
            <v>Other Assets</v>
          </cell>
          <cell r="C1286">
            <v>11400728</v>
          </cell>
          <cell r="D1286" t="str">
            <v>สำราญ จันดีวันทา</v>
          </cell>
        </row>
        <row r="1287">
          <cell r="A1287">
            <v>1330000</v>
          </cell>
          <cell r="B1287" t="str">
            <v>Other Assets</v>
          </cell>
          <cell r="C1287">
            <v>11400729</v>
          </cell>
          <cell r="D1287" t="str">
            <v>สุนทร จิตจักร</v>
          </cell>
        </row>
        <row r="1288">
          <cell r="A1288">
            <v>1330000</v>
          </cell>
          <cell r="B1288" t="str">
            <v>Other Assets</v>
          </cell>
          <cell r="C1288">
            <v>11400730</v>
          </cell>
          <cell r="D1288" t="str">
            <v>สุริยันต์ นันทโพธิ์เดช</v>
          </cell>
        </row>
        <row r="1289">
          <cell r="A1289">
            <v>1330000</v>
          </cell>
          <cell r="B1289" t="str">
            <v>Other Assets</v>
          </cell>
          <cell r="C1289">
            <v>11400731</v>
          </cell>
          <cell r="D1289" t="str">
            <v>สนอง ขวาของ</v>
          </cell>
        </row>
        <row r="1290">
          <cell r="A1290">
            <v>1330000</v>
          </cell>
          <cell r="B1290" t="str">
            <v>Other Assets</v>
          </cell>
          <cell r="C1290">
            <v>11400734</v>
          </cell>
          <cell r="D1290" t="str">
            <v>สมพงศ์ อัจฉริยะปัญญา</v>
          </cell>
        </row>
        <row r="1291">
          <cell r="A1291">
            <v>1330000</v>
          </cell>
          <cell r="B1291" t="str">
            <v>Other Assets</v>
          </cell>
          <cell r="C1291">
            <v>11400741</v>
          </cell>
          <cell r="D1291" t="str">
            <v>สมหมาย คลังนุช</v>
          </cell>
        </row>
        <row r="1292">
          <cell r="A1292">
            <v>1330000</v>
          </cell>
          <cell r="B1292" t="str">
            <v>Other Assets</v>
          </cell>
          <cell r="C1292">
            <v>11400744</v>
          </cell>
          <cell r="D1292" t="str">
            <v>สมใจ สวนศรี</v>
          </cell>
        </row>
        <row r="1293">
          <cell r="A1293">
            <v>1330000</v>
          </cell>
          <cell r="B1293" t="str">
            <v>Other Assets</v>
          </cell>
          <cell r="C1293">
            <v>11400746</v>
          </cell>
          <cell r="D1293" t="str">
            <v>สุรสิทธิ์ สำแดงสุข</v>
          </cell>
        </row>
        <row r="1294">
          <cell r="A1294">
            <v>1330000</v>
          </cell>
          <cell r="B1294" t="str">
            <v>Other Assets</v>
          </cell>
          <cell r="C1294">
            <v>11400748</v>
          </cell>
          <cell r="D1294" t="str">
            <v>สุขธำรง สุวรรณรัตน์</v>
          </cell>
        </row>
        <row r="1295">
          <cell r="A1295">
            <v>1330000</v>
          </cell>
          <cell r="B1295" t="str">
            <v>Other Assets</v>
          </cell>
          <cell r="C1295">
            <v>11400750</v>
          </cell>
          <cell r="D1295" t="str">
            <v>เสรี ศิริหล้า</v>
          </cell>
        </row>
        <row r="1296">
          <cell r="A1296">
            <v>1330000</v>
          </cell>
          <cell r="B1296" t="str">
            <v>Other Assets</v>
          </cell>
          <cell r="C1296">
            <v>11400757</v>
          </cell>
          <cell r="D1296" t="str">
            <v>สิทธิพงษ์ ลุนระวงษ์</v>
          </cell>
        </row>
        <row r="1297">
          <cell r="A1297">
            <v>1330000</v>
          </cell>
          <cell r="B1297" t="str">
            <v>Other Assets</v>
          </cell>
          <cell r="C1297">
            <v>11400758</v>
          </cell>
          <cell r="D1297" t="str">
            <v>สกลธ์ ผจญภัย</v>
          </cell>
        </row>
        <row r="1298">
          <cell r="A1298">
            <v>1330000</v>
          </cell>
          <cell r="B1298" t="str">
            <v>Other Assets</v>
          </cell>
          <cell r="C1298">
            <v>11400760</v>
          </cell>
          <cell r="D1298" t="str">
            <v>สายพิน เทพธรรม</v>
          </cell>
        </row>
        <row r="1299">
          <cell r="A1299">
            <v>1330000</v>
          </cell>
          <cell r="B1299" t="str">
            <v>Other Assets</v>
          </cell>
          <cell r="C1299">
            <v>11400765</v>
          </cell>
          <cell r="D1299" t="str">
            <v>เสกสัตน์ แสงสุธา</v>
          </cell>
        </row>
        <row r="1300">
          <cell r="A1300">
            <v>1330000</v>
          </cell>
          <cell r="B1300" t="str">
            <v>Other Assets</v>
          </cell>
          <cell r="C1300">
            <v>11400768</v>
          </cell>
          <cell r="D1300" t="str">
            <v>เสรี มาลา</v>
          </cell>
        </row>
        <row r="1301">
          <cell r="A1301">
            <v>1330000</v>
          </cell>
          <cell r="B1301" t="str">
            <v>Other Assets</v>
          </cell>
          <cell r="C1301">
            <v>11400770</v>
          </cell>
          <cell r="D1301" t="str">
            <v>สวัสดิ์ ชัยชนะ</v>
          </cell>
        </row>
        <row r="1302">
          <cell r="A1302">
            <v>1330000</v>
          </cell>
          <cell r="B1302" t="str">
            <v>Other Assets</v>
          </cell>
          <cell r="C1302">
            <v>11400771</v>
          </cell>
          <cell r="D1302" t="str">
            <v>สมพิศ เฟืองฝูง</v>
          </cell>
        </row>
        <row r="1303">
          <cell r="A1303">
            <v>1330000</v>
          </cell>
          <cell r="B1303" t="str">
            <v>Other Assets</v>
          </cell>
          <cell r="C1303">
            <v>11400772</v>
          </cell>
          <cell r="D1303" t="str">
            <v>สุดใจ สุวงศ์</v>
          </cell>
        </row>
        <row r="1304">
          <cell r="A1304">
            <v>1330000</v>
          </cell>
          <cell r="B1304" t="str">
            <v>Other Assets</v>
          </cell>
          <cell r="C1304">
            <v>11400773</v>
          </cell>
          <cell r="D1304" t="str">
            <v>สุนันทา เกตุแก้ว</v>
          </cell>
        </row>
        <row r="1305">
          <cell r="A1305">
            <v>1330000</v>
          </cell>
          <cell r="B1305" t="str">
            <v>Other Assets</v>
          </cell>
          <cell r="C1305">
            <v>11400778</v>
          </cell>
          <cell r="D1305" t="str">
            <v>สุภีร์ คนรู้</v>
          </cell>
        </row>
        <row r="1306">
          <cell r="A1306">
            <v>1330000</v>
          </cell>
          <cell r="B1306" t="str">
            <v>Other Assets</v>
          </cell>
          <cell r="C1306">
            <v>11400827</v>
          </cell>
          <cell r="D1306" t="str">
            <v>สมพัฒน์ ธิปโชติ</v>
          </cell>
        </row>
        <row r="1307">
          <cell r="A1307">
            <v>1330000</v>
          </cell>
          <cell r="B1307" t="str">
            <v>Other Assets</v>
          </cell>
          <cell r="C1307">
            <v>11400838</v>
          </cell>
          <cell r="D1307" t="str">
            <v>สมบัติ แก้วสองเมือง</v>
          </cell>
        </row>
        <row r="1308">
          <cell r="A1308">
            <v>1330000</v>
          </cell>
          <cell r="B1308" t="str">
            <v>Other Assets</v>
          </cell>
          <cell r="C1308">
            <v>11400877</v>
          </cell>
          <cell r="D1308" t="str">
            <v>สุพิน สุขสวัสดิ์</v>
          </cell>
        </row>
        <row r="1309">
          <cell r="A1309">
            <v>1330000</v>
          </cell>
          <cell r="B1309" t="str">
            <v>Other Assets</v>
          </cell>
          <cell r="C1309">
            <v>11400883</v>
          </cell>
          <cell r="D1309" t="str">
            <v>สมศิลป์ กลางหล้า</v>
          </cell>
        </row>
        <row r="1310">
          <cell r="A1310">
            <v>1330000</v>
          </cell>
          <cell r="B1310" t="str">
            <v>Other Assets</v>
          </cell>
          <cell r="C1310">
            <v>11400885</v>
          </cell>
          <cell r="D1310" t="str">
            <v>เสถียร ภูหนองโอง</v>
          </cell>
        </row>
        <row r="1311">
          <cell r="A1311">
            <v>1330000</v>
          </cell>
          <cell r="B1311" t="str">
            <v>Other Assets</v>
          </cell>
          <cell r="C1311">
            <v>11400889</v>
          </cell>
          <cell r="D1311" t="str">
            <v>สุภานี มงคลรัตนกุล</v>
          </cell>
        </row>
        <row r="1312">
          <cell r="A1312">
            <v>1330000</v>
          </cell>
          <cell r="B1312" t="str">
            <v>Other Assets</v>
          </cell>
          <cell r="C1312">
            <v>11400892</v>
          </cell>
          <cell r="D1312" t="str">
            <v>สมหวัง แสนกาสา</v>
          </cell>
        </row>
        <row r="1313">
          <cell r="A1313">
            <v>1330000</v>
          </cell>
          <cell r="B1313" t="str">
            <v>Other Assets</v>
          </cell>
          <cell r="C1313">
            <v>11400896</v>
          </cell>
          <cell r="D1313" t="str">
            <v>สาวิณี ทวีชัย</v>
          </cell>
        </row>
        <row r="1314">
          <cell r="A1314">
            <v>1330000</v>
          </cell>
          <cell r="B1314" t="str">
            <v>Other Assets</v>
          </cell>
          <cell r="C1314">
            <v>11400897</v>
          </cell>
          <cell r="D1314" t="str">
            <v>สมภัทร์ ใจแก้ว</v>
          </cell>
        </row>
        <row r="1315">
          <cell r="A1315">
            <v>1330000</v>
          </cell>
          <cell r="B1315" t="str">
            <v>Other Assets</v>
          </cell>
          <cell r="C1315">
            <v>11400898</v>
          </cell>
          <cell r="D1315" t="str">
            <v>สุภา ไชยเพชร</v>
          </cell>
        </row>
        <row r="1316">
          <cell r="A1316">
            <v>1330000</v>
          </cell>
          <cell r="B1316" t="str">
            <v>Other Assets</v>
          </cell>
          <cell r="C1316">
            <v>11400907</v>
          </cell>
          <cell r="D1316" t="str">
            <v>สมศรี มีนารัตน์</v>
          </cell>
        </row>
        <row r="1317">
          <cell r="A1317">
            <v>1330000</v>
          </cell>
          <cell r="B1317" t="str">
            <v>Other Assets</v>
          </cell>
          <cell r="C1317">
            <v>11400910</v>
          </cell>
          <cell r="D1317" t="str">
            <v>เสาวลักษณ์ คำพันธ์</v>
          </cell>
        </row>
        <row r="1318">
          <cell r="A1318">
            <v>1330000</v>
          </cell>
          <cell r="B1318" t="str">
            <v>Other Assets</v>
          </cell>
          <cell r="C1318">
            <v>11400911</v>
          </cell>
          <cell r="D1318" t="str">
            <v>สุชาดา สุวรรณโพธิ</v>
          </cell>
        </row>
        <row r="1319">
          <cell r="A1319">
            <v>1330000</v>
          </cell>
          <cell r="B1319" t="str">
            <v>Other Assets</v>
          </cell>
          <cell r="C1319">
            <v>11400923</v>
          </cell>
          <cell r="D1319" t="str">
            <v>สาหัส สีม่วง</v>
          </cell>
        </row>
        <row r="1320">
          <cell r="A1320">
            <v>1330000</v>
          </cell>
          <cell r="B1320" t="str">
            <v>Other Assets</v>
          </cell>
          <cell r="C1320">
            <v>11400926</v>
          </cell>
          <cell r="D1320" t="str">
            <v>เสาวณี ศรีธรรมยศ</v>
          </cell>
        </row>
        <row r="1321">
          <cell r="A1321">
            <v>1330000</v>
          </cell>
          <cell r="B1321" t="str">
            <v>Other Assets</v>
          </cell>
          <cell r="C1321">
            <v>11400938</v>
          </cell>
          <cell r="D1321" t="str">
            <v>ไสว เพช็รพันธ์</v>
          </cell>
        </row>
        <row r="1322">
          <cell r="A1322">
            <v>1330000</v>
          </cell>
          <cell r="B1322" t="str">
            <v>Other Assets</v>
          </cell>
          <cell r="C1322">
            <v>11400959</v>
          </cell>
          <cell r="D1322" t="str">
            <v>สงัด ทองทุม</v>
          </cell>
        </row>
        <row r="1323">
          <cell r="A1323">
            <v>1330000</v>
          </cell>
          <cell r="B1323" t="str">
            <v>Other Assets</v>
          </cell>
          <cell r="C1323">
            <v>11400981</v>
          </cell>
          <cell r="D1323" t="str">
            <v>สมอาจ ธรรมรัตนพงษ์</v>
          </cell>
        </row>
        <row r="1324">
          <cell r="A1324">
            <v>1330000</v>
          </cell>
          <cell r="B1324" t="str">
            <v>Other Assets</v>
          </cell>
          <cell r="C1324">
            <v>11400982</v>
          </cell>
          <cell r="D1324" t="str">
            <v>สมาน ชาวัตร</v>
          </cell>
        </row>
        <row r="1325">
          <cell r="A1325">
            <v>1330000</v>
          </cell>
          <cell r="B1325" t="str">
            <v>Other Assets</v>
          </cell>
          <cell r="C1325">
            <v>11400989</v>
          </cell>
          <cell r="D1325" t="str">
            <v>สุชาติ กมลศิริวัฒน์</v>
          </cell>
        </row>
        <row r="1326">
          <cell r="A1326">
            <v>1330000</v>
          </cell>
          <cell r="B1326" t="str">
            <v>Other Assets</v>
          </cell>
          <cell r="C1326">
            <v>11400996</v>
          </cell>
          <cell r="D1326" t="str">
            <v>สมศรี สุพรส</v>
          </cell>
        </row>
        <row r="1327">
          <cell r="A1327">
            <v>1330000</v>
          </cell>
          <cell r="B1327" t="str">
            <v>Other Assets</v>
          </cell>
          <cell r="C1327">
            <v>11401011</v>
          </cell>
          <cell r="D1327" t="str">
            <v>สนอง หอมจันทร์</v>
          </cell>
        </row>
        <row r="1328">
          <cell r="A1328">
            <v>1330000</v>
          </cell>
          <cell r="B1328" t="str">
            <v>Other Assets</v>
          </cell>
          <cell r="C1328">
            <v>11401012</v>
          </cell>
          <cell r="D1328" t="str">
            <v>สันติรักษ์ บุญคอย</v>
          </cell>
        </row>
        <row r="1329">
          <cell r="A1329">
            <v>1330000</v>
          </cell>
          <cell r="B1329" t="str">
            <v>Other Assets</v>
          </cell>
          <cell r="C1329">
            <v>11401013</v>
          </cell>
          <cell r="D1329" t="str">
            <v>สามารถ รอดศรี</v>
          </cell>
        </row>
        <row r="1330">
          <cell r="A1330">
            <v>1330000</v>
          </cell>
          <cell r="B1330" t="str">
            <v>Other Assets</v>
          </cell>
          <cell r="C1330">
            <v>11401016</v>
          </cell>
          <cell r="D1330" t="str">
            <v>สงคราม อินละนัน</v>
          </cell>
        </row>
        <row r="1331">
          <cell r="A1331">
            <v>1330000</v>
          </cell>
          <cell r="B1331" t="str">
            <v>Other Assets</v>
          </cell>
          <cell r="C1331">
            <v>11401022</v>
          </cell>
          <cell r="D1331" t="str">
            <v>สุฎีร์ อุดมไพบูลย์ลาภ</v>
          </cell>
        </row>
        <row r="1332">
          <cell r="A1332">
            <v>1330000</v>
          </cell>
          <cell r="B1332" t="str">
            <v>Other Assets</v>
          </cell>
          <cell r="C1332">
            <v>11401024</v>
          </cell>
          <cell r="D1332" t="str">
            <v>สุก ทัศนาอามาตย์</v>
          </cell>
        </row>
        <row r="1333">
          <cell r="A1333">
            <v>1330000</v>
          </cell>
          <cell r="B1333" t="str">
            <v>Other Assets</v>
          </cell>
          <cell r="C1333">
            <v>11401027</v>
          </cell>
          <cell r="D1333" t="str">
            <v>สุธีร์ อินต๊ะประเสริฐ</v>
          </cell>
        </row>
        <row r="1334">
          <cell r="A1334">
            <v>1330000</v>
          </cell>
          <cell r="B1334" t="str">
            <v>Other Assets</v>
          </cell>
          <cell r="C1334">
            <v>11401030</v>
          </cell>
          <cell r="D1334" t="str">
            <v>สุกัญญา ธรรมลังกา</v>
          </cell>
        </row>
        <row r="1335">
          <cell r="A1335">
            <v>1330000</v>
          </cell>
          <cell r="B1335" t="str">
            <v>Other Assets</v>
          </cell>
          <cell r="C1335">
            <v>11401034</v>
          </cell>
          <cell r="D1335" t="str">
            <v>สมบูรณ์ ดวงปูนันท์</v>
          </cell>
        </row>
        <row r="1336">
          <cell r="A1336">
            <v>1330000</v>
          </cell>
          <cell r="B1336" t="str">
            <v>Other Assets</v>
          </cell>
          <cell r="C1336">
            <v>11401038</v>
          </cell>
          <cell r="D1336" t="str">
            <v>สัมพันธ์ พันธุลา</v>
          </cell>
        </row>
        <row r="1337">
          <cell r="A1337">
            <v>1330000</v>
          </cell>
          <cell r="B1337" t="str">
            <v>Other Assets</v>
          </cell>
          <cell r="C1337">
            <v>11401040</v>
          </cell>
          <cell r="D1337" t="str">
            <v>สมหมาย-จันดี เจ้ยแก้ว</v>
          </cell>
        </row>
        <row r="1338">
          <cell r="A1338">
            <v>1330000</v>
          </cell>
          <cell r="B1338" t="str">
            <v>Other Assets</v>
          </cell>
          <cell r="C1338">
            <v>11401041</v>
          </cell>
          <cell r="D1338" t="str">
            <v>สราลักษณ์ แสงสว่าง</v>
          </cell>
        </row>
        <row r="1339">
          <cell r="A1339">
            <v>1330000</v>
          </cell>
          <cell r="B1339" t="str">
            <v>Other Assets</v>
          </cell>
          <cell r="C1339">
            <v>11401043</v>
          </cell>
          <cell r="D1339" t="str">
            <v>เสถียร ศรีจุดานุ</v>
          </cell>
        </row>
        <row r="1340">
          <cell r="A1340">
            <v>1330000</v>
          </cell>
          <cell r="B1340" t="str">
            <v>Other Assets</v>
          </cell>
          <cell r="C1340">
            <v>11401047</v>
          </cell>
          <cell r="D1340" t="str">
            <v>สุมาลี เหล่าอนันต์ชัย</v>
          </cell>
        </row>
        <row r="1341">
          <cell r="A1341">
            <v>1330000</v>
          </cell>
          <cell r="B1341" t="str">
            <v>Other Assets</v>
          </cell>
          <cell r="C1341">
            <v>11401050</v>
          </cell>
          <cell r="D1341" t="str">
            <v>สม บัวแดง</v>
          </cell>
        </row>
        <row r="1342">
          <cell r="A1342">
            <v>1330000</v>
          </cell>
          <cell r="B1342" t="str">
            <v>Other Assets</v>
          </cell>
          <cell r="C1342">
            <v>11401053</v>
          </cell>
          <cell r="D1342" t="str">
            <v>สมแป้น ฉันทอภิชัย</v>
          </cell>
        </row>
        <row r="1343">
          <cell r="A1343">
            <v>1330000</v>
          </cell>
          <cell r="B1343" t="str">
            <v>Other Assets</v>
          </cell>
          <cell r="C1343">
            <v>11401054</v>
          </cell>
          <cell r="D1343" t="str">
            <v>สุรศักดิ์ ศุภจรรยา</v>
          </cell>
        </row>
        <row r="1344">
          <cell r="A1344">
            <v>1330000</v>
          </cell>
          <cell r="B1344" t="str">
            <v>Other Assets</v>
          </cell>
          <cell r="C1344">
            <v>11401055</v>
          </cell>
          <cell r="D1344" t="str">
            <v>สุกัญญา อุตสาหะ</v>
          </cell>
        </row>
        <row r="1345">
          <cell r="A1345">
            <v>1330000</v>
          </cell>
          <cell r="B1345" t="str">
            <v>Other Assets</v>
          </cell>
          <cell r="C1345">
            <v>11401057</v>
          </cell>
          <cell r="D1345" t="str">
            <v>สถิต วิโรจน์กุล</v>
          </cell>
        </row>
        <row r="1346">
          <cell r="A1346">
            <v>1330000</v>
          </cell>
          <cell r="B1346" t="str">
            <v>Other Assets</v>
          </cell>
          <cell r="C1346">
            <v>11401060</v>
          </cell>
          <cell r="D1346" t="str">
            <v>สิบพัน แก้วแช่ม</v>
          </cell>
        </row>
        <row r="1347">
          <cell r="A1347">
            <v>1330000</v>
          </cell>
          <cell r="B1347" t="str">
            <v>Other Assets</v>
          </cell>
          <cell r="C1347">
            <v>11401066</v>
          </cell>
          <cell r="D1347" t="str">
            <v>ไสว ชัยรัตน์</v>
          </cell>
        </row>
        <row r="1348">
          <cell r="A1348">
            <v>1330000</v>
          </cell>
          <cell r="B1348" t="str">
            <v>Other Assets</v>
          </cell>
          <cell r="C1348">
            <v>11401067</v>
          </cell>
          <cell r="D1348" t="str">
            <v>สมเสียม คำภูษา</v>
          </cell>
        </row>
        <row r="1349">
          <cell r="A1349">
            <v>1330000</v>
          </cell>
          <cell r="B1349" t="str">
            <v>Other Assets</v>
          </cell>
          <cell r="C1349">
            <v>11401071</v>
          </cell>
          <cell r="D1349" t="str">
            <v>สมศักดิ์ ศรีสะอาด</v>
          </cell>
        </row>
        <row r="1350">
          <cell r="A1350">
            <v>1330000</v>
          </cell>
          <cell r="B1350" t="str">
            <v>Other Assets</v>
          </cell>
          <cell r="C1350">
            <v>11401072</v>
          </cell>
          <cell r="D1350" t="str">
            <v>สมร ประถมจีน</v>
          </cell>
        </row>
        <row r="1351">
          <cell r="A1351">
            <v>1330000</v>
          </cell>
          <cell r="B1351" t="str">
            <v>Other Assets</v>
          </cell>
          <cell r="C1351">
            <v>11401074</v>
          </cell>
          <cell r="D1351" t="str">
            <v>สมจิตร จีนพานิช</v>
          </cell>
        </row>
        <row r="1352">
          <cell r="A1352">
            <v>1330000</v>
          </cell>
          <cell r="B1352" t="str">
            <v>Other Assets</v>
          </cell>
          <cell r="C1352">
            <v>11401075</v>
          </cell>
          <cell r="D1352" t="str">
            <v>สุชิต กลิ่นแย้ม</v>
          </cell>
        </row>
        <row r="1353">
          <cell r="A1353">
            <v>1330000</v>
          </cell>
          <cell r="B1353" t="str">
            <v>Other Assets</v>
          </cell>
          <cell r="C1353">
            <v>11401084</v>
          </cell>
          <cell r="D1353" t="str">
            <v>สุวิทย์ พงษ์ทิมานนท์</v>
          </cell>
        </row>
        <row r="1354">
          <cell r="A1354">
            <v>1330000</v>
          </cell>
          <cell r="B1354" t="str">
            <v>Other Assets</v>
          </cell>
          <cell r="C1354">
            <v>11401085</v>
          </cell>
          <cell r="D1354" t="str">
            <v>สุชาติ ศรีสราญกุลวงศ์</v>
          </cell>
        </row>
        <row r="1355">
          <cell r="A1355">
            <v>1330000</v>
          </cell>
          <cell r="B1355" t="str">
            <v>Other Assets</v>
          </cell>
          <cell r="C1355">
            <v>11401086</v>
          </cell>
          <cell r="D1355" t="str">
            <v>สมบูรณ์ พลพุทธา</v>
          </cell>
        </row>
        <row r="1356">
          <cell r="A1356">
            <v>1330000</v>
          </cell>
          <cell r="B1356" t="str">
            <v>Other Assets</v>
          </cell>
          <cell r="C1356">
            <v>11401088</v>
          </cell>
          <cell r="D1356" t="str">
            <v>สุนทร บุญสาย</v>
          </cell>
        </row>
        <row r="1357">
          <cell r="A1357">
            <v>1330000</v>
          </cell>
          <cell r="B1357" t="str">
            <v>Other Assets</v>
          </cell>
          <cell r="C1357">
            <v>11401092</v>
          </cell>
          <cell r="D1357" t="str">
            <v>สายัณห์ ทรงสวัสดิ์</v>
          </cell>
        </row>
        <row r="1358">
          <cell r="A1358">
            <v>1330000</v>
          </cell>
          <cell r="B1358" t="str">
            <v>Other Assets</v>
          </cell>
          <cell r="C1358">
            <v>11401093</v>
          </cell>
          <cell r="D1358" t="str">
            <v>สมชัย วิศวสมภพ</v>
          </cell>
        </row>
        <row r="1359">
          <cell r="A1359">
            <v>1330000</v>
          </cell>
          <cell r="B1359" t="str">
            <v>Other Assets</v>
          </cell>
          <cell r="C1359">
            <v>11401094</v>
          </cell>
          <cell r="D1359" t="str">
            <v>สรรสรณ์ เอื้อชัยเกษม</v>
          </cell>
        </row>
        <row r="1360">
          <cell r="A1360">
            <v>1330000</v>
          </cell>
          <cell r="B1360" t="str">
            <v>Other Assets</v>
          </cell>
          <cell r="C1360">
            <v>11401095</v>
          </cell>
          <cell r="D1360" t="str">
            <v>สุพิชา บ้านชี</v>
          </cell>
        </row>
        <row r="1361">
          <cell r="A1361">
            <v>1330000</v>
          </cell>
          <cell r="B1361" t="str">
            <v>Other Assets</v>
          </cell>
          <cell r="C1361">
            <v>11401096</v>
          </cell>
          <cell r="D1361" t="str">
            <v>สมศรี ลีลานุช</v>
          </cell>
        </row>
        <row r="1362">
          <cell r="A1362">
            <v>1330000</v>
          </cell>
          <cell r="B1362" t="str">
            <v>Other Assets</v>
          </cell>
          <cell r="C1362">
            <v>11401097</v>
          </cell>
          <cell r="D1362" t="str">
            <v>สุธีรพันธ์ เรืองปฏิกรณ์</v>
          </cell>
        </row>
        <row r="1363">
          <cell r="A1363">
            <v>1330000</v>
          </cell>
          <cell r="B1363" t="str">
            <v>Other Assets</v>
          </cell>
          <cell r="C1363">
            <v>11401098</v>
          </cell>
          <cell r="D1363" t="str">
            <v>สิงห์ทอง ศิริทัศนาเวช</v>
          </cell>
        </row>
        <row r="1364">
          <cell r="A1364">
            <v>1330000</v>
          </cell>
          <cell r="B1364" t="str">
            <v>Other Assets</v>
          </cell>
          <cell r="C1364">
            <v>11401099</v>
          </cell>
          <cell r="D1364" t="str">
            <v>สมคิด ชื่นใจมิตต์</v>
          </cell>
        </row>
        <row r="1365">
          <cell r="A1365">
            <v>1330000</v>
          </cell>
          <cell r="B1365" t="str">
            <v>Other Assets</v>
          </cell>
          <cell r="C1365">
            <v>11401100</v>
          </cell>
          <cell r="D1365" t="str">
            <v>สุรางค์รัตน์ บุญสุภา</v>
          </cell>
        </row>
        <row r="1366">
          <cell r="A1366">
            <v>1330000</v>
          </cell>
          <cell r="B1366" t="str">
            <v>Other Assets</v>
          </cell>
          <cell r="C1366">
            <v>11401101</v>
          </cell>
          <cell r="D1366" t="str">
            <v>สโมสร M-POWER</v>
          </cell>
        </row>
        <row r="1367">
          <cell r="A1367">
            <v>1330000</v>
          </cell>
          <cell r="B1367" t="str">
            <v>Other Assets</v>
          </cell>
          <cell r="C1367">
            <v>11401102</v>
          </cell>
          <cell r="D1367" t="str">
            <v>สุวรรณี ใบลาภ</v>
          </cell>
        </row>
        <row r="1368">
          <cell r="A1368">
            <v>1330000</v>
          </cell>
          <cell r="B1368" t="str">
            <v>Other Assets</v>
          </cell>
          <cell r="C1368">
            <v>11401103</v>
          </cell>
          <cell r="D1368" t="str">
            <v>สุจินดา เก่งสงวนสิทธิ์</v>
          </cell>
        </row>
        <row r="1369">
          <cell r="A1369">
            <v>1330000</v>
          </cell>
          <cell r="B1369" t="str">
            <v>Other Assets</v>
          </cell>
          <cell r="C1369">
            <v>11401104</v>
          </cell>
          <cell r="D1369" t="str">
            <v>สามารถ นิ่มเงิน</v>
          </cell>
        </row>
        <row r="1370">
          <cell r="A1370">
            <v>1330000</v>
          </cell>
          <cell r="B1370" t="str">
            <v>Other Assets</v>
          </cell>
          <cell r="C1370">
            <v>11401105</v>
          </cell>
          <cell r="D1370" t="str">
            <v>สันติ อารีย์สินพิทักษ์</v>
          </cell>
        </row>
        <row r="1371">
          <cell r="A1371">
            <v>1330000</v>
          </cell>
          <cell r="B1371" t="str">
            <v>Other Assets</v>
          </cell>
          <cell r="C1371">
            <v>11401106</v>
          </cell>
          <cell r="D1371" t="str">
            <v>สุพจน์ ไชยปัญโญ</v>
          </cell>
        </row>
        <row r="1372">
          <cell r="A1372">
            <v>1330000</v>
          </cell>
          <cell r="B1372" t="str">
            <v>Other Assets</v>
          </cell>
          <cell r="C1372">
            <v>11401107</v>
          </cell>
          <cell r="D1372" t="str">
            <v>สมพงษ์ นามเจริญชัยสุข</v>
          </cell>
        </row>
        <row r="1373">
          <cell r="A1373">
            <v>1330000</v>
          </cell>
          <cell r="B1373" t="str">
            <v>Other Assets</v>
          </cell>
          <cell r="C1373">
            <v>11401108</v>
          </cell>
          <cell r="D1373" t="str">
            <v>สหกรณ์ออมทรัพย์ม.ธรรมศาสตร์</v>
          </cell>
        </row>
        <row r="1374">
          <cell r="A1374">
            <v>1330000</v>
          </cell>
          <cell r="B1374" t="str">
            <v>Other Assets</v>
          </cell>
          <cell r="C1374">
            <v>11401109</v>
          </cell>
          <cell r="D1374" t="str">
            <v>สุมาลัย เมธานุเคราะห์</v>
          </cell>
        </row>
        <row r="1375">
          <cell r="A1375">
            <v>1330000</v>
          </cell>
          <cell r="B1375" t="str">
            <v>Other Assets</v>
          </cell>
          <cell r="C1375">
            <v>11401110</v>
          </cell>
          <cell r="D1375" t="str">
            <v>สำราญ  นพคุณ</v>
          </cell>
        </row>
        <row r="1376">
          <cell r="A1376">
            <v>1330000</v>
          </cell>
          <cell r="B1376" t="str">
            <v>Other Assets</v>
          </cell>
          <cell r="C1376">
            <v>11401111</v>
          </cell>
          <cell r="D1376" t="str">
            <v>สันติ ตันโสภณ</v>
          </cell>
        </row>
        <row r="1377">
          <cell r="A1377">
            <v>1330000</v>
          </cell>
          <cell r="B1377" t="str">
            <v>Other Assets</v>
          </cell>
          <cell r="C1377">
            <v>11401112</v>
          </cell>
          <cell r="D1377" t="str">
            <v>สุพรรณ กัสยานันท์</v>
          </cell>
        </row>
        <row r="1378">
          <cell r="A1378">
            <v>1330000</v>
          </cell>
          <cell r="B1378" t="str">
            <v>Other Assets</v>
          </cell>
          <cell r="C1378">
            <v>11401113</v>
          </cell>
          <cell r="D1378" t="str">
            <v>สมาน  จันทราศรี</v>
          </cell>
        </row>
        <row r="1379">
          <cell r="A1379">
            <v>1330000</v>
          </cell>
          <cell r="B1379" t="str">
            <v>Other Assets</v>
          </cell>
          <cell r="C1379">
            <v>11401114</v>
          </cell>
          <cell r="D1379" t="str">
            <v>สาทิตย์ สังข์สระสิทธิ์</v>
          </cell>
        </row>
        <row r="1380">
          <cell r="A1380">
            <v>1330000</v>
          </cell>
          <cell r="B1380" t="str">
            <v>Other Assets</v>
          </cell>
          <cell r="C1380">
            <v>11401115</v>
          </cell>
          <cell r="D1380" t="str">
            <v>สมศรี คงทอง</v>
          </cell>
        </row>
        <row r="1381">
          <cell r="A1381">
            <v>1330000</v>
          </cell>
          <cell r="B1381" t="str">
            <v>Other Assets</v>
          </cell>
          <cell r="C1381">
            <v>11401116</v>
          </cell>
          <cell r="D1381" t="str">
            <v>สุสิรีย์ คำเมือง</v>
          </cell>
        </row>
        <row r="1382">
          <cell r="A1382">
            <v>1330000</v>
          </cell>
          <cell r="B1382" t="str">
            <v>Other Assets</v>
          </cell>
          <cell r="C1382">
            <v>11401117</v>
          </cell>
          <cell r="D1382" t="str">
            <v>สุรีรัตน์ อินเอี่ยม</v>
          </cell>
        </row>
        <row r="1383">
          <cell r="A1383">
            <v>1330000</v>
          </cell>
          <cell r="B1383" t="str">
            <v>Other Assets</v>
          </cell>
          <cell r="C1383">
            <v>11401118</v>
          </cell>
          <cell r="D1383" t="str">
            <v>สุทธิ ลิ้มชนะกุล</v>
          </cell>
        </row>
        <row r="1384">
          <cell r="A1384">
            <v>1330000</v>
          </cell>
          <cell r="B1384" t="str">
            <v>Other Assets</v>
          </cell>
          <cell r="C1384">
            <v>11401119</v>
          </cell>
          <cell r="D1384" t="str">
            <v>สุรศักดิ์ สุจิระกุล</v>
          </cell>
        </row>
        <row r="1385">
          <cell r="A1385">
            <v>1330000</v>
          </cell>
          <cell r="B1385" t="str">
            <v>Other Assets</v>
          </cell>
          <cell r="C1385">
            <v>11401120</v>
          </cell>
          <cell r="D1385" t="str">
            <v>สโมสรผู้บริหาร กท.และปริมณฑล</v>
          </cell>
        </row>
        <row r="1386">
          <cell r="A1386">
            <v>1330000</v>
          </cell>
          <cell r="B1386" t="str">
            <v>Other Assets</v>
          </cell>
          <cell r="C1386">
            <v>11401121</v>
          </cell>
          <cell r="D1386" t="str">
            <v>สโมสร NE</v>
          </cell>
        </row>
        <row r="1387">
          <cell r="A1387">
            <v>1330000</v>
          </cell>
          <cell r="B1387" t="str">
            <v>Other Assets</v>
          </cell>
          <cell r="C1387">
            <v>11401122</v>
          </cell>
          <cell r="D1387" t="str">
            <v>สโมสรภาคเหนือ</v>
          </cell>
        </row>
        <row r="1388">
          <cell r="A1388">
            <v>1330000</v>
          </cell>
          <cell r="B1388" t="str">
            <v>Other Assets</v>
          </cell>
          <cell r="C1388">
            <v>11401123</v>
          </cell>
          <cell r="D1388" t="str">
            <v>สุรพล ภาณุภัค</v>
          </cell>
        </row>
        <row r="1389">
          <cell r="A1389">
            <v>1330000</v>
          </cell>
          <cell r="B1389" t="str">
            <v>Other Assets</v>
          </cell>
          <cell r="C1389">
            <v>11401124</v>
          </cell>
          <cell r="D1389" t="str">
            <v>สมพล แจ้งจิตต์</v>
          </cell>
        </row>
        <row r="1390">
          <cell r="A1390">
            <v>1330000</v>
          </cell>
          <cell r="B1390" t="str">
            <v>Other Assets</v>
          </cell>
          <cell r="C1390">
            <v>11401125</v>
          </cell>
          <cell r="D1390" t="str">
            <v>สมพงษ์ ชาสวัสดิ์</v>
          </cell>
        </row>
        <row r="1391">
          <cell r="A1391">
            <v>1330000</v>
          </cell>
          <cell r="B1391" t="str">
            <v>Other Assets</v>
          </cell>
          <cell r="C1391">
            <v>11401126</v>
          </cell>
          <cell r="D1391" t="str">
            <v>สโมสรภาคกลาง</v>
          </cell>
        </row>
        <row r="1392">
          <cell r="A1392">
            <v>1330000</v>
          </cell>
          <cell r="B1392" t="str">
            <v>Other Assets</v>
          </cell>
          <cell r="C1392">
            <v>11401127</v>
          </cell>
          <cell r="D1392" t="str">
            <v>สุขสวัสดิ์ ดิษฐสำเริง</v>
          </cell>
        </row>
        <row r="1393">
          <cell r="A1393">
            <v>1330000</v>
          </cell>
          <cell r="B1393" t="str">
            <v>Other Assets</v>
          </cell>
          <cell r="C1393">
            <v>11401128</v>
          </cell>
          <cell r="D1393" t="str">
            <v>สิริพรรณ จงเจริญทองใบ</v>
          </cell>
        </row>
        <row r="1394">
          <cell r="A1394">
            <v>1330000</v>
          </cell>
          <cell r="B1394" t="str">
            <v>Other Assets</v>
          </cell>
          <cell r="C1394">
            <v>11401130</v>
          </cell>
          <cell r="D1394" t="str">
            <v>สุรพล คงบุญ</v>
          </cell>
        </row>
        <row r="1395">
          <cell r="A1395">
            <v>1330000</v>
          </cell>
          <cell r="B1395" t="str">
            <v>Other Assets</v>
          </cell>
          <cell r="C1395">
            <v>11401131</v>
          </cell>
          <cell r="D1395" t="str">
            <v>สุพิชชา พูลสนาม</v>
          </cell>
        </row>
        <row r="1396">
          <cell r="A1396">
            <v>1330000</v>
          </cell>
          <cell r="B1396" t="str">
            <v>Other Assets</v>
          </cell>
          <cell r="C1396">
            <v>11401132</v>
          </cell>
          <cell r="D1396" t="str">
            <v>สานิต ไตรนพ</v>
          </cell>
        </row>
        <row r="1397">
          <cell r="A1397">
            <v>1330000</v>
          </cell>
          <cell r="B1397" t="str">
            <v>Other Assets</v>
          </cell>
          <cell r="C1397">
            <v>11401133</v>
          </cell>
          <cell r="D1397" t="str">
            <v>แสงจันทร์ โชคชัยธนากุล</v>
          </cell>
        </row>
        <row r="1398">
          <cell r="A1398">
            <v>1330000</v>
          </cell>
          <cell r="B1398" t="str">
            <v>Other Assets</v>
          </cell>
          <cell r="C1398">
            <v>11401134</v>
          </cell>
          <cell r="D1398" t="str">
            <v>สำราญ สมจิตร</v>
          </cell>
        </row>
        <row r="1399">
          <cell r="A1399">
            <v>1330000</v>
          </cell>
          <cell r="B1399" t="str">
            <v>Other Assets</v>
          </cell>
          <cell r="C1399">
            <v>11401135</v>
          </cell>
          <cell r="D1399" t="str">
            <v>เสาวภัชฌ์ ดงตระกูลศรี</v>
          </cell>
        </row>
        <row r="1400">
          <cell r="A1400">
            <v>1330000</v>
          </cell>
          <cell r="B1400" t="str">
            <v>Other Assets</v>
          </cell>
          <cell r="C1400">
            <v>11401136</v>
          </cell>
          <cell r="D1400" t="str">
            <v>สุนิษา จันทร์กระจ่าง</v>
          </cell>
        </row>
        <row r="1401">
          <cell r="A1401">
            <v>1330000</v>
          </cell>
          <cell r="B1401" t="str">
            <v>Other Assets</v>
          </cell>
          <cell r="C1401">
            <v>11401137</v>
          </cell>
          <cell r="D1401" t="str">
            <v>สุภัทร พลสวัสดิ์</v>
          </cell>
        </row>
        <row r="1402">
          <cell r="A1402">
            <v>1330000</v>
          </cell>
          <cell r="B1402" t="str">
            <v>Other Assets</v>
          </cell>
          <cell r="C1402">
            <v>11401138</v>
          </cell>
          <cell r="D1402" t="str">
            <v>สุวิทย์ อินทรถาวร</v>
          </cell>
        </row>
        <row r="1403">
          <cell r="A1403">
            <v>1330000</v>
          </cell>
          <cell r="B1403" t="str">
            <v>Other Assets</v>
          </cell>
          <cell r="C1403">
            <v>11401139</v>
          </cell>
          <cell r="D1403" t="str">
            <v>สุทัศน์  ปทุมพัฒนกิจ</v>
          </cell>
        </row>
        <row r="1404">
          <cell r="A1404">
            <v>1330000</v>
          </cell>
          <cell r="B1404" t="str">
            <v>Other Assets</v>
          </cell>
          <cell r="C1404">
            <v>11401140</v>
          </cell>
          <cell r="D1404" t="str">
            <v>นายสมบัติ  พูลสนาม</v>
          </cell>
        </row>
        <row r="1405">
          <cell r="A1405">
            <v>1330000</v>
          </cell>
          <cell r="B1405" t="str">
            <v>Other Assets</v>
          </cell>
          <cell r="C1405">
            <v>11401141</v>
          </cell>
          <cell r="D1405" t="str">
            <v>Sammary-Seperated by Account R</v>
          </cell>
        </row>
        <row r="1406">
          <cell r="A1406">
            <v>1330000</v>
          </cell>
          <cell r="B1406" t="str">
            <v>Other Assets</v>
          </cell>
          <cell r="C1406">
            <v>11401142</v>
          </cell>
          <cell r="D1406" t="str">
            <v>บ.สยามอาณาเขต</v>
          </cell>
        </row>
        <row r="1407">
          <cell r="A1407">
            <v>1330000</v>
          </cell>
          <cell r="B1407" t="str">
            <v>Other Assets</v>
          </cell>
          <cell r="C1407">
            <v>11401143</v>
          </cell>
          <cell r="D1407" t="str">
            <v>สุริยา โต๊ะกาเจ</v>
          </cell>
        </row>
        <row r="1408">
          <cell r="A1408">
            <v>1330000</v>
          </cell>
          <cell r="B1408" t="str">
            <v>Other Assets</v>
          </cell>
          <cell r="C1408">
            <v>11401144</v>
          </cell>
          <cell r="D1408" t="str">
            <v>สุมาริน  อินทรักษ์</v>
          </cell>
        </row>
        <row r="1409">
          <cell r="A1409">
            <v>1330000</v>
          </cell>
          <cell r="B1409" t="str">
            <v>Other Assets</v>
          </cell>
          <cell r="C1409">
            <v>11401145</v>
          </cell>
          <cell r="D1409" t="str">
            <v>สุรเดช นามวิเศษ</v>
          </cell>
          <cell r="E1409">
            <v>8000</v>
          </cell>
          <cell r="F1409">
            <v>8000</v>
          </cell>
          <cell r="G1409">
            <v>0</v>
          </cell>
        </row>
        <row r="1410">
          <cell r="A1410">
            <v>1330000</v>
          </cell>
          <cell r="B1410" t="str">
            <v>Other Assets</v>
          </cell>
          <cell r="C1410">
            <v>11401146</v>
          </cell>
          <cell r="D1410" t="str">
            <v>สิริชัย  พรหมฤทธิ์</v>
          </cell>
        </row>
        <row r="1411">
          <cell r="A1411">
            <v>1330000</v>
          </cell>
          <cell r="B1411" t="str">
            <v>Other Assets</v>
          </cell>
          <cell r="C1411">
            <v>11401147</v>
          </cell>
          <cell r="D1411" t="str">
            <v>เสาวณีย์ บุญประสิทธิ์</v>
          </cell>
        </row>
        <row r="1412">
          <cell r="A1412">
            <v>1330000</v>
          </cell>
          <cell r="B1412" t="str">
            <v>Other Assets</v>
          </cell>
          <cell r="C1412">
            <v>11401148</v>
          </cell>
          <cell r="D1412" t="str">
            <v>สนั่นวัชร์ ภักดีโต</v>
          </cell>
        </row>
        <row r="1413">
          <cell r="A1413">
            <v>1330000</v>
          </cell>
          <cell r="B1413" t="str">
            <v>Other Assets</v>
          </cell>
          <cell r="C1413">
            <v>11401149</v>
          </cell>
          <cell r="D1413" t="str">
            <v>สุภารัตน์ พรมออยู่</v>
          </cell>
        </row>
        <row r="1414">
          <cell r="A1414">
            <v>1330000</v>
          </cell>
          <cell r="B1414" t="str">
            <v>Other Assets</v>
          </cell>
          <cell r="C1414">
            <v>11401150</v>
          </cell>
          <cell r="D1414" t="str">
            <v>สวรรค์นิมิต เตชาวงศ์</v>
          </cell>
          <cell r="E1414">
            <v>8000</v>
          </cell>
          <cell r="F1414">
            <v>8000</v>
          </cell>
          <cell r="G1414">
            <v>0</v>
          </cell>
        </row>
        <row r="1415">
          <cell r="A1415">
            <v>1330000</v>
          </cell>
          <cell r="B1415" t="str">
            <v>Other Assets</v>
          </cell>
          <cell r="C1415">
            <v>11401151</v>
          </cell>
          <cell r="D1415" t="str">
            <v>สำราญ ตระกูลโต</v>
          </cell>
          <cell r="E1415">
            <v>0</v>
          </cell>
          <cell r="F1415">
            <v>8000</v>
          </cell>
          <cell r="G1415">
            <v>-8000</v>
          </cell>
        </row>
        <row r="1416">
          <cell r="A1416">
            <v>1330000</v>
          </cell>
          <cell r="B1416" t="str">
            <v>Other Assets</v>
          </cell>
          <cell r="C1416">
            <v>11401152</v>
          </cell>
          <cell r="D1416" t="str">
            <v>สโมสรภาคตะวันออก</v>
          </cell>
          <cell r="E1416">
            <v>0</v>
          </cell>
          <cell r="F1416">
            <v>8000</v>
          </cell>
          <cell r="G1416">
            <v>-8000</v>
          </cell>
        </row>
        <row r="1417">
          <cell r="A1417">
            <v>1330000</v>
          </cell>
          <cell r="B1417" t="str">
            <v>Other Assets</v>
          </cell>
          <cell r="C1417">
            <v>11401153</v>
          </cell>
          <cell r="D1417" t="str">
            <v>แสงเดือน  วิสุทธิวัฒน์</v>
          </cell>
        </row>
        <row r="1418">
          <cell r="A1418">
            <v>1330000</v>
          </cell>
          <cell r="B1418" t="str">
            <v>Other Assets</v>
          </cell>
          <cell r="C1418">
            <v>11401154</v>
          </cell>
          <cell r="D1418" t="str">
            <v>สมบูรณ์ เหล่าขจรเจริญกิจ</v>
          </cell>
        </row>
        <row r="1419">
          <cell r="A1419">
            <v>1330000</v>
          </cell>
          <cell r="B1419" t="str">
            <v>Other Assets</v>
          </cell>
          <cell r="C1419">
            <v>11401155</v>
          </cell>
          <cell r="D1419" t="str">
            <v>สมคิด ช่วยกลับ</v>
          </cell>
        </row>
        <row r="1420">
          <cell r="A1420">
            <v>1330000</v>
          </cell>
          <cell r="B1420" t="str">
            <v>Other Assets</v>
          </cell>
          <cell r="C1420">
            <v>11401156</v>
          </cell>
          <cell r="D1420" t="str">
            <v>สโมสรภาคใต้</v>
          </cell>
        </row>
        <row r="1421">
          <cell r="A1421">
            <v>1330000</v>
          </cell>
          <cell r="B1421" t="str">
            <v>Other Assets</v>
          </cell>
          <cell r="C1421">
            <v>11401157</v>
          </cell>
          <cell r="D1421" t="str">
            <v>สรณ์สิริ ประทุมสูตร</v>
          </cell>
          <cell r="E1421">
            <v>9775.7099999999991</v>
          </cell>
          <cell r="F1421">
            <v>0</v>
          </cell>
          <cell r="G1421">
            <v>9775.7099999999991</v>
          </cell>
        </row>
        <row r="1422">
          <cell r="A1422">
            <v>1330000</v>
          </cell>
          <cell r="B1422" t="str">
            <v>Other Assets</v>
          </cell>
          <cell r="C1422">
            <v>11410001</v>
          </cell>
          <cell r="D1422" t="str">
            <v>แหลมทอง สุรวงษ์</v>
          </cell>
        </row>
        <row r="1423">
          <cell r="A1423">
            <v>1330000</v>
          </cell>
          <cell r="B1423" t="str">
            <v>Other Assets</v>
          </cell>
          <cell r="C1423">
            <v>11410015</v>
          </cell>
          <cell r="D1423" t="str">
            <v>ใหม่ เหล่าสิงห์ลา</v>
          </cell>
        </row>
        <row r="1424">
          <cell r="A1424">
            <v>1330000</v>
          </cell>
          <cell r="B1424" t="str">
            <v>Other Assets</v>
          </cell>
          <cell r="C1424">
            <v>11410053</v>
          </cell>
          <cell r="D1424" t="str">
            <v>หนูจันทร์ คะเหลา</v>
          </cell>
        </row>
        <row r="1425">
          <cell r="A1425">
            <v>1330000</v>
          </cell>
          <cell r="B1425" t="str">
            <v>Other Assets</v>
          </cell>
          <cell r="C1425">
            <v>11410068</v>
          </cell>
          <cell r="D1425" t="str">
            <v>แหลมทอง แสนศรี</v>
          </cell>
        </row>
        <row r="1426">
          <cell r="A1426">
            <v>1330000</v>
          </cell>
          <cell r="B1426" t="str">
            <v>Other Assets</v>
          </cell>
          <cell r="C1426">
            <v>11410220</v>
          </cell>
          <cell r="D1426" t="str">
            <v>แหยม รามฤทธิ์</v>
          </cell>
        </row>
        <row r="1427">
          <cell r="A1427">
            <v>1330000</v>
          </cell>
          <cell r="B1427" t="str">
            <v>Other Assets</v>
          </cell>
          <cell r="C1427">
            <v>11430007</v>
          </cell>
          <cell r="D1427" t="str">
            <v>อรรถสิทธิ แสงสุข</v>
          </cell>
        </row>
        <row r="1428">
          <cell r="A1428">
            <v>1330000</v>
          </cell>
          <cell r="B1428" t="str">
            <v>Other Assets</v>
          </cell>
          <cell r="C1428">
            <v>11430016</v>
          </cell>
          <cell r="D1428" t="str">
            <v>ไอซีซีลิสซิ่ง</v>
          </cell>
        </row>
        <row r="1429">
          <cell r="A1429">
            <v>1330000</v>
          </cell>
          <cell r="B1429" t="str">
            <v>Other Assets</v>
          </cell>
          <cell r="C1429">
            <v>11430023</v>
          </cell>
          <cell r="D1429" t="str">
            <v>เอือ เทพมังกร</v>
          </cell>
        </row>
        <row r="1430">
          <cell r="A1430">
            <v>1330000</v>
          </cell>
          <cell r="B1430" t="str">
            <v>Other Assets</v>
          </cell>
          <cell r="C1430">
            <v>11430025</v>
          </cell>
          <cell r="D1430" t="str">
            <v>อภิชาติ น้อยอุทัย</v>
          </cell>
        </row>
        <row r="1431">
          <cell r="A1431">
            <v>1330000</v>
          </cell>
          <cell r="B1431" t="str">
            <v>Other Assets</v>
          </cell>
          <cell r="C1431">
            <v>11430040</v>
          </cell>
          <cell r="D1431" t="str">
            <v>อรพรรณ มูลสาร</v>
          </cell>
        </row>
        <row r="1432">
          <cell r="A1432">
            <v>1330000</v>
          </cell>
          <cell r="B1432" t="str">
            <v>Other Assets</v>
          </cell>
          <cell r="C1432">
            <v>11430041</v>
          </cell>
          <cell r="D1432" t="str">
            <v>อนันต์ เล็กอุทัย</v>
          </cell>
        </row>
        <row r="1433">
          <cell r="A1433">
            <v>1330000</v>
          </cell>
          <cell r="B1433" t="str">
            <v>Other Assets</v>
          </cell>
          <cell r="C1433">
            <v>11430042</v>
          </cell>
          <cell r="D1433" t="str">
            <v>อดิศร รัตนพิมล</v>
          </cell>
        </row>
        <row r="1434">
          <cell r="A1434">
            <v>1330000</v>
          </cell>
          <cell r="B1434" t="str">
            <v>Other Assets</v>
          </cell>
          <cell r="C1434">
            <v>11430043</v>
          </cell>
          <cell r="D1434" t="str">
            <v>เอือน ชุมละออ</v>
          </cell>
        </row>
        <row r="1435">
          <cell r="A1435">
            <v>1330000</v>
          </cell>
          <cell r="B1435" t="str">
            <v>Other Assets</v>
          </cell>
          <cell r="C1435">
            <v>11430044</v>
          </cell>
          <cell r="D1435" t="str">
            <v>อุทัย วงศ์สมศรี</v>
          </cell>
        </row>
        <row r="1436">
          <cell r="A1436">
            <v>1330000</v>
          </cell>
          <cell r="B1436" t="str">
            <v>Other Assets</v>
          </cell>
          <cell r="C1436">
            <v>11430045</v>
          </cell>
          <cell r="D1436" t="str">
            <v>อำนวย แก้วกุญชร</v>
          </cell>
        </row>
        <row r="1437">
          <cell r="A1437">
            <v>1330000</v>
          </cell>
          <cell r="B1437" t="str">
            <v>Other Assets</v>
          </cell>
          <cell r="C1437">
            <v>11430046</v>
          </cell>
          <cell r="D1437" t="str">
            <v>อิทธิพล พนมหอม</v>
          </cell>
        </row>
        <row r="1438">
          <cell r="A1438">
            <v>1330000</v>
          </cell>
          <cell r="B1438" t="str">
            <v>Other Assets</v>
          </cell>
          <cell r="C1438">
            <v>11430047</v>
          </cell>
          <cell r="D1438" t="str">
            <v>อุ่น คีมูล</v>
          </cell>
        </row>
        <row r="1439">
          <cell r="A1439">
            <v>1330000</v>
          </cell>
          <cell r="B1439" t="str">
            <v>Other Assets</v>
          </cell>
          <cell r="C1439">
            <v>11430058</v>
          </cell>
          <cell r="D1439" t="str">
            <v>อรุณ โพธิ์ศรี</v>
          </cell>
        </row>
        <row r="1440">
          <cell r="A1440">
            <v>1330000</v>
          </cell>
          <cell r="B1440" t="str">
            <v>Other Assets</v>
          </cell>
          <cell r="C1440">
            <v>11430069</v>
          </cell>
          <cell r="D1440" t="str">
            <v>อำพัน มาลัย</v>
          </cell>
        </row>
        <row r="1441">
          <cell r="A1441">
            <v>1330000</v>
          </cell>
          <cell r="B1441" t="str">
            <v>Other Assets</v>
          </cell>
          <cell r="C1441">
            <v>11430090</v>
          </cell>
          <cell r="D1441" t="str">
            <v>อุดม เปรมประชา</v>
          </cell>
        </row>
        <row r="1442">
          <cell r="A1442">
            <v>1330000</v>
          </cell>
          <cell r="B1442" t="str">
            <v>Other Assets</v>
          </cell>
          <cell r="C1442">
            <v>11430091</v>
          </cell>
          <cell r="D1442" t="str">
            <v>อมรรัตน์ ฉัตรทอง</v>
          </cell>
        </row>
        <row r="1443">
          <cell r="A1443">
            <v>1330000</v>
          </cell>
          <cell r="B1443" t="str">
            <v>Other Assets</v>
          </cell>
          <cell r="C1443">
            <v>11430093</v>
          </cell>
          <cell r="D1443" t="str">
            <v>อมรทิพย์ จันทร์ศรีชวาลา</v>
          </cell>
        </row>
        <row r="1444">
          <cell r="A1444">
            <v>1330000</v>
          </cell>
          <cell r="B1444" t="str">
            <v>Other Assets</v>
          </cell>
          <cell r="C1444">
            <v>11430097</v>
          </cell>
          <cell r="D1444" t="str">
            <v>อพอลโล จันทร์ศรีชวาลา</v>
          </cell>
        </row>
        <row r="1445">
          <cell r="A1445">
            <v>1330000</v>
          </cell>
          <cell r="B1445" t="str">
            <v>Other Assets</v>
          </cell>
          <cell r="C1445">
            <v>11430174</v>
          </cell>
          <cell r="D1445" t="str">
            <v>อนนท์ วรธิติพงศ์</v>
          </cell>
        </row>
        <row r="1446">
          <cell r="A1446">
            <v>1330000</v>
          </cell>
          <cell r="B1446" t="str">
            <v>Other Assets</v>
          </cell>
          <cell r="C1446">
            <v>11430181</v>
          </cell>
          <cell r="D1446" t="str">
            <v>อารี มุสิโก</v>
          </cell>
        </row>
        <row r="1447">
          <cell r="A1447">
            <v>1330000</v>
          </cell>
          <cell r="B1447" t="str">
            <v>Other Assets</v>
          </cell>
          <cell r="C1447">
            <v>11430198</v>
          </cell>
          <cell r="D1447" t="str">
            <v>เอิบศักดิ์ กองศรี</v>
          </cell>
        </row>
        <row r="1448">
          <cell r="A1448">
            <v>1330000</v>
          </cell>
          <cell r="B1448" t="str">
            <v>Other Assets</v>
          </cell>
          <cell r="C1448">
            <v>11430213</v>
          </cell>
          <cell r="D1448" t="str">
            <v>อำพล เศรษฐบุตร</v>
          </cell>
        </row>
        <row r="1449">
          <cell r="A1449">
            <v>1330000</v>
          </cell>
          <cell r="B1449" t="str">
            <v>Other Assets</v>
          </cell>
          <cell r="C1449">
            <v>11430221</v>
          </cell>
          <cell r="D1449" t="str">
            <v>อัจฉรา ถีระแก้ว</v>
          </cell>
        </row>
        <row r="1450">
          <cell r="A1450">
            <v>1330000</v>
          </cell>
          <cell r="B1450" t="str">
            <v>Other Assets</v>
          </cell>
          <cell r="C1450">
            <v>11430231</v>
          </cell>
          <cell r="D1450" t="str">
            <v>เอกมนต์ คนสูง</v>
          </cell>
        </row>
        <row r="1451">
          <cell r="A1451">
            <v>1330000</v>
          </cell>
          <cell r="B1451" t="str">
            <v>Other Assets</v>
          </cell>
          <cell r="C1451">
            <v>11430233</v>
          </cell>
          <cell r="D1451" t="str">
            <v>อำไพ ทนเถือน</v>
          </cell>
        </row>
        <row r="1452">
          <cell r="A1452">
            <v>1330000</v>
          </cell>
          <cell r="B1452" t="str">
            <v>Other Assets</v>
          </cell>
          <cell r="C1452">
            <v>11430241</v>
          </cell>
          <cell r="D1452" t="str">
            <v>อนันต์ เหล็กคำ</v>
          </cell>
        </row>
        <row r="1453">
          <cell r="A1453">
            <v>1330000</v>
          </cell>
          <cell r="B1453" t="str">
            <v>Other Assets</v>
          </cell>
          <cell r="C1453">
            <v>11430243</v>
          </cell>
          <cell r="D1453" t="str">
            <v>อัจฉรา กลิ่นแย้ม</v>
          </cell>
        </row>
        <row r="1454">
          <cell r="A1454">
            <v>1330000</v>
          </cell>
          <cell r="B1454" t="str">
            <v>Other Assets</v>
          </cell>
          <cell r="C1454">
            <v>11430249</v>
          </cell>
          <cell r="D1454" t="str">
            <v>อนุรีย์ บัวเทศ</v>
          </cell>
        </row>
        <row r="1455">
          <cell r="A1455">
            <v>1330000</v>
          </cell>
          <cell r="B1455" t="str">
            <v>Other Assets</v>
          </cell>
          <cell r="C1455">
            <v>11430252</v>
          </cell>
          <cell r="D1455" t="str">
            <v>อรรถสิทธิ์ สันชุมภู</v>
          </cell>
        </row>
        <row r="1456">
          <cell r="A1456">
            <v>1330000</v>
          </cell>
          <cell r="B1456" t="str">
            <v>Other Assets</v>
          </cell>
          <cell r="C1456">
            <v>11430258</v>
          </cell>
          <cell r="D1456" t="str">
            <v>อรัญ มุสิกะพันธ์</v>
          </cell>
        </row>
        <row r="1457">
          <cell r="A1457">
            <v>1330000</v>
          </cell>
          <cell r="B1457" t="str">
            <v>Other Assets</v>
          </cell>
          <cell r="C1457">
            <v>11430265</v>
          </cell>
          <cell r="D1457" t="str">
            <v>อาทิตย์ ไชยล้อม</v>
          </cell>
        </row>
        <row r="1458">
          <cell r="A1458">
            <v>1330000</v>
          </cell>
          <cell r="B1458" t="str">
            <v>Other Assets</v>
          </cell>
          <cell r="C1458">
            <v>11430275</v>
          </cell>
          <cell r="D1458" t="str">
            <v>อัลภา ทองปัน</v>
          </cell>
        </row>
        <row r="1459">
          <cell r="A1459">
            <v>1330000</v>
          </cell>
          <cell r="B1459" t="str">
            <v>Other Assets</v>
          </cell>
          <cell r="C1459">
            <v>11430276</v>
          </cell>
          <cell r="D1459" t="str">
            <v>อดุลย์ ศรีอาจ</v>
          </cell>
        </row>
        <row r="1460">
          <cell r="A1460">
            <v>1330000</v>
          </cell>
          <cell r="B1460" t="str">
            <v>Other Assets</v>
          </cell>
          <cell r="C1460">
            <v>11430278</v>
          </cell>
          <cell r="D1460" t="str">
            <v>อุดร หินพลชม</v>
          </cell>
        </row>
        <row r="1461">
          <cell r="A1461">
            <v>1330000</v>
          </cell>
          <cell r="B1461" t="str">
            <v>Other Assets</v>
          </cell>
          <cell r="C1461">
            <v>11430293</v>
          </cell>
          <cell r="D1461" t="str">
            <v>อินตา แสงแก้วผัน</v>
          </cell>
        </row>
        <row r="1462">
          <cell r="A1462">
            <v>1330000</v>
          </cell>
          <cell r="B1462" t="str">
            <v>Other Assets</v>
          </cell>
          <cell r="C1462">
            <v>11430294</v>
          </cell>
          <cell r="D1462" t="str">
            <v>อำนวย มีศรี</v>
          </cell>
        </row>
        <row r="1463">
          <cell r="A1463">
            <v>1330000</v>
          </cell>
          <cell r="B1463" t="str">
            <v>Other Assets</v>
          </cell>
          <cell r="C1463">
            <v>11430295</v>
          </cell>
          <cell r="D1463" t="str">
            <v>อวยพร โชคไพบูลย์ทรัพย์</v>
          </cell>
        </row>
        <row r="1464">
          <cell r="A1464">
            <v>1330000</v>
          </cell>
          <cell r="B1464" t="str">
            <v>Other Assets</v>
          </cell>
          <cell r="C1464">
            <v>11430297</v>
          </cell>
          <cell r="D1464" t="str">
            <v>อำพร รื่นพืชน์</v>
          </cell>
        </row>
        <row r="1465">
          <cell r="A1465">
            <v>1330000</v>
          </cell>
          <cell r="B1465" t="str">
            <v>Other Assets</v>
          </cell>
          <cell r="C1465">
            <v>11430303</v>
          </cell>
          <cell r="D1465" t="str">
            <v>อุ่นเรือน กังวาฬ</v>
          </cell>
        </row>
        <row r="1466">
          <cell r="A1466">
            <v>1330000</v>
          </cell>
          <cell r="B1466" t="str">
            <v>Other Assets</v>
          </cell>
          <cell r="C1466">
            <v>11430336</v>
          </cell>
          <cell r="D1466" t="str">
            <v>อรพินธ์ พยัคจันทร์</v>
          </cell>
        </row>
        <row r="1467">
          <cell r="A1467">
            <v>1330000</v>
          </cell>
          <cell r="B1467" t="str">
            <v>Other Assets</v>
          </cell>
          <cell r="C1467">
            <v>11430340</v>
          </cell>
          <cell r="D1467" t="str">
            <v>อิสระ ชว-คเชนทร์(อิสระพงษ์ ธนฯ</v>
          </cell>
        </row>
        <row r="1468">
          <cell r="A1468">
            <v>1330000</v>
          </cell>
          <cell r="B1468" t="str">
            <v>Other Assets</v>
          </cell>
          <cell r="C1468">
            <v>11430341</v>
          </cell>
          <cell r="D1468" t="str">
            <v>อภินันท์ ไพจาน</v>
          </cell>
        </row>
        <row r="1469">
          <cell r="A1469">
            <v>1330000</v>
          </cell>
          <cell r="B1469" t="str">
            <v>Other Assets</v>
          </cell>
          <cell r="C1469">
            <v>11430344</v>
          </cell>
          <cell r="D1469" t="str">
            <v>อุดม แก้วส่อน</v>
          </cell>
        </row>
        <row r="1470">
          <cell r="A1470">
            <v>1330000</v>
          </cell>
          <cell r="B1470" t="str">
            <v>Other Assets</v>
          </cell>
          <cell r="C1470">
            <v>11430356</v>
          </cell>
          <cell r="D1470" t="str">
            <v>อิสระพงษ์ ธนะแพทย์(อิสระ ชวฯ)</v>
          </cell>
        </row>
        <row r="1471">
          <cell r="A1471">
            <v>1330000</v>
          </cell>
          <cell r="B1471" t="str">
            <v>Other Assets</v>
          </cell>
          <cell r="C1471">
            <v>11430361</v>
          </cell>
          <cell r="D1471" t="str">
            <v>อมรรัตน์ บัวงาม</v>
          </cell>
        </row>
        <row r="1472">
          <cell r="A1472">
            <v>1330000</v>
          </cell>
          <cell r="B1472" t="str">
            <v>Other Assets</v>
          </cell>
          <cell r="C1472">
            <v>11430362</v>
          </cell>
          <cell r="D1472" t="str">
            <v>อนุรัตน์ พรรณโภชน์</v>
          </cell>
        </row>
        <row r="1473">
          <cell r="A1473">
            <v>1330000</v>
          </cell>
          <cell r="B1473" t="str">
            <v>Other Assets</v>
          </cell>
          <cell r="C1473">
            <v>11430368</v>
          </cell>
          <cell r="D1473" t="str">
            <v>อดุลย์ ห้วยเสน</v>
          </cell>
        </row>
        <row r="1474">
          <cell r="A1474">
            <v>1330000</v>
          </cell>
          <cell r="B1474" t="str">
            <v>Other Assets</v>
          </cell>
          <cell r="C1474">
            <v>11430381</v>
          </cell>
          <cell r="D1474" t="str">
            <v>อัมรินทร์ แพหมอ</v>
          </cell>
        </row>
        <row r="1475">
          <cell r="A1475">
            <v>1330000</v>
          </cell>
          <cell r="B1475" t="str">
            <v>Other Assets</v>
          </cell>
          <cell r="C1475">
            <v>11430388</v>
          </cell>
          <cell r="D1475" t="str">
            <v>อุไร คงศิลา</v>
          </cell>
        </row>
        <row r="1476">
          <cell r="A1476">
            <v>1330000</v>
          </cell>
          <cell r="B1476" t="str">
            <v>Other Assets</v>
          </cell>
          <cell r="C1476">
            <v>11430389</v>
          </cell>
          <cell r="D1476" t="str">
            <v>อนุวัฒน์ นันตา</v>
          </cell>
        </row>
        <row r="1477">
          <cell r="A1477">
            <v>1330000</v>
          </cell>
          <cell r="B1477" t="str">
            <v>Other Assets</v>
          </cell>
          <cell r="C1477">
            <v>11430394</v>
          </cell>
          <cell r="D1477" t="str">
            <v>อำพล กลมกูล</v>
          </cell>
        </row>
        <row r="1478">
          <cell r="A1478">
            <v>1330000</v>
          </cell>
          <cell r="B1478" t="str">
            <v>Other Assets</v>
          </cell>
          <cell r="C1478">
            <v>11430396</v>
          </cell>
          <cell r="D1478" t="str">
            <v>อ้วย จันทะลุน</v>
          </cell>
        </row>
        <row r="1479">
          <cell r="A1479">
            <v>1330000</v>
          </cell>
          <cell r="B1479" t="str">
            <v>Other Assets</v>
          </cell>
          <cell r="C1479">
            <v>11430397</v>
          </cell>
          <cell r="D1479" t="str">
            <v>อนุสรณ์ เจริญกุล</v>
          </cell>
        </row>
        <row r="1480">
          <cell r="A1480">
            <v>1330000</v>
          </cell>
          <cell r="B1480" t="str">
            <v>Other Assets</v>
          </cell>
          <cell r="C1480">
            <v>11430400</v>
          </cell>
          <cell r="D1480" t="str">
            <v>อดุลย์ นนทรีย์</v>
          </cell>
        </row>
        <row r="1481">
          <cell r="A1481">
            <v>1330000</v>
          </cell>
          <cell r="B1481" t="str">
            <v>Other Assets</v>
          </cell>
          <cell r="C1481">
            <v>11430405</v>
          </cell>
          <cell r="D1481" t="str">
            <v>อารี สีโย</v>
          </cell>
        </row>
        <row r="1482">
          <cell r="A1482">
            <v>1330000</v>
          </cell>
          <cell r="B1482" t="str">
            <v>Other Assets</v>
          </cell>
          <cell r="C1482">
            <v>11430409</v>
          </cell>
          <cell r="D1482" t="str">
            <v>อัมพร ชาปากดี</v>
          </cell>
        </row>
        <row r="1483">
          <cell r="A1483">
            <v>1330000</v>
          </cell>
          <cell r="B1483" t="str">
            <v>Other Assets</v>
          </cell>
          <cell r="C1483">
            <v>11430418</v>
          </cell>
          <cell r="D1483" t="str">
            <v>อภิรดี ดะรีพัตน์</v>
          </cell>
        </row>
        <row r="1484">
          <cell r="A1484">
            <v>1330000</v>
          </cell>
          <cell r="B1484" t="str">
            <v>Other Assets</v>
          </cell>
          <cell r="C1484">
            <v>11430419</v>
          </cell>
          <cell r="D1484" t="str">
            <v>อภิรักษ์ บุรีรมยานนท์</v>
          </cell>
        </row>
        <row r="1485">
          <cell r="A1485">
            <v>1330000</v>
          </cell>
          <cell r="B1485" t="str">
            <v>Other Assets</v>
          </cell>
          <cell r="C1485">
            <v>11430420</v>
          </cell>
          <cell r="D1485" t="str">
            <v>อาทิตย์ ชูทอง</v>
          </cell>
        </row>
        <row r="1486">
          <cell r="A1486">
            <v>1330000</v>
          </cell>
          <cell r="B1486" t="str">
            <v>Other Assets</v>
          </cell>
          <cell r="C1486">
            <v>11430421</v>
          </cell>
          <cell r="D1486" t="str">
            <v>อรวรรณ ศรีสุวรรณ</v>
          </cell>
        </row>
        <row r="1487">
          <cell r="A1487">
            <v>1330000</v>
          </cell>
          <cell r="B1487" t="str">
            <v>Other Assets</v>
          </cell>
          <cell r="C1487">
            <v>11430422</v>
          </cell>
          <cell r="D1487" t="str">
            <v>เอนก ศิริประยงค์</v>
          </cell>
        </row>
        <row r="1488">
          <cell r="A1488">
            <v>1330000</v>
          </cell>
          <cell r="B1488" t="str">
            <v>Other Assets</v>
          </cell>
          <cell r="C1488">
            <v>11430423</v>
          </cell>
          <cell r="D1488" t="str">
            <v>อุบลรัตน์ อย่างวิศิษฐ์</v>
          </cell>
        </row>
        <row r="1489">
          <cell r="A1489">
            <v>1330000</v>
          </cell>
          <cell r="B1489" t="str">
            <v>Other Assets</v>
          </cell>
          <cell r="C1489">
            <v>11430424</v>
          </cell>
          <cell r="D1489" t="str">
            <v>โอภาฎ เพชรประสงค์</v>
          </cell>
        </row>
        <row r="1490">
          <cell r="A1490">
            <v>1330000</v>
          </cell>
          <cell r="B1490" t="str">
            <v>Other Assets</v>
          </cell>
          <cell r="C1490">
            <v>11430425</v>
          </cell>
          <cell r="D1490" t="str">
            <v>เอกรินทร์ หอมทอง</v>
          </cell>
        </row>
        <row r="1491">
          <cell r="A1491">
            <v>1330000</v>
          </cell>
          <cell r="B1491" t="str">
            <v>Other Assets</v>
          </cell>
          <cell r="C1491">
            <v>11430426</v>
          </cell>
          <cell r="D1491" t="str">
            <v>บ.เอสที เดอลุกซ์ทัวร์จำกัด</v>
          </cell>
        </row>
        <row r="1492">
          <cell r="A1492">
            <v>1330000</v>
          </cell>
          <cell r="B1492" t="str">
            <v>Other Assets</v>
          </cell>
          <cell r="C1492">
            <v>11430427</v>
          </cell>
          <cell r="D1492" t="str">
            <v>อุชลี ทรงเจริญ</v>
          </cell>
        </row>
        <row r="1493">
          <cell r="A1493">
            <v>1330000</v>
          </cell>
          <cell r="B1493" t="str">
            <v>Other Assets</v>
          </cell>
          <cell r="C1493">
            <v>11430428</v>
          </cell>
          <cell r="D1493" t="str">
            <v>อดุลย์ ศรีวารี</v>
          </cell>
        </row>
        <row r="1494">
          <cell r="A1494">
            <v>1330000</v>
          </cell>
          <cell r="B1494" t="str">
            <v>Other Assets</v>
          </cell>
          <cell r="C1494">
            <v>11430429</v>
          </cell>
          <cell r="D1494" t="str">
            <v>อารุณ ศรีฟอง</v>
          </cell>
        </row>
        <row r="1495">
          <cell r="A1495">
            <v>1330000</v>
          </cell>
          <cell r="B1495" t="str">
            <v>Other Assets</v>
          </cell>
          <cell r="C1495">
            <v>11430430</v>
          </cell>
          <cell r="D1495" t="str">
            <v>อรุณฤทธิ์ มงคลธรรมกุล</v>
          </cell>
        </row>
        <row r="1496">
          <cell r="A1496">
            <v>1330000</v>
          </cell>
          <cell r="B1496" t="str">
            <v>Other Assets</v>
          </cell>
          <cell r="C1496">
            <v>11430431</v>
          </cell>
          <cell r="D1496" t="str">
            <v>เอกพจน์ ช่วยพิทักษ์</v>
          </cell>
        </row>
        <row r="1497">
          <cell r="A1497">
            <v>1330000</v>
          </cell>
          <cell r="B1497" t="str">
            <v>Other Assets</v>
          </cell>
          <cell r="C1497">
            <v>11430432</v>
          </cell>
          <cell r="D1497" t="str">
            <v>อภิชาติ ธัญญผล</v>
          </cell>
        </row>
        <row r="1498">
          <cell r="A1498">
            <v>1330000</v>
          </cell>
          <cell r="B1498" t="str">
            <v>Other Assets</v>
          </cell>
          <cell r="C1498">
            <v>11430433</v>
          </cell>
          <cell r="D1498" t="str">
            <v>เอกสิทธิ์ อังคณานุวงศ์</v>
          </cell>
        </row>
        <row r="1499">
          <cell r="A1499">
            <v>1330000</v>
          </cell>
          <cell r="B1499" t="str">
            <v>Other Assets</v>
          </cell>
          <cell r="C1499">
            <v>11430434</v>
          </cell>
          <cell r="D1499" t="str">
            <v>อมาราวดี ศรีสุวรรณ</v>
          </cell>
        </row>
        <row r="1500">
          <cell r="A1500">
            <v>1330000</v>
          </cell>
          <cell r="B1500" t="str">
            <v>Other Assets</v>
          </cell>
          <cell r="C1500">
            <v>11430435</v>
          </cell>
          <cell r="D1500" t="str">
            <v>อดิศร วัฒนบุตร</v>
          </cell>
        </row>
        <row r="1501">
          <cell r="A1501">
            <v>1330000</v>
          </cell>
          <cell r="B1501" t="str">
            <v>Other Assets</v>
          </cell>
          <cell r="C1501">
            <v>11430436</v>
          </cell>
          <cell r="D1501" t="str">
            <v>อารีย์ เพ็งสุทธิ์</v>
          </cell>
        </row>
        <row r="1502">
          <cell r="A1502">
            <v>1330000</v>
          </cell>
          <cell r="B1502" t="str">
            <v>Other Assets</v>
          </cell>
          <cell r="C1502">
            <v>11430437</v>
          </cell>
          <cell r="D1502" t="str">
            <v>เอกชัย เกิดทิพย์</v>
          </cell>
        </row>
        <row r="1503">
          <cell r="A1503">
            <v>1330000</v>
          </cell>
          <cell r="B1503" t="str">
            <v>Other Assets</v>
          </cell>
          <cell r="C1503">
            <v>11430438</v>
          </cell>
          <cell r="D1503" t="str">
            <v>อมรวัฒน์ เพชรทองขาว</v>
          </cell>
          <cell r="E1503">
            <v>1601865000</v>
          </cell>
          <cell r="F1503">
            <v>1601865000</v>
          </cell>
          <cell r="G1503">
            <v>0</v>
          </cell>
        </row>
        <row r="1504">
          <cell r="A1504">
            <v>1330000</v>
          </cell>
          <cell r="B1504" t="str">
            <v>Other Assets</v>
          </cell>
          <cell r="C1504">
            <v>11430439</v>
          </cell>
          <cell r="D1504" t="str">
            <v>อรรถวุฒิ พรหมนุช</v>
          </cell>
          <cell r="E1504">
            <v>203872344.37</v>
          </cell>
          <cell r="F1504">
            <v>207381019.52000001</v>
          </cell>
          <cell r="G1504">
            <v>-3508675.15</v>
          </cell>
        </row>
        <row r="1505">
          <cell r="A1505">
            <v>1330000</v>
          </cell>
          <cell r="B1505" t="str">
            <v>Other Assets</v>
          </cell>
          <cell r="C1505">
            <v>11430440</v>
          </cell>
          <cell r="D1505" t="str">
            <v>คุณอภิวุฒิ  ถุงอนันติกานนท์</v>
          </cell>
          <cell r="E1505">
            <v>96311018.209999993</v>
          </cell>
          <cell r="F1505">
            <v>156107823.83000001</v>
          </cell>
          <cell r="G1505">
            <v>-59796805.619999997</v>
          </cell>
        </row>
        <row r="1506">
          <cell r="A1506">
            <v>1330000</v>
          </cell>
          <cell r="B1506" t="str">
            <v>Other Assets</v>
          </cell>
          <cell r="C1506">
            <v>11430441</v>
          </cell>
          <cell r="D1506" t="str">
            <v>อารีย์ อิ่มรัตนรัก</v>
          </cell>
          <cell r="E1506">
            <v>284600000</v>
          </cell>
          <cell r="F1506">
            <v>284600000</v>
          </cell>
          <cell r="G1506">
            <v>0</v>
          </cell>
        </row>
        <row r="1507">
          <cell r="A1507">
            <v>1330000</v>
          </cell>
          <cell r="B1507" t="str">
            <v>Other Assets</v>
          </cell>
          <cell r="C1507">
            <v>11430442</v>
          </cell>
          <cell r="D1507" t="str">
            <v>อุษณีย์ สุบรรณโรจน์</v>
          </cell>
          <cell r="E1507">
            <v>12204359.35</v>
          </cell>
          <cell r="F1507">
            <v>12310552.5</v>
          </cell>
          <cell r="G1507">
            <v>-106193.15</v>
          </cell>
        </row>
        <row r="1508">
          <cell r="A1508">
            <v>1330000</v>
          </cell>
          <cell r="B1508" t="str">
            <v>Other Assets</v>
          </cell>
          <cell r="C1508">
            <v>11430443</v>
          </cell>
          <cell r="D1508" t="str">
            <v>อรวรรณ  นงค์นวล</v>
          </cell>
          <cell r="E1508">
            <v>57868465.899999999</v>
          </cell>
          <cell r="F1508">
            <v>61964358.030000001</v>
          </cell>
          <cell r="G1508">
            <v>-4095892.13</v>
          </cell>
        </row>
        <row r="1509">
          <cell r="A1509">
            <v>1330000</v>
          </cell>
          <cell r="B1509" t="str">
            <v>Other Assets</v>
          </cell>
          <cell r="C1509">
            <v>11430444</v>
          </cell>
          <cell r="D1509" t="str">
            <v>สุรัตน์  ชลพนารักษ์</v>
          </cell>
          <cell r="E1509">
            <v>1418865000</v>
          </cell>
          <cell r="F1509">
            <v>20000000</v>
          </cell>
          <cell r="G1509">
            <v>0</v>
          </cell>
        </row>
        <row r="1510">
          <cell r="A1510">
            <v>1330000</v>
          </cell>
          <cell r="B1510" t="str">
            <v>Other Assets</v>
          </cell>
          <cell r="C1510">
            <v>11430445</v>
          </cell>
          <cell r="D1510" t="str">
            <v>อดิศร ภักดี</v>
          </cell>
          <cell r="E1510">
            <v>202932783.94</v>
          </cell>
          <cell r="F1510">
            <v>100000000</v>
          </cell>
          <cell r="G1510">
            <v>0</v>
          </cell>
        </row>
        <row r="1511">
          <cell r="A1511">
            <v>1330000</v>
          </cell>
          <cell r="B1511" t="str">
            <v>Other Assets</v>
          </cell>
          <cell r="C1511">
            <v>11430446</v>
          </cell>
          <cell r="D1511" t="str">
            <v>เอกรินทร์ วัฒนสมบัติกุล</v>
          </cell>
          <cell r="E1511">
            <v>23543925.93</v>
          </cell>
          <cell r="F1511">
            <v>284600000</v>
          </cell>
          <cell r="G1511">
            <v>0</v>
          </cell>
        </row>
        <row r="1512">
          <cell r="A1512">
            <v>1330000</v>
          </cell>
          <cell r="B1512" t="str">
            <v>Other Assets</v>
          </cell>
          <cell r="C1512">
            <v>11440010</v>
          </cell>
          <cell r="D1512" t="str">
            <v>ฮวด ทองขันธ์</v>
          </cell>
          <cell r="E1512">
            <v>284600000</v>
          </cell>
          <cell r="F1512">
            <v>12204359.35</v>
          </cell>
          <cell r="G1512">
            <v>-103257.71</v>
          </cell>
        </row>
        <row r="1513">
          <cell r="A1513">
            <v>1330000</v>
          </cell>
          <cell r="B1513" t="str">
            <v>Other Assets</v>
          </cell>
          <cell r="C1513">
            <v>11440011</v>
          </cell>
          <cell r="D1513" t="str">
            <v>ฤทธี ดุรุสิงห์</v>
          </cell>
          <cell r="E1513">
            <v>11993909.529999999</v>
          </cell>
          <cell r="F1513">
            <v>1418865000</v>
          </cell>
          <cell r="G1513">
            <v>-154000000</v>
          </cell>
        </row>
        <row r="1514">
          <cell r="A1514">
            <v>1330000</v>
          </cell>
          <cell r="B1514" t="str">
            <v>Other Assets</v>
          </cell>
          <cell r="C1514">
            <v>11440012</v>
          </cell>
          <cell r="D1514" t="str">
            <v>Mr. Nazim Zaide Hosein</v>
          </cell>
          <cell r="E1514">
            <v>38226077.359999999</v>
          </cell>
          <cell r="F1514">
            <v>1264865000</v>
          </cell>
          <cell r="G1514">
            <v>0</v>
          </cell>
        </row>
        <row r="1515">
          <cell r="A1515">
            <v>1211000</v>
          </cell>
          <cell r="B1515" t="str">
            <v>Fixed securities</v>
          </cell>
          <cell r="C1515">
            <v>11550000</v>
          </cell>
          <cell r="D1515" t="str">
            <v>บัญชีพัก(ลูกหนี้)</v>
          </cell>
          <cell r="E1515">
            <v>20000000</v>
          </cell>
          <cell r="F1515">
            <v>1264865000</v>
          </cell>
          <cell r="G1515">
            <v>-130000000</v>
          </cell>
        </row>
        <row r="1516">
          <cell r="A1516">
            <v>1211000</v>
          </cell>
          <cell r="B1516" t="str">
            <v>Fixed securities</v>
          </cell>
          <cell r="C1516">
            <v>12111100</v>
          </cell>
          <cell r="D1516" t="str">
            <v>Government Bonds</v>
          </cell>
          <cell r="E1516">
            <v>1264865000</v>
          </cell>
          <cell r="F1516">
            <v>166303518.62</v>
          </cell>
          <cell r="G1516">
            <v>-26973705.120000001</v>
          </cell>
        </row>
        <row r="1517">
          <cell r="A1517">
            <v>1211000</v>
          </cell>
          <cell r="B1517" t="str">
            <v>Fixed securities</v>
          </cell>
          <cell r="C1517">
            <v>12111101</v>
          </cell>
          <cell r="D1517" t="str">
            <v>Premium (Discount) on Bonds</v>
          </cell>
          <cell r="E1517">
            <v>166303518.62</v>
          </cell>
          <cell r="F1517">
            <v>-18167878.399999999</v>
          </cell>
          <cell r="G1517">
            <v>4511209.9000000004</v>
          </cell>
        </row>
        <row r="1518">
          <cell r="A1518">
            <v>1211000</v>
          </cell>
          <cell r="B1518" t="str">
            <v>Fixed securities</v>
          </cell>
          <cell r="C1518">
            <v>12111102</v>
          </cell>
          <cell r="D1518" t="str">
            <v>Revaluation Allowance-Bonds</v>
          </cell>
          <cell r="E1518">
            <v>-18167878.399999999</v>
          </cell>
          <cell r="F1518">
            <v>264000000</v>
          </cell>
          <cell r="G1518">
            <v>-20000000</v>
          </cell>
        </row>
        <row r="1519">
          <cell r="A1519">
            <v>1211000</v>
          </cell>
          <cell r="B1519" t="str">
            <v>Fixed securities</v>
          </cell>
          <cell r="C1519">
            <v>12111200</v>
          </cell>
          <cell r="D1519" t="str">
            <v>State Enterprise Bonds</v>
          </cell>
          <cell r="E1519">
            <v>264000000</v>
          </cell>
          <cell r="F1519">
            <v>26949170.359999999</v>
          </cell>
          <cell r="G1519">
            <v>-3311283.46</v>
          </cell>
        </row>
        <row r="1520">
          <cell r="A1520">
            <v>1211000</v>
          </cell>
          <cell r="B1520" t="str">
            <v>Fixed securities</v>
          </cell>
          <cell r="C1520">
            <v>12111201</v>
          </cell>
          <cell r="D1520" t="str">
            <v>Premium (Discount)on State En.</v>
          </cell>
          <cell r="E1520">
            <v>26949170.359999999</v>
          </cell>
          <cell r="F1520">
            <v>11661921.779999999</v>
          </cell>
          <cell r="G1520">
            <v>2964511.61</v>
          </cell>
        </row>
        <row r="1521">
          <cell r="A1521">
            <v>1261000</v>
          </cell>
          <cell r="B1521" t="str">
            <v>Other Long-Term Investment</v>
          </cell>
          <cell r="C1521">
            <v>12111202</v>
          </cell>
          <cell r="D1521" t="str">
            <v>Revaluation Allownace-State En</v>
          </cell>
          <cell r="E1521">
            <v>11661921.779999999</v>
          </cell>
          <cell r="F1521">
            <v>20000000</v>
          </cell>
          <cell r="G1521">
            <v>0</v>
          </cell>
        </row>
        <row r="1522">
          <cell r="A1522">
            <v>1261000</v>
          </cell>
          <cell r="B1522" t="str">
            <v>Other Long-Term Investment</v>
          </cell>
          <cell r="C1522">
            <v>12111300</v>
          </cell>
          <cell r="D1522" t="str">
            <v>Deposits with Register</v>
          </cell>
          <cell r="E1522">
            <v>20000000</v>
          </cell>
          <cell r="F1522">
            <v>200000000</v>
          </cell>
          <cell r="G1522">
            <v>10000000</v>
          </cell>
        </row>
        <row r="1523">
          <cell r="A1523">
            <v>1261000</v>
          </cell>
          <cell r="B1523" t="str">
            <v>Other Long-Term Investment</v>
          </cell>
          <cell r="C1523">
            <v>12111400</v>
          </cell>
          <cell r="D1523" t="str">
            <v>Long Term - P/N &amp; B/E</v>
          </cell>
          <cell r="E1523">
            <v>200000000</v>
          </cell>
          <cell r="F1523">
            <v>200000000</v>
          </cell>
          <cell r="G1523">
            <v>0</v>
          </cell>
        </row>
        <row r="1524">
          <cell r="A1524">
            <v>1261000</v>
          </cell>
          <cell r="B1524" t="str">
            <v>Other Long-Term Investment</v>
          </cell>
          <cell r="C1524">
            <v>12111500</v>
          </cell>
          <cell r="D1524" t="str">
            <v>บัตรภาษีของกระทรวงการคลัง</v>
          </cell>
          <cell r="E1524">
            <v>1888188.81</v>
          </cell>
          <cell r="F1524">
            <v>93397423.659999996</v>
          </cell>
          <cell r="G1524">
            <v>-2139891.5</v>
          </cell>
        </row>
        <row r="1525">
          <cell r="A1525">
            <v>1261000</v>
          </cell>
          <cell r="B1525" t="str">
            <v>Other Long-Term Investment</v>
          </cell>
          <cell r="C1525">
            <v>12111600</v>
          </cell>
          <cell r="D1525" t="str">
            <v>หุ้นทุน(รัฐบาล)</v>
          </cell>
          <cell r="E1525">
            <v>28131298.199999999</v>
          </cell>
          <cell r="F1525">
            <v>27909902.170000002</v>
          </cell>
          <cell r="G1525">
            <v>221396.03</v>
          </cell>
        </row>
        <row r="1526">
          <cell r="A1526">
            <v>1261000</v>
          </cell>
          <cell r="B1526" t="str">
            <v>Other Long-Term Investment</v>
          </cell>
          <cell r="C1526">
            <v>12111700</v>
          </cell>
          <cell r="D1526" t="str">
            <v>หุ้นกู้(รัฐบาล)</v>
          </cell>
          <cell r="E1526">
            <v>468353935.5</v>
          </cell>
          <cell r="F1526">
            <v>28131298.199999999</v>
          </cell>
          <cell r="G1526">
            <v>17422024.890000001</v>
          </cell>
        </row>
        <row r="1527">
          <cell r="A1527">
            <v>1221000</v>
          </cell>
          <cell r="B1527" t="str">
            <v>Equity Securities</v>
          </cell>
          <cell r="C1527">
            <v>12141100</v>
          </cell>
          <cell r="D1527" t="str">
            <v>ตั๋วสัญญาใช้เงินตั๋วแลกเงินเอน</v>
          </cell>
          <cell r="E1527">
            <v>5927717.4400000004</v>
          </cell>
          <cell r="F1527">
            <v>45553323.090000004</v>
          </cell>
          <cell r="G1527">
            <v>313652528.39999998</v>
          </cell>
        </row>
        <row r="1528">
          <cell r="A1528">
            <v>1261000</v>
          </cell>
          <cell r="B1528" t="str">
            <v>Other Long-Term Investment</v>
          </cell>
          <cell r="C1528">
            <v>12141200</v>
          </cell>
          <cell r="D1528" t="str">
            <v>Common Stock</v>
          </cell>
          <cell r="E1528">
            <v>45553323.090000004</v>
          </cell>
          <cell r="F1528">
            <v>477149298</v>
          </cell>
          <cell r="G1528">
            <v>-13196460</v>
          </cell>
        </row>
        <row r="1529">
          <cell r="A1529">
            <v>1261000</v>
          </cell>
          <cell r="B1529" t="str">
            <v>Other Long-Term Investment</v>
          </cell>
          <cell r="C1529">
            <v>12141300</v>
          </cell>
          <cell r="D1529" t="str">
            <v>Debenture</v>
          </cell>
          <cell r="E1529">
            <v>477149298</v>
          </cell>
          <cell r="F1529">
            <v>3351753.02</v>
          </cell>
          <cell r="G1529">
            <v>-6352.12</v>
          </cell>
        </row>
        <row r="1530">
          <cell r="A1530">
            <v>1261000</v>
          </cell>
          <cell r="B1530" t="str">
            <v>Other Long-Term Investment</v>
          </cell>
          <cell r="C1530">
            <v>12141301</v>
          </cell>
          <cell r="D1530" t="str">
            <v>Prem. (Disc.) on Debentures</v>
          </cell>
          <cell r="E1530">
            <v>3351753.02</v>
          </cell>
          <cell r="F1530">
            <v>-7265624.8200000003</v>
          </cell>
          <cell r="G1530">
            <v>3106144.63</v>
          </cell>
        </row>
        <row r="1531">
          <cell r="A1531">
            <v>1261000</v>
          </cell>
          <cell r="B1531" t="str">
            <v>Other Long-Term Investment</v>
          </cell>
          <cell r="C1531">
            <v>12141302</v>
          </cell>
          <cell r="D1531" t="str">
            <v>Revaluation Allownace-Debentu.</v>
          </cell>
          <cell r="E1531">
            <v>-7265624.8200000003</v>
          </cell>
          <cell r="F1531">
            <v>-7691423.9100000001</v>
          </cell>
          <cell r="G1531">
            <v>425799.09</v>
          </cell>
        </row>
        <row r="1532">
          <cell r="A1532">
            <v>1261000</v>
          </cell>
          <cell r="B1532" t="str">
            <v>Other Long-Term Investment</v>
          </cell>
          <cell r="C1532">
            <v>12141400</v>
          </cell>
          <cell r="D1532" t="str">
            <v>Unit of Mutual Fund</v>
          </cell>
          <cell r="E1532">
            <v>67291366.939999998</v>
          </cell>
          <cell r="F1532">
            <v>6739736.4100000001</v>
          </cell>
          <cell r="G1532">
            <v>5803731.9199999999</v>
          </cell>
        </row>
        <row r="1533">
          <cell r="A1533">
            <v>1222000</v>
          </cell>
          <cell r="B1533" t="str">
            <v>Equity Securities</v>
          </cell>
          <cell r="C1533">
            <v>12141500</v>
          </cell>
          <cell r="D1533" t="str">
            <v>สิทธิการซื้อหุ้นกู้แปลงสภาพ</v>
          </cell>
          <cell r="E1533">
            <v>132004952.16</v>
          </cell>
          <cell r="F1533">
            <v>12543468.33</v>
          </cell>
          <cell r="G1533">
            <v>-28474688.199999999</v>
          </cell>
        </row>
        <row r="1534">
          <cell r="A1534">
            <v>1262000</v>
          </cell>
          <cell r="B1534" t="str">
            <v>Other Long-Term Investment</v>
          </cell>
          <cell r="C1534">
            <v>12141600</v>
          </cell>
          <cell r="D1534" t="str">
            <v>Provision for stock</v>
          </cell>
          <cell r="E1534">
            <v>12543468.33</v>
          </cell>
          <cell r="F1534">
            <v>132004952.16</v>
          </cell>
          <cell r="G1534">
            <v>-15956720.619999999</v>
          </cell>
        </row>
        <row r="1535">
          <cell r="A1535">
            <v>1251000</v>
          </cell>
          <cell r="B1535" t="str">
            <v>Policy Loans</v>
          </cell>
          <cell r="C1535">
            <v>12141700</v>
          </cell>
          <cell r="D1535" t="str">
            <v>Provision of Unit Matual Fund</v>
          </cell>
          <cell r="E1535">
            <v>83249629.939999998</v>
          </cell>
          <cell r="F1535">
            <v>116048231.54000001</v>
          </cell>
          <cell r="G1535">
            <v>840177.74</v>
          </cell>
        </row>
        <row r="1536">
          <cell r="A1536">
            <v>1251000</v>
          </cell>
          <cell r="B1536" t="str">
            <v>Policy Loans</v>
          </cell>
          <cell r="C1536">
            <v>12511100</v>
          </cell>
          <cell r="D1536" t="str">
            <v>Cash Loan - OB</v>
          </cell>
          <cell r="E1536">
            <v>116048231.54000001</v>
          </cell>
          <cell r="F1536">
            <v>80470129.439999998</v>
          </cell>
          <cell r="G1536">
            <v>5163226.5</v>
          </cell>
        </row>
        <row r="1537">
          <cell r="A1537">
            <v>1251000</v>
          </cell>
          <cell r="B1537" t="str">
            <v>Policy Loans</v>
          </cell>
          <cell r="C1537">
            <v>12511200</v>
          </cell>
          <cell r="D1537" t="str">
            <v>Cash Loan - IB</v>
          </cell>
          <cell r="E1537">
            <v>80474319.439999998</v>
          </cell>
          <cell r="F1537">
            <v>67332477.489999995</v>
          </cell>
          <cell r="G1537">
            <v>736418.76</v>
          </cell>
        </row>
        <row r="1538">
          <cell r="A1538">
            <v>1251000</v>
          </cell>
          <cell r="B1538" t="str">
            <v>Policy Loans</v>
          </cell>
          <cell r="C1538">
            <v>12511300</v>
          </cell>
          <cell r="D1538" t="str">
            <v>Cash Loan - IB 2</v>
          </cell>
          <cell r="E1538">
            <v>-836846.81</v>
          </cell>
          <cell r="F1538">
            <v>68068896.25</v>
          </cell>
          <cell r="G1538">
            <v>1727466.99</v>
          </cell>
        </row>
        <row r="1539">
          <cell r="A1539">
            <v>1251000</v>
          </cell>
          <cell r="B1539" t="str">
            <v>Policy Loans</v>
          </cell>
          <cell r="C1539">
            <v>12513100</v>
          </cell>
          <cell r="D1539" t="str">
            <v>Automatic Premium Loan - OB</v>
          </cell>
          <cell r="E1539">
            <v>68068896.25</v>
          </cell>
          <cell r="F1539">
            <v>67332477.489999995</v>
          </cell>
          <cell r="G1539">
            <v>736418.76</v>
          </cell>
        </row>
        <row r="1540">
          <cell r="A1540">
            <v>1251000</v>
          </cell>
          <cell r="B1540" t="str">
            <v>Policy Loans</v>
          </cell>
          <cell r="C1540">
            <v>12513200</v>
          </cell>
          <cell r="D1540" t="str">
            <v>เงินกู้อัติโนมัติ-อท.</v>
          </cell>
          <cell r="E1540">
            <v>16549101.140000001</v>
          </cell>
          <cell r="F1540">
            <v>16513797.800000001</v>
          </cell>
          <cell r="G1540">
            <v>35303.339999999997</v>
          </cell>
        </row>
        <row r="1541">
          <cell r="A1541">
            <v>1251000</v>
          </cell>
          <cell r="B1541" t="str">
            <v>Policy Loans</v>
          </cell>
          <cell r="C1541">
            <v>12515100</v>
          </cell>
          <cell r="D1541" t="str">
            <v>เงินให้กู้โดยกธ.ขาดอายุ-สท.</v>
          </cell>
          <cell r="E1541">
            <v>138483502.75</v>
          </cell>
          <cell r="F1541">
            <v>139207410.66</v>
          </cell>
          <cell r="G1541">
            <v>-723907.91</v>
          </cell>
        </row>
        <row r="1542">
          <cell r="A1542">
            <v>1251000</v>
          </cell>
          <cell r="B1542" t="str">
            <v>Policy Loans</v>
          </cell>
          <cell r="C1542">
            <v>12515200</v>
          </cell>
          <cell r="D1542" t="str">
            <v>เงินให้กู้กธ.ขาดอายุ-อท.เก่า</v>
          </cell>
          <cell r="E1542">
            <v>-836846.81</v>
          </cell>
          <cell r="F1542">
            <v>138483502.75</v>
          </cell>
          <cell r="G1542">
            <v>1839588.81</v>
          </cell>
        </row>
        <row r="1543">
          <cell r="A1543">
            <v>1231000</v>
          </cell>
          <cell r="B1543" t="str">
            <v>Mortgages Loans</v>
          </cell>
          <cell r="C1543">
            <v>12515300</v>
          </cell>
          <cell r="D1543" t="str">
            <v>เงินให้กู้โดยกธ.ขาดอายุ-อทใหม่</v>
          </cell>
          <cell r="E1543">
            <v>1204049.57</v>
          </cell>
          <cell r="F1543">
            <v>140323091.56</v>
          </cell>
          <cell r="G1543">
            <v>4404561.5199999996</v>
          </cell>
        </row>
        <row r="1544">
          <cell r="A1544">
            <v>1231000</v>
          </cell>
          <cell r="B1544" t="str">
            <v>Mortgages Loans</v>
          </cell>
          <cell r="C1544">
            <v>12551100</v>
          </cell>
          <cell r="D1544" t="str">
            <v>Security Guaranteed loans</v>
          </cell>
          <cell r="E1544">
            <v>140323091.56</v>
          </cell>
          <cell r="F1544">
            <v>-458353.95</v>
          </cell>
          <cell r="G1544">
            <v>0</v>
          </cell>
        </row>
        <row r="1545">
          <cell r="A1545">
            <v>1231000</v>
          </cell>
          <cell r="B1545" t="str">
            <v>Mortgages Loans</v>
          </cell>
          <cell r="C1545">
            <v>12551101</v>
          </cell>
          <cell r="D1545" t="str">
            <v>Allowance for Bad Debts-Secur</v>
          </cell>
          <cell r="E1545">
            <v>-458353.95</v>
          </cell>
          <cell r="F1545">
            <v>-458353.95</v>
          </cell>
          <cell r="G1545">
            <v>0</v>
          </cell>
        </row>
        <row r="1546">
          <cell r="A1546">
            <v>1231000</v>
          </cell>
          <cell r="B1546" t="str">
            <v>Mortgages Loans</v>
          </cell>
          <cell r="C1546">
            <v>12551200</v>
          </cell>
          <cell r="D1546" t="str">
            <v>เงินให้กู้หลักทรัพย์อื่นประกัน</v>
          </cell>
          <cell r="E1546">
            <v>16669490.460000001</v>
          </cell>
          <cell r="F1546">
            <v>28831258.800000001</v>
          </cell>
          <cell r="G1546">
            <v>0</v>
          </cell>
        </row>
        <row r="1547">
          <cell r="A1547">
            <v>1231000</v>
          </cell>
          <cell r="B1547" t="str">
            <v>Mortgages Loans</v>
          </cell>
          <cell r="C1547">
            <v>12554100</v>
          </cell>
          <cell r="D1547" t="str">
            <v>เงินให้กู้ธ.พาณิชย์ค้ำประกัน</v>
          </cell>
          <cell r="E1547">
            <v>-28831258.800000001</v>
          </cell>
          <cell r="F1547">
            <v>-28831258.800000001</v>
          </cell>
          <cell r="G1547">
            <v>0</v>
          </cell>
        </row>
        <row r="1548">
          <cell r="A1548">
            <v>1231000</v>
          </cell>
          <cell r="B1548" t="str">
            <v>Mortgages Loans</v>
          </cell>
          <cell r="C1548">
            <v>12554200</v>
          </cell>
          <cell r="D1548" t="str">
            <v>เงินให้กู้-กระทรวงการคลังค้ำฯ</v>
          </cell>
          <cell r="E1548">
            <v>1177629.83</v>
          </cell>
          <cell r="F1548">
            <v>1211072.27</v>
          </cell>
          <cell r="G1548">
            <v>-33442.44</v>
          </cell>
        </row>
        <row r="1549">
          <cell r="A1549">
            <v>1231000</v>
          </cell>
          <cell r="B1549" t="str">
            <v>Mortgages Loans</v>
          </cell>
          <cell r="C1549">
            <v>12554300</v>
          </cell>
          <cell r="D1549" t="str">
            <v>เงินให้กู้-บรรษัทเงินทุนค้ำฯ</v>
          </cell>
          <cell r="E1549">
            <v>13484000</v>
          </cell>
          <cell r="F1549">
            <v>1177629.83</v>
          </cell>
          <cell r="G1549">
            <v>-80223.23</v>
          </cell>
        </row>
        <row r="1550">
          <cell r="A1550">
            <v>1261000</v>
          </cell>
          <cell r="B1550" t="str">
            <v>Other Long-Term Investment</v>
          </cell>
          <cell r="C1550">
            <v>12554400</v>
          </cell>
          <cell r="D1550" t="str">
            <v>Personel Guanrantee Loan</v>
          </cell>
          <cell r="E1550">
            <v>13484000</v>
          </cell>
          <cell r="F1550">
            <v>1097406.6000000001</v>
          </cell>
          <cell r="G1550">
            <v>-90210.3</v>
          </cell>
        </row>
        <row r="1551">
          <cell r="A1551">
            <v>1261000</v>
          </cell>
          <cell r="B1551" t="str">
            <v>Other Long-Term Investment</v>
          </cell>
          <cell r="C1551">
            <v>13000001</v>
          </cell>
          <cell r="D1551" t="str">
            <v>Personel Guaranteed Loan</v>
          </cell>
          <cell r="E1551">
            <v>1097406.6000000001</v>
          </cell>
          <cell r="F1551">
            <v>18941414.02</v>
          </cell>
          <cell r="G1551">
            <v>-451999.57</v>
          </cell>
        </row>
        <row r="1552">
          <cell r="A1552">
            <v>1261000</v>
          </cell>
          <cell r="B1552" t="str">
            <v>Other Long-Term Investment</v>
          </cell>
          <cell r="C1552">
            <v>13000002</v>
          </cell>
          <cell r="D1552" t="str">
            <v>Allowance for Bad Debt-Person.</v>
          </cell>
          <cell r="E1552">
            <v>28831258.800000001</v>
          </cell>
          <cell r="F1552">
            <v>18489414.449999999</v>
          </cell>
          <cell r="G1552">
            <v>622012.22</v>
          </cell>
        </row>
        <row r="1553">
          <cell r="A1553">
            <v>1261000</v>
          </cell>
          <cell r="B1553" t="str">
            <v>Other Long-Term Investment</v>
          </cell>
          <cell r="C1553">
            <v>14000001</v>
          </cell>
          <cell r="D1553" t="str">
            <v>Automobile Loan</v>
          </cell>
          <cell r="E1553">
            <v>18489414.449999999</v>
          </cell>
          <cell r="F1553">
            <v>18941414.02</v>
          </cell>
          <cell r="G1553">
            <v>-451999.57</v>
          </cell>
        </row>
        <row r="1554">
          <cell r="A1554">
            <v>1261000</v>
          </cell>
          <cell r="B1554" t="str">
            <v>Other Long-Term Investment</v>
          </cell>
          <cell r="C1554">
            <v>15011101</v>
          </cell>
          <cell r="D1554" t="str">
            <v>ทรัพย์สินของบ.โดยการชำระหนี้</v>
          </cell>
          <cell r="E1554">
            <v>13484000</v>
          </cell>
          <cell r="F1554">
            <v>13484000</v>
          </cell>
          <cell r="G1554">
            <v>0</v>
          </cell>
        </row>
        <row r="1555">
          <cell r="A1555">
            <v>1261000</v>
          </cell>
          <cell r="B1555" t="str">
            <v>Other Long-Term Investment</v>
          </cell>
          <cell r="C1555">
            <v>15041101</v>
          </cell>
          <cell r="D1555" t="str">
            <v>ที่ดินมีอาคารได้จากการชำระหนี้</v>
          </cell>
          <cell r="E1555">
            <v>36931858.799999997</v>
          </cell>
          <cell r="F1555">
            <v>13484000</v>
          </cell>
          <cell r="G1555">
            <v>0</v>
          </cell>
        </row>
        <row r="1556">
          <cell r="A1556">
            <v>1241000</v>
          </cell>
          <cell r="B1556" t="str">
            <v>Real Estate</v>
          </cell>
          <cell r="C1556">
            <v>15044101</v>
          </cell>
          <cell r="D1556" t="str">
            <v>ที่ดินที่ตั้งอาคาร สนญ.</v>
          </cell>
          <cell r="E1556">
            <v>28831258.800000001</v>
          </cell>
          <cell r="F1556">
            <v>13484000</v>
          </cell>
          <cell r="G1556">
            <v>0</v>
          </cell>
        </row>
        <row r="1557">
          <cell r="A1557">
            <v>1241000</v>
          </cell>
          <cell r="B1557" t="str">
            <v>Real Estate</v>
          </cell>
          <cell r="C1557">
            <v>15044201</v>
          </cell>
          <cell r="D1557" t="str">
            <v>Land</v>
          </cell>
          <cell r="E1557">
            <v>13484000</v>
          </cell>
          <cell r="F1557">
            <v>36931858.799999997</v>
          </cell>
          <cell r="G1557">
            <v>0</v>
          </cell>
        </row>
        <row r="1558">
          <cell r="A1558">
            <v>1243000</v>
          </cell>
          <cell r="B1558" t="str">
            <v>Real Estate</v>
          </cell>
          <cell r="C1558">
            <v>15044202</v>
          </cell>
          <cell r="D1558" t="str">
            <v>Revaluation on Land</v>
          </cell>
          <cell r="E1558">
            <v>36931858.799999997</v>
          </cell>
          <cell r="F1558">
            <v>28831258.800000001</v>
          </cell>
          <cell r="G1558">
            <v>0</v>
          </cell>
        </row>
        <row r="1559">
          <cell r="A1559">
            <v>1241000</v>
          </cell>
          <cell r="B1559" t="str">
            <v>Real Estate</v>
          </cell>
          <cell r="C1559">
            <v>15044203</v>
          </cell>
          <cell r="D1559" t="str">
            <v>Land Adjust by Solvency</v>
          </cell>
          <cell r="E1559">
            <v>28831258.800000001</v>
          </cell>
          <cell r="F1559">
            <v>-28831258.800000001</v>
          </cell>
          <cell r="G1559">
            <v>0</v>
          </cell>
        </row>
        <row r="1560">
          <cell r="A1560">
            <v>1243000</v>
          </cell>
          <cell r="B1560" t="str">
            <v>Real Estate</v>
          </cell>
          <cell r="C1560">
            <v>15044204</v>
          </cell>
          <cell r="D1560" t="str">
            <v>DOL Unaccept</v>
          </cell>
          <cell r="E1560">
            <v>-28831258.800000001</v>
          </cell>
          <cell r="F1560">
            <v>-28831258.800000001</v>
          </cell>
          <cell r="G1560">
            <v>0</v>
          </cell>
        </row>
        <row r="1561">
          <cell r="A1561">
            <v>1243000</v>
          </cell>
          <cell r="B1561" t="str">
            <v>Real Estate</v>
          </cell>
          <cell r="C1561">
            <v>15211101</v>
          </cell>
          <cell r="D1561" t="str">
            <v>อาคารได้มาจากการชำระหนี้</v>
          </cell>
          <cell r="E1561">
            <v>16704014.970000001</v>
          </cell>
          <cell r="F1561">
            <v>16704014.970000001</v>
          </cell>
          <cell r="G1561">
            <v>0</v>
          </cell>
        </row>
        <row r="1562">
          <cell r="A1562">
            <v>1243000</v>
          </cell>
          <cell r="B1562" t="str">
            <v>Real Estate</v>
          </cell>
          <cell r="C1562">
            <v>15214101</v>
          </cell>
          <cell r="D1562" t="str">
            <v>Office Building - H/O</v>
          </cell>
          <cell r="E1562">
            <v>-10036847.470000001</v>
          </cell>
          <cell r="F1562">
            <v>16704014.970000001</v>
          </cell>
          <cell r="G1562">
            <v>0</v>
          </cell>
        </row>
        <row r="1563">
          <cell r="A1563">
            <v>1241000</v>
          </cell>
          <cell r="B1563" t="str">
            <v>Real Estate</v>
          </cell>
          <cell r="C1563">
            <v>15214102</v>
          </cell>
          <cell r="D1563" t="str">
            <v>Accum. Depre.-Office Bldg.-H/O</v>
          </cell>
          <cell r="E1563">
            <v>41641249.060000002</v>
          </cell>
          <cell r="F1563">
            <v>16704014.970000001</v>
          </cell>
          <cell r="G1563">
            <v>0</v>
          </cell>
        </row>
        <row r="1564">
          <cell r="A1564">
            <v>1241000</v>
          </cell>
          <cell r="B1564" t="str">
            <v>Real Estate</v>
          </cell>
          <cell r="C1564">
            <v>15214201</v>
          </cell>
          <cell r="D1564" t="str">
            <v>Office Building - Branch</v>
          </cell>
          <cell r="E1564">
            <v>16704014.970000001</v>
          </cell>
          <cell r="F1564">
            <v>-10086916.51</v>
          </cell>
          <cell r="G1564">
            <v>-50069.04</v>
          </cell>
        </row>
        <row r="1565">
          <cell r="A1565">
            <v>1241000</v>
          </cell>
          <cell r="B1565" t="str">
            <v>Real Estate</v>
          </cell>
          <cell r="C1565">
            <v>15214202</v>
          </cell>
          <cell r="D1565" t="str">
            <v>Accum. Depre.-Office Bldg.-Br.</v>
          </cell>
          <cell r="E1565">
            <v>-10086916.51</v>
          </cell>
          <cell r="F1565">
            <v>41995570.460000001</v>
          </cell>
          <cell r="G1565">
            <v>-1227889.25</v>
          </cell>
        </row>
        <row r="1566">
          <cell r="A1566">
            <v>1241000</v>
          </cell>
          <cell r="B1566" t="str">
            <v>Real Estate</v>
          </cell>
          <cell r="C1566">
            <v>15214203</v>
          </cell>
          <cell r="D1566" t="str">
            <v>Building Improvement-H/O</v>
          </cell>
          <cell r="E1566">
            <v>41995570.460000001</v>
          </cell>
          <cell r="F1566">
            <v>-24205074.59</v>
          </cell>
          <cell r="G1566">
            <v>450913.77</v>
          </cell>
        </row>
        <row r="1567">
          <cell r="A1567">
            <v>1241000</v>
          </cell>
          <cell r="B1567" t="str">
            <v>Real Estate</v>
          </cell>
          <cell r="C1567">
            <v>15214204</v>
          </cell>
          <cell r="D1567" t="str">
            <v>Accum. Depre.-Bldg. Imp.-H/O</v>
          </cell>
          <cell r="E1567">
            <v>-24205074.59</v>
          </cell>
          <cell r="F1567">
            <v>-23601226.739999998</v>
          </cell>
          <cell r="G1567">
            <v>-603847.85</v>
          </cell>
        </row>
        <row r="1568">
          <cell r="A1568">
            <v>1241000</v>
          </cell>
          <cell r="B1568" t="str">
            <v>Real Estate</v>
          </cell>
          <cell r="C1568">
            <v>15214205</v>
          </cell>
          <cell r="D1568" t="str">
            <v>Building Improvement-Branch</v>
          </cell>
          <cell r="E1568">
            <v>-10484809.880000001</v>
          </cell>
          <cell r="F1568">
            <v>-10184340.779999999</v>
          </cell>
          <cell r="G1568">
            <v>-300469.09999999998</v>
          </cell>
        </row>
        <row r="1569">
          <cell r="A1569">
            <v>1241000</v>
          </cell>
          <cell r="B1569" t="str">
            <v>Real Estate</v>
          </cell>
          <cell r="C1569">
            <v>15214206</v>
          </cell>
          <cell r="D1569" t="str">
            <v>Accum. Depre.-Bldg. Imp.Branch</v>
          </cell>
          <cell r="E1569">
            <v>41108847.909999996</v>
          </cell>
          <cell r="F1569">
            <v>41170627.909999996</v>
          </cell>
          <cell r="G1569">
            <v>-61780</v>
          </cell>
        </row>
        <row r="1570">
          <cell r="A1570">
            <v>1241000</v>
          </cell>
          <cell r="B1570" t="str">
            <v>Real Estate</v>
          </cell>
          <cell r="C1570">
            <v>15221101</v>
          </cell>
          <cell r="D1570" t="str">
            <v>Lease Right - H/O</v>
          </cell>
          <cell r="E1570">
            <v>-27619235.649999999</v>
          </cell>
          <cell r="F1570">
            <v>-27136477.260000002</v>
          </cell>
          <cell r="G1570">
            <v>-482758.39</v>
          </cell>
        </row>
        <row r="1571">
          <cell r="A1571">
            <v>1241000</v>
          </cell>
          <cell r="B1571" t="str">
            <v>Real Estate</v>
          </cell>
          <cell r="C1571">
            <v>15221102</v>
          </cell>
          <cell r="D1571" t="str">
            <v>Depletion-Lease Right - H/O</v>
          </cell>
          <cell r="E1571">
            <v>35822603.960000001</v>
          </cell>
          <cell r="F1571">
            <v>17688907</v>
          </cell>
          <cell r="G1571">
            <v>0</v>
          </cell>
        </row>
        <row r="1572">
          <cell r="A1572">
            <v>1241000</v>
          </cell>
          <cell r="B1572" t="str">
            <v>Real Estate</v>
          </cell>
          <cell r="C1572">
            <v>15221201</v>
          </cell>
          <cell r="D1572" t="str">
            <v>Lease Right -Branch</v>
          </cell>
          <cell r="E1572">
            <v>-23604099.739999998</v>
          </cell>
          <cell r="F1572">
            <v>17688907</v>
          </cell>
          <cell r="G1572">
            <v>0</v>
          </cell>
        </row>
        <row r="1573">
          <cell r="A1573">
            <v>1611000</v>
          </cell>
          <cell r="B1573" t="str">
            <v>Other Assets</v>
          </cell>
          <cell r="C1573">
            <v>15221202</v>
          </cell>
          <cell r="D1573" t="str">
            <v>Depletion-Lease Right-Branch</v>
          </cell>
          <cell r="E1573">
            <v>54951018.229999997</v>
          </cell>
          <cell r="F1573">
            <v>17688907</v>
          </cell>
          <cell r="G1573">
            <v>0</v>
          </cell>
        </row>
        <row r="1574">
          <cell r="A1574">
            <v>1612000</v>
          </cell>
          <cell r="B1574" t="str">
            <v>Other Assets</v>
          </cell>
          <cell r="C1574">
            <v>15511101</v>
          </cell>
          <cell r="D1574" t="str">
            <v>Vehicles - H/O</v>
          </cell>
          <cell r="E1574">
            <v>17688907</v>
          </cell>
          <cell r="F1574">
            <v>-11076055.52</v>
          </cell>
          <cell r="G1574">
            <v>-300469.11</v>
          </cell>
        </row>
        <row r="1575">
          <cell r="A1575">
            <v>1612000</v>
          </cell>
          <cell r="B1575" t="str">
            <v>Other Assets</v>
          </cell>
          <cell r="C1575">
            <v>15511102</v>
          </cell>
          <cell r="D1575" t="str">
            <v>Accum. Depre. - Vehicle H/O</v>
          </cell>
          <cell r="E1575">
            <v>-11076055.52</v>
          </cell>
          <cell r="F1575">
            <v>-10775586.43</v>
          </cell>
          <cell r="G1575">
            <v>-300469.09000000003</v>
          </cell>
        </row>
        <row r="1576">
          <cell r="A1576">
            <v>1612000</v>
          </cell>
          <cell r="B1576" t="str">
            <v>Other Assets</v>
          </cell>
          <cell r="C1576">
            <v>15511201</v>
          </cell>
          <cell r="D1576" t="str">
            <v>Vehicles - Branch</v>
          </cell>
          <cell r="E1576">
            <v>-28611666.84</v>
          </cell>
          <cell r="F1576">
            <v>35712031.049999997</v>
          </cell>
          <cell r="G1576">
            <v>74251.5</v>
          </cell>
        </row>
        <row r="1577">
          <cell r="A1577">
            <v>1611000</v>
          </cell>
          <cell r="B1577" t="str">
            <v>Other Assets</v>
          </cell>
          <cell r="C1577">
            <v>15511202</v>
          </cell>
          <cell r="D1577" t="str">
            <v>Accum. Depre. - Vehicle Branch</v>
          </cell>
          <cell r="E1577">
            <v>-23983792.5</v>
          </cell>
          <cell r="F1577">
            <v>35786282.549999997</v>
          </cell>
          <cell r="G1577">
            <v>-431870.71</v>
          </cell>
        </row>
        <row r="1578">
          <cell r="A1578">
            <v>1612000</v>
          </cell>
          <cell r="B1578" t="str">
            <v>Other Assets</v>
          </cell>
          <cell r="C1578">
            <v>15611101</v>
          </cell>
          <cell r="D1578" t="str">
            <v>Office Equipment-H/O</v>
          </cell>
          <cell r="E1578">
            <v>35786282.549999997</v>
          </cell>
          <cell r="F1578">
            <v>-24508270.379999999</v>
          </cell>
          <cell r="G1578">
            <v>58780.71</v>
          </cell>
        </row>
        <row r="1579">
          <cell r="A1579">
            <v>1611000</v>
          </cell>
          <cell r="B1579" t="str">
            <v>Other Assets</v>
          </cell>
          <cell r="C1579">
            <v>15611102</v>
          </cell>
          <cell r="D1579" t="str">
            <v>Accum. Depre.-Office Equip.H/O</v>
          </cell>
          <cell r="E1579">
            <v>-24508270.379999999</v>
          </cell>
          <cell r="F1579">
            <v>-23983792.5</v>
          </cell>
          <cell r="G1579">
            <v>-524477.88</v>
          </cell>
        </row>
        <row r="1580">
          <cell r="A1580">
            <v>1612000</v>
          </cell>
          <cell r="B1580" t="str">
            <v>Other Assets</v>
          </cell>
          <cell r="C1580">
            <v>15611201</v>
          </cell>
          <cell r="D1580" t="str">
            <v>Office Equipment-Branch</v>
          </cell>
          <cell r="E1580">
            <v>-33434478.84</v>
          </cell>
          <cell r="F1580">
            <v>41072497.109999999</v>
          </cell>
          <cell r="G1580">
            <v>-3284.2</v>
          </cell>
        </row>
        <row r="1581">
          <cell r="A1581">
            <v>1611000</v>
          </cell>
          <cell r="B1581" t="str">
            <v>Other Assets</v>
          </cell>
          <cell r="C1581">
            <v>15611202</v>
          </cell>
          <cell r="D1581" t="str">
            <v>Accum. Depre.-Office Equip.-Br</v>
          </cell>
          <cell r="E1581">
            <v>-29060470.239999998</v>
          </cell>
          <cell r="F1581">
            <v>41069212.909999996</v>
          </cell>
          <cell r="G1581">
            <v>-558878.91</v>
          </cell>
        </row>
        <row r="1582">
          <cell r="A1582">
            <v>1612000</v>
          </cell>
          <cell r="B1582" t="str">
            <v>Other Assets</v>
          </cell>
          <cell r="C1582">
            <v>15631101</v>
          </cell>
          <cell r="D1582" t="str">
            <v>Furniture &amp; Fixture-H/O</v>
          </cell>
          <cell r="E1582">
            <v>41069213.909999996</v>
          </cell>
          <cell r="F1582">
            <v>-29557254.370000001</v>
          </cell>
          <cell r="G1582">
            <v>-11390.96</v>
          </cell>
        </row>
        <row r="1583">
          <cell r="A1583">
            <v>1611000</v>
          </cell>
          <cell r="B1583" t="str">
            <v>Other Assets</v>
          </cell>
          <cell r="C1583">
            <v>15631102</v>
          </cell>
          <cell r="D1583" t="str">
            <v>Accum. Depre.-Fur. &amp; Fix.</v>
          </cell>
          <cell r="E1583">
            <v>-29557254.370000001</v>
          </cell>
          <cell r="F1583">
            <v>-29060470.239999998</v>
          </cell>
          <cell r="G1583">
            <v>-496784.13</v>
          </cell>
        </row>
        <row r="1584">
          <cell r="A1584">
            <v>1612000</v>
          </cell>
          <cell r="B1584" t="str">
            <v>Other Assets</v>
          </cell>
          <cell r="C1584">
            <v>15631201</v>
          </cell>
          <cell r="D1584" t="str">
            <v>Furniture &amp; Fixture-Branch</v>
          </cell>
          <cell r="E1584">
            <v>-34329377.039999999</v>
          </cell>
          <cell r="F1584">
            <v>56008422.869999997</v>
          </cell>
          <cell r="G1584">
            <v>-133431.29999999999</v>
          </cell>
        </row>
        <row r="1585">
          <cell r="A1585">
            <v>1611000</v>
          </cell>
          <cell r="B1585" t="str">
            <v>Other Assets</v>
          </cell>
          <cell r="C1585">
            <v>15631202</v>
          </cell>
          <cell r="D1585" t="str">
            <v>Accum. Depre.-Fur.&amp;Fix.-Branch</v>
          </cell>
          <cell r="E1585">
            <v>152290.04</v>
          </cell>
          <cell r="F1585">
            <v>55874991.57</v>
          </cell>
          <cell r="G1585">
            <v>26750</v>
          </cell>
        </row>
        <row r="1586">
          <cell r="A1586">
            <v>1612000</v>
          </cell>
          <cell r="B1586" t="str">
            <v>Other Assets</v>
          </cell>
          <cell r="C1586">
            <v>15651101</v>
          </cell>
          <cell r="D1586" t="str">
            <v>Computer-H/O</v>
          </cell>
          <cell r="E1586">
            <v>56038596.869999997</v>
          </cell>
          <cell r="F1586">
            <v>-35102843.5</v>
          </cell>
          <cell r="G1586">
            <v>-919788.11</v>
          </cell>
        </row>
        <row r="1587">
          <cell r="A1587">
            <v>1611000</v>
          </cell>
          <cell r="B1587" t="str">
            <v>Other Assets</v>
          </cell>
          <cell r="C1587">
            <v>15651102</v>
          </cell>
          <cell r="D1587" t="str">
            <v>Accum. Depre.-Computer-H/O</v>
          </cell>
          <cell r="E1587">
            <v>-35255184.07</v>
          </cell>
          <cell r="F1587">
            <v>-34329377.039999999</v>
          </cell>
          <cell r="G1587">
            <v>-925807.03</v>
          </cell>
        </row>
        <row r="1588">
          <cell r="A1588">
            <v>1612000</v>
          </cell>
          <cell r="B1588" t="str">
            <v>Other Assets</v>
          </cell>
          <cell r="C1588">
            <v>15651201</v>
          </cell>
          <cell r="D1588" t="str">
            <v>Computer-Branch</v>
          </cell>
          <cell r="E1588">
            <v>7804.79</v>
          </cell>
          <cell r="F1588">
            <v>8326.2900000000009</v>
          </cell>
          <cell r="G1588">
            <v>-521.5</v>
          </cell>
        </row>
        <row r="1589">
          <cell r="A1589">
            <v>1612000</v>
          </cell>
          <cell r="B1589" t="str">
            <v>Other Assets</v>
          </cell>
          <cell r="C1589">
            <v>15651202</v>
          </cell>
          <cell r="D1589" t="str">
            <v>Accum. Depre.-Computer-Branch</v>
          </cell>
        </row>
        <row r="1590">
          <cell r="A1590">
            <v>1611000</v>
          </cell>
          <cell r="B1590" t="str">
            <v>Other Assets</v>
          </cell>
          <cell r="C1590">
            <v>15652102</v>
          </cell>
          <cell r="D1590" t="str">
            <v>ค่าเสื่อมฯท/สตามสัญญาระยะยาว</v>
          </cell>
          <cell r="E1590">
            <v>85305.93</v>
          </cell>
          <cell r="F1590">
            <v>152290.04</v>
          </cell>
          <cell r="G1590">
            <v>-66984.11</v>
          </cell>
        </row>
        <row r="1591">
          <cell r="A1591">
            <v>1611000</v>
          </cell>
          <cell r="B1591" t="str">
            <v>Other Assets</v>
          </cell>
          <cell r="C1591">
            <v>15901101</v>
          </cell>
          <cell r="D1591" t="str">
            <v>Construction in Progress - H/O</v>
          </cell>
          <cell r="E1591">
            <v>-86.28</v>
          </cell>
          <cell r="F1591">
            <v>85305.93</v>
          </cell>
          <cell r="G1591">
            <v>-85392.21</v>
          </cell>
        </row>
        <row r="1592">
          <cell r="A1592">
            <v>1611000</v>
          </cell>
          <cell r="B1592" t="str">
            <v>Other Assets</v>
          </cell>
          <cell r="C1592">
            <v>15901201</v>
          </cell>
          <cell r="D1592" t="str">
            <v>Construction in Progress - Br.</v>
          </cell>
          <cell r="E1592">
            <v>595777.98</v>
          </cell>
          <cell r="F1592">
            <v>579777.98</v>
          </cell>
          <cell r="G1592">
            <v>16000</v>
          </cell>
        </row>
        <row r="1593">
          <cell r="A1593">
            <v>1611000</v>
          </cell>
          <cell r="B1593" t="str">
            <v>Other Assets</v>
          </cell>
          <cell r="C1593">
            <v>18101101</v>
          </cell>
          <cell r="D1593" t="str">
            <v>Other Real Estate</v>
          </cell>
          <cell r="E1593">
            <v>592441.88</v>
          </cell>
          <cell r="F1593">
            <v>7804.79</v>
          </cell>
          <cell r="G1593">
            <v>813.93</v>
          </cell>
        </row>
        <row r="1594">
          <cell r="A1594">
            <v>1611000</v>
          </cell>
          <cell r="B1594" t="str">
            <v>Other Assets</v>
          </cell>
          <cell r="C1594">
            <v>18101102</v>
          </cell>
          <cell r="D1594" t="str">
            <v>ค่าเสื่อมสะสมอสังหาริมทรัพย์</v>
          </cell>
          <cell r="E1594">
            <v>157.22999999999999</v>
          </cell>
          <cell r="F1594">
            <v>8618.7199999999993</v>
          </cell>
          <cell r="G1594">
            <v>-8461.49</v>
          </cell>
        </row>
        <row r="1595">
          <cell r="A1595">
            <v>1611000</v>
          </cell>
          <cell r="B1595" t="str">
            <v>Other Assets</v>
          </cell>
          <cell r="C1595">
            <v>18101301</v>
          </cell>
          <cell r="D1595" t="str">
            <v>อสังหาริมทรัพย์รับโดยชำระหนี้</v>
          </cell>
          <cell r="E1595">
            <v>5</v>
          </cell>
          <cell r="F1595">
            <v>-86.28</v>
          </cell>
          <cell r="G1595">
            <v>91.28</v>
          </cell>
        </row>
        <row r="1596">
          <cell r="A1596">
            <v>1611000</v>
          </cell>
          <cell r="B1596" t="str">
            <v>Other Assets</v>
          </cell>
          <cell r="C1596">
            <v>18101302</v>
          </cell>
          <cell r="D1596" t="str">
            <v>ค่าเสื่อมสะสมอสังหาฯชำระหนี้</v>
          </cell>
          <cell r="E1596">
            <v>5</v>
          </cell>
          <cell r="F1596">
            <v>5</v>
          </cell>
          <cell r="G1596">
            <v>-5</v>
          </cell>
        </row>
        <row r="1597">
          <cell r="A1597">
            <v>1330000</v>
          </cell>
          <cell r="B1597" t="str">
            <v>Other Assets</v>
          </cell>
          <cell r="C1597">
            <v>18301000</v>
          </cell>
          <cell r="D1597" t="str">
            <v>General Account Receivable</v>
          </cell>
          <cell r="E1597">
            <v>557777.98</v>
          </cell>
          <cell r="F1597">
            <v>0</v>
          </cell>
          <cell r="G1597">
            <v>20</v>
          </cell>
        </row>
        <row r="1598">
          <cell r="A1598">
            <v>1330000</v>
          </cell>
          <cell r="B1598" t="str">
            <v>Other Assets</v>
          </cell>
          <cell r="C1598">
            <v>18301100</v>
          </cell>
          <cell r="D1598" t="str">
            <v>Branch Staff A/R</v>
          </cell>
          <cell r="E1598">
            <v>0</v>
          </cell>
          <cell r="F1598">
            <v>557777.98</v>
          </cell>
          <cell r="G1598">
            <v>-9000</v>
          </cell>
        </row>
        <row r="1599">
          <cell r="A1599">
            <v>1330000</v>
          </cell>
          <cell r="B1599" t="str">
            <v>Other Assets</v>
          </cell>
          <cell r="C1599">
            <v>18301200</v>
          </cell>
          <cell r="D1599" t="str">
            <v>เงินขาดบัญชี-ตัวแทน</v>
          </cell>
          <cell r="E1599">
            <v>3807.55</v>
          </cell>
          <cell r="F1599">
            <v>544802.98</v>
          </cell>
          <cell r="G1599">
            <v>-4500</v>
          </cell>
        </row>
        <row r="1600">
          <cell r="A1600">
            <v>1330000</v>
          </cell>
          <cell r="B1600" t="str">
            <v>Other Assets</v>
          </cell>
          <cell r="C1600">
            <v>18301300</v>
          </cell>
          <cell r="D1600" t="str">
            <v>Branch Staff A/R-resigned</v>
          </cell>
          <cell r="E1600">
            <v>548777.98</v>
          </cell>
          <cell r="F1600">
            <v>2821.08</v>
          </cell>
          <cell r="G1600">
            <v>-2708.41</v>
          </cell>
        </row>
        <row r="1601">
          <cell r="A1601">
            <v>1330000</v>
          </cell>
          <cell r="B1601" t="str">
            <v>Other Assets</v>
          </cell>
          <cell r="C1601">
            <v>18301400</v>
          </cell>
          <cell r="D1601" t="str">
            <v>Br. Staff A/R-salary deduction</v>
          </cell>
          <cell r="E1601">
            <v>2821.08</v>
          </cell>
          <cell r="F1601">
            <v>3807.55</v>
          </cell>
          <cell r="G1601">
            <v>-986.47</v>
          </cell>
        </row>
        <row r="1602">
          <cell r="A1602">
            <v>1330000</v>
          </cell>
          <cell r="B1602" t="str">
            <v>Other Assets</v>
          </cell>
          <cell r="C1602">
            <v>18801100</v>
          </cell>
          <cell r="D1602" t="str">
            <v>ค่าสิทธิโทรศัพท์</v>
          </cell>
        </row>
        <row r="1603">
          <cell r="A1603">
            <v>1000000</v>
          </cell>
          <cell r="B1603" t="str">
            <v>Cash</v>
          </cell>
          <cell r="C1603">
            <v>18899100</v>
          </cell>
          <cell r="D1603" t="str">
            <v>บัญชีพัก</v>
          </cell>
          <cell r="E1603">
            <v>717501.26</v>
          </cell>
          <cell r="F1603">
            <v>455124.69</v>
          </cell>
          <cell r="G1603">
            <v>262376.57</v>
          </cell>
        </row>
        <row r="1604">
          <cell r="A1604">
            <v>1000000</v>
          </cell>
          <cell r="B1604" t="str">
            <v>Cash</v>
          </cell>
          <cell r="C1604">
            <v>18901101</v>
          </cell>
          <cell r="D1604" t="str">
            <v>Interaccount H/O &amp; Branch</v>
          </cell>
          <cell r="E1604">
            <v>-6120931.5899999999</v>
          </cell>
          <cell r="F1604">
            <v>-4577506.6399999997</v>
          </cell>
          <cell r="G1604">
            <v>-1543424.95</v>
          </cell>
        </row>
        <row r="1605">
          <cell r="A1605">
            <v>1000000</v>
          </cell>
          <cell r="B1605" t="str">
            <v>Cash</v>
          </cell>
          <cell r="C1605">
            <v>18901102</v>
          </cell>
          <cell r="D1605" t="str">
            <v>Interaccount H/O &amp; Branch</v>
          </cell>
          <cell r="E1605">
            <v>40395.730000000003</v>
          </cell>
          <cell r="F1605">
            <v>42055.26</v>
          </cell>
          <cell r="G1605">
            <v>-1659.53</v>
          </cell>
        </row>
        <row r="1606">
          <cell r="A1606">
            <v>1000000</v>
          </cell>
          <cell r="B1606" t="str">
            <v>Cash</v>
          </cell>
          <cell r="C1606">
            <v>18901103</v>
          </cell>
          <cell r="D1606" t="str">
            <v>Interaccount H/O &amp; Branch - NL</v>
          </cell>
          <cell r="E1606">
            <v>38680.89</v>
          </cell>
          <cell r="F1606">
            <v>40395.730000000003</v>
          </cell>
          <cell r="G1606">
            <v>-1714.84</v>
          </cell>
        </row>
        <row r="1607">
          <cell r="A1607">
            <v>1330000</v>
          </cell>
          <cell r="B1607" t="str">
            <v>LTD.</v>
          </cell>
          <cell r="C1607">
            <v>18901104</v>
          </cell>
          <cell r="D1607" t="str">
            <v>Interaccount Branch/ Branch</v>
          </cell>
          <cell r="E1607">
            <v>38680.89</v>
          </cell>
          <cell r="F1607">
            <v>40395.730000000003</v>
          </cell>
          <cell r="G1607">
            <v>-1714.84</v>
          </cell>
        </row>
        <row r="1608">
          <cell r="A1608">
            <v>1330000</v>
          </cell>
          <cell r="B1608" t="str">
            <v>Other Assets</v>
          </cell>
          <cell r="C1608">
            <v>18901109</v>
          </cell>
          <cell r="D1608" t="str">
            <v>Mittare Insurance Co.</v>
          </cell>
          <cell r="E1608">
            <v>785695.24</v>
          </cell>
          <cell r="F1608">
            <v>717501.26</v>
          </cell>
          <cell r="G1608">
            <v>68193.98</v>
          </cell>
        </row>
        <row r="1609">
          <cell r="A1609">
            <v>1330000</v>
          </cell>
          <cell r="B1609" t="str">
            <v>Other Assets</v>
          </cell>
          <cell r="C1609">
            <v>18901111</v>
          </cell>
          <cell r="D1609" t="str">
            <v>เงินรับส่งสี่พระยา</v>
          </cell>
          <cell r="E1609">
            <v>768955.46</v>
          </cell>
          <cell r="F1609">
            <v>-6120931.5899999999</v>
          </cell>
          <cell r="G1609">
            <v>1252051.9099999999</v>
          </cell>
        </row>
        <row r="1610">
          <cell r="A1610">
            <v>1330000</v>
          </cell>
          <cell r="B1610" t="str">
            <v>Other Assets</v>
          </cell>
          <cell r="C1610">
            <v>18901112</v>
          </cell>
          <cell r="D1610" t="str">
            <v>เงินเดินสะพัดซื้อดร๊าฟท์</v>
          </cell>
          <cell r="E1610">
            <v>-4630927.17</v>
          </cell>
          <cell r="F1610">
            <v>38680.89</v>
          </cell>
          <cell r="G1610">
            <v>-1659.53</v>
          </cell>
        </row>
        <row r="1611">
          <cell r="A1611">
            <v>1330000</v>
          </cell>
          <cell r="B1611" t="str">
            <v>Other Assets</v>
          </cell>
          <cell r="C1611">
            <v>18901113</v>
          </cell>
          <cell r="D1611" t="str">
            <v>เดินสะพัดเบี้ย</v>
          </cell>
          <cell r="E1611">
            <v>-1682164.38</v>
          </cell>
          <cell r="F1611">
            <v>37021.360000000001</v>
          </cell>
          <cell r="G1611">
            <v>-1714.84</v>
          </cell>
        </row>
        <row r="1612">
          <cell r="A1612">
            <v>1990000</v>
          </cell>
          <cell r="B1612" t="str">
            <v>Other Assets</v>
          </cell>
          <cell r="C1612">
            <v>18901115</v>
          </cell>
          <cell r="D1612" t="str">
            <v>ดอกเบี้ยจ่ายรอตัดบ/ช</v>
          </cell>
          <cell r="E1612">
            <v>-3362</v>
          </cell>
          <cell r="F1612">
            <v>35306.519999999997</v>
          </cell>
          <cell r="G1612">
            <v>-1714.84</v>
          </cell>
        </row>
        <row r="1613">
          <cell r="A1613">
            <v>1000000</v>
          </cell>
          <cell r="B1613" t="str">
            <v>Cash</v>
          </cell>
          <cell r="C1613">
            <v>18901116</v>
          </cell>
          <cell r="D1613" t="str">
            <v>Deferred Install. Expenditure</v>
          </cell>
          <cell r="E1613">
            <v>35306.519999999997</v>
          </cell>
          <cell r="F1613">
            <v>37021.360000000001</v>
          </cell>
          <cell r="G1613">
            <v>-1714.84</v>
          </cell>
        </row>
        <row r="1614">
          <cell r="A1614">
            <v>1000000</v>
          </cell>
          <cell r="B1614" t="str">
            <v>Cash</v>
          </cell>
          <cell r="C1614">
            <v>18901201</v>
          </cell>
          <cell r="D1614" t="str">
            <v>Interaccount Branch</v>
          </cell>
          <cell r="E1614">
            <v>-4752423.24</v>
          </cell>
          <cell r="F1614">
            <v>568138.93999999994</v>
          </cell>
          <cell r="G1614">
            <v>-511411.94</v>
          </cell>
        </row>
        <row r="1615">
          <cell r="A1615">
            <v>1000000</v>
          </cell>
          <cell r="B1615" t="str">
            <v>Cash</v>
          </cell>
          <cell r="C1615">
            <v>18901202</v>
          </cell>
          <cell r="D1615" t="str">
            <v>Interaccount H/O</v>
          </cell>
          <cell r="E1615">
            <v>-4752423.24</v>
          </cell>
          <cell r="F1615">
            <v>56727</v>
          </cell>
          <cell r="G1615">
            <v>-56727</v>
          </cell>
        </row>
        <row r="1616">
          <cell r="A1616">
            <v>2810000</v>
          </cell>
          <cell r="B1616" t="str">
            <v>Other Liabilities</v>
          </cell>
          <cell r="C1616">
            <v>18901300</v>
          </cell>
          <cell r="D1616" t="str">
            <v>Interaccount Branch &amp; H/O</v>
          </cell>
          <cell r="E1616">
            <v>69077</v>
          </cell>
          <cell r="F1616">
            <v>-5978668.2199999997</v>
          </cell>
          <cell r="G1616">
            <v>-495075.38</v>
          </cell>
        </row>
        <row r="1617">
          <cell r="A1617">
            <v>2810000</v>
          </cell>
          <cell r="B1617" t="str">
            <v>Other Liabilities</v>
          </cell>
          <cell r="C1617">
            <v>20100100</v>
          </cell>
          <cell r="D1617" t="str">
            <v>O/S Disbursements</v>
          </cell>
          <cell r="E1617">
            <v>-5978668.2199999997</v>
          </cell>
          <cell r="F1617">
            <v>-4752423.24</v>
          </cell>
          <cell r="G1617">
            <v>-1226244.98</v>
          </cell>
        </row>
        <row r="1618">
          <cell r="A1618">
            <v>2810000</v>
          </cell>
          <cell r="B1618" t="str">
            <v>Other Liabilities</v>
          </cell>
          <cell r="C1618">
            <v>20100110</v>
          </cell>
          <cell r="D1618" t="str">
            <v>O/S DISB-CLAIMS</v>
          </cell>
          <cell r="E1618">
            <v>-3362</v>
          </cell>
          <cell r="F1618">
            <v>-43649</v>
          </cell>
          <cell r="G1618">
            <v>7500</v>
          </cell>
        </row>
        <row r="1619">
          <cell r="A1619">
            <v>2810000</v>
          </cell>
          <cell r="B1619" t="str">
            <v>Other Liabilities</v>
          </cell>
          <cell r="C1619">
            <v>20100120</v>
          </cell>
          <cell r="D1619" t="str">
            <v>O/S DISB-DEATH</v>
          </cell>
          <cell r="E1619">
            <v>-36149</v>
          </cell>
          <cell r="F1619">
            <v>0</v>
          </cell>
          <cell r="G1619">
            <v>-13685.04</v>
          </cell>
        </row>
        <row r="1620">
          <cell r="A1620">
            <v>2810000</v>
          </cell>
          <cell r="B1620" t="str">
            <v>Other Liabilities</v>
          </cell>
          <cell r="C1620">
            <v>20100130</v>
          </cell>
          <cell r="D1620" t="str">
            <v>O/S DISB-MATURITY</v>
          </cell>
          <cell r="E1620">
            <v>0</v>
          </cell>
          <cell r="F1620">
            <v>-75239</v>
          </cell>
          <cell r="G1620">
            <v>75239</v>
          </cell>
        </row>
        <row r="1621">
          <cell r="A1621">
            <v>2810000</v>
          </cell>
          <cell r="B1621" t="str">
            <v>Other Liabilities</v>
          </cell>
          <cell r="C1621">
            <v>20100140</v>
          </cell>
          <cell r="D1621" t="str">
            <v>O/S DISB-POL ACCT</v>
          </cell>
          <cell r="E1621">
            <v>-1682164.38</v>
          </cell>
          <cell r="F1621">
            <v>-1682164.38</v>
          </cell>
          <cell r="G1621">
            <v>0</v>
          </cell>
        </row>
        <row r="1622">
          <cell r="A1622">
            <v>2810000</v>
          </cell>
          <cell r="B1622" t="str">
            <v>Other Liabilities</v>
          </cell>
          <cell r="C1622">
            <v>20100150</v>
          </cell>
          <cell r="D1622" t="str">
            <v>O/S DISB SURRENDER</v>
          </cell>
          <cell r="E1622">
            <v>0</v>
          </cell>
          <cell r="F1622">
            <v>-1682164.38</v>
          </cell>
          <cell r="G1622">
            <v>0</v>
          </cell>
        </row>
        <row r="1623">
          <cell r="A1623">
            <v>2810000</v>
          </cell>
          <cell r="B1623" t="str">
            <v>Other Liabilities</v>
          </cell>
          <cell r="C1623">
            <v>20101000</v>
          </cell>
          <cell r="D1623" t="str">
            <v>Unpaid Policy Benefit-Branch</v>
          </cell>
          <cell r="E1623">
            <v>-36149</v>
          </cell>
          <cell r="F1623">
            <v>-1682164.38</v>
          </cell>
          <cell r="G1623">
            <v>0</v>
          </cell>
        </row>
        <row r="1624">
          <cell r="A1624">
            <v>2810000</v>
          </cell>
          <cell r="B1624" t="str">
            <v>Other Liabilities</v>
          </cell>
          <cell r="C1624">
            <v>20101001</v>
          </cell>
          <cell r="D1624" t="str">
            <v>Unpaid Policy Benefit-H/O-OB</v>
          </cell>
          <cell r="E1624">
            <v>-1682164.38</v>
          </cell>
          <cell r="F1624">
            <v>-3362</v>
          </cell>
          <cell r="G1624">
            <v>0</v>
          </cell>
        </row>
        <row r="1625">
          <cell r="A1625">
            <v>2810000</v>
          </cell>
          <cell r="B1625" t="str">
            <v>Other Liabilities</v>
          </cell>
          <cell r="C1625">
            <v>20101002</v>
          </cell>
          <cell r="D1625" t="str">
            <v>Unpaid Policy Benefit-H/O-IB</v>
          </cell>
          <cell r="E1625">
            <v>-3362</v>
          </cell>
          <cell r="F1625">
            <v>-36149</v>
          </cell>
          <cell r="G1625">
            <v>0</v>
          </cell>
        </row>
        <row r="1626">
          <cell r="A1626">
            <v>2810000</v>
          </cell>
          <cell r="B1626" t="str">
            <v>Other Liabilities</v>
          </cell>
          <cell r="C1626">
            <v>20101100</v>
          </cell>
          <cell r="D1626" t="str">
            <v>Unpaid Contractual Payout-OB</v>
          </cell>
          <cell r="E1626">
            <v>-36149</v>
          </cell>
          <cell r="F1626">
            <v>0</v>
          </cell>
          <cell r="G1626">
            <v>-1355</v>
          </cell>
        </row>
        <row r="1627">
          <cell r="A1627">
            <v>2015000</v>
          </cell>
          <cell r="B1627" t="str">
            <v>Policy Holder Reserve</v>
          </cell>
          <cell r="C1627">
            <v>20101200</v>
          </cell>
          <cell r="D1627" t="str">
            <v>Unpaid Contractual Payout-IB</v>
          </cell>
          <cell r="E1627">
            <v>-7216</v>
          </cell>
          <cell r="F1627">
            <v>-772</v>
          </cell>
          <cell r="G1627">
            <v>-4598</v>
          </cell>
        </row>
        <row r="1628">
          <cell r="A1628">
            <v>2015000</v>
          </cell>
          <cell r="B1628" t="str">
            <v>Policy Holder Reserve</v>
          </cell>
          <cell r="C1628">
            <v>20102100</v>
          </cell>
          <cell r="D1628" t="str">
            <v>Unpaid Maturity  - OB</v>
          </cell>
          <cell r="E1628">
            <v>0</v>
          </cell>
          <cell r="F1628">
            <v>-899367</v>
          </cell>
          <cell r="G1628">
            <v>899367</v>
          </cell>
        </row>
        <row r="1629">
          <cell r="A1629">
            <v>2710000</v>
          </cell>
          <cell r="B1629" t="str">
            <v>Policy Holder Reserve</v>
          </cell>
          <cell r="C1629">
            <v>20102200</v>
          </cell>
          <cell r="D1629" t="str">
            <v>Unpaid Maturity - IB</v>
          </cell>
          <cell r="E1629">
            <v>-13685.04</v>
          </cell>
          <cell r="F1629">
            <v>-13685.04</v>
          </cell>
          <cell r="G1629">
            <v>0</v>
          </cell>
        </row>
        <row r="1630">
          <cell r="A1630">
            <v>2710000</v>
          </cell>
          <cell r="B1630" t="str">
            <v>Policy Holder Reserve</v>
          </cell>
          <cell r="C1630">
            <v>20105100</v>
          </cell>
          <cell r="D1630" t="str">
            <v>Unpaid Dividend - OB</v>
          </cell>
          <cell r="E1630">
            <v>-13660000</v>
          </cell>
          <cell r="F1630">
            <v>-13685.04</v>
          </cell>
          <cell r="G1630">
            <v>0</v>
          </cell>
        </row>
        <row r="1631">
          <cell r="A1631">
            <v>2810000</v>
          </cell>
          <cell r="B1631" t="str">
            <v>Other Liabilities</v>
          </cell>
          <cell r="C1631">
            <v>20105200</v>
          </cell>
          <cell r="D1631" t="str">
            <v>เงินปันผลตามกธ.ค้างจ่ายอท.</v>
          </cell>
          <cell r="E1631">
            <v>-12060000</v>
          </cell>
          <cell r="F1631">
            <v>-13685.04</v>
          </cell>
          <cell r="G1631">
            <v>0</v>
          </cell>
        </row>
        <row r="1632">
          <cell r="A1632">
            <v>2810000</v>
          </cell>
          <cell r="B1632" t="str">
            <v>Other Liabilities</v>
          </cell>
          <cell r="C1632">
            <v>20107000</v>
          </cell>
          <cell r="D1632" t="str">
            <v>Unidentified Pol Holders Susp.</v>
          </cell>
          <cell r="E1632">
            <v>-13685.04</v>
          </cell>
          <cell r="F1632">
            <v>-7216</v>
          </cell>
          <cell r="G1632">
            <v>0</v>
          </cell>
        </row>
        <row r="1633">
          <cell r="A1633">
            <v>2015000</v>
          </cell>
          <cell r="B1633" t="str">
            <v>Policy Holder Reserve</v>
          </cell>
          <cell r="C1633">
            <v>20108000</v>
          </cell>
          <cell r="D1633" t="str">
            <v>Accrued Conditional Payment</v>
          </cell>
          <cell r="E1633">
            <v>-950</v>
          </cell>
          <cell r="F1633">
            <v>-7216</v>
          </cell>
          <cell r="G1633">
            <v>0</v>
          </cell>
        </row>
        <row r="1634">
          <cell r="A1634">
            <v>2015000</v>
          </cell>
          <cell r="B1634" t="str">
            <v>Policy Holder Reserve</v>
          </cell>
          <cell r="C1634">
            <v>20111100</v>
          </cell>
          <cell r="D1634" t="str">
            <v>Unpaid Surrender - OB</v>
          </cell>
          <cell r="E1634">
            <v>-7216</v>
          </cell>
          <cell r="F1634">
            <v>-7216</v>
          </cell>
          <cell r="G1634">
            <v>0</v>
          </cell>
        </row>
        <row r="1635">
          <cell r="A1635">
            <v>2015000</v>
          </cell>
          <cell r="B1635" t="str">
            <v>Policy Holder Reserve</v>
          </cell>
          <cell r="C1635">
            <v>20111200</v>
          </cell>
          <cell r="D1635" t="str">
            <v>Unpaid Surrender - IB</v>
          </cell>
          <cell r="E1635">
            <v>-12260000</v>
          </cell>
          <cell r="F1635">
            <v>-12060000</v>
          </cell>
          <cell r="G1635">
            <v>-200000</v>
          </cell>
        </row>
        <row r="1636">
          <cell r="A1636">
            <v>2015000</v>
          </cell>
          <cell r="B1636" t="str">
            <v>Policy Holder Reserve</v>
          </cell>
          <cell r="C1636">
            <v>20121001</v>
          </cell>
          <cell r="D1636" t="str">
            <v>Unpaid Death Claim Other-OB-FY</v>
          </cell>
          <cell r="E1636">
            <v>-1252799.6000000001</v>
          </cell>
          <cell r="F1636">
            <v>-12260000</v>
          </cell>
          <cell r="G1636">
            <v>870000</v>
          </cell>
        </row>
        <row r="1637">
          <cell r="A1637">
            <v>2015000</v>
          </cell>
          <cell r="B1637" t="str">
            <v>Policy Holder Reserve</v>
          </cell>
          <cell r="C1637">
            <v>20121002</v>
          </cell>
          <cell r="D1637" t="str">
            <v>Unpaid Acci D. Claim-H/O-OB:FY</v>
          </cell>
          <cell r="E1637">
            <v>-4740000</v>
          </cell>
          <cell r="F1637">
            <v>-11390000</v>
          </cell>
          <cell r="G1637">
            <v>-200000</v>
          </cell>
        </row>
        <row r="1638">
          <cell r="A1638">
            <v>2016000</v>
          </cell>
          <cell r="B1638" t="str">
            <v>Policy Holder Reserve</v>
          </cell>
          <cell r="C1638">
            <v>20121100</v>
          </cell>
          <cell r="D1638" t="str">
            <v>Unpaid Death Claim-OB-FY</v>
          </cell>
          <cell r="E1638">
            <v>-11390000</v>
          </cell>
          <cell r="F1638">
            <v>-1515208.78</v>
          </cell>
          <cell r="G1638">
            <v>239624.9</v>
          </cell>
        </row>
        <row r="1639">
          <cell r="A1639">
            <v>2016000</v>
          </cell>
          <cell r="B1639" t="str">
            <v>Policy Holder Reserve</v>
          </cell>
          <cell r="C1639">
            <v>20121101</v>
          </cell>
          <cell r="D1639" t="str">
            <v>Unpaid Health Claim-OB-FY</v>
          </cell>
          <cell r="E1639">
            <v>-1515208.78</v>
          </cell>
          <cell r="F1639">
            <v>-8448</v>
          </cell>
          <cell r="G1639">
            <v>4618</v>
          </cell>
        </row>
        <row r="1640">
          <cell r="A1640">
            <v>2015000</v>
          </cell>
          <cell r="B1640" t="str">
            <v>Policy Holder Reserve</v>
          </cell>
          <cell r="C1640">
            <v>20121102</v>
          </cell>
          <cell r="D1640" t="str">
            <v>Unpaid Health Claim(OPD)-OB-FY</v>
          </cell>
          <cell r="E1640">
            <v>-8448</v>
          </cell>
          <cell r="F1640">
            <v>-5900000</v>
          </cell>
          <cell r="G1640">
            <v>-900000</v>
          </cell>
        </row>
        <row r="1641">
          <cell r="A1641">
            <v>2015000</v>
          </cell>
          <cell r="B1641" t="str">
            <v>Policy Holder Reserve</v>
          </cell>
          <cell r="C1641">
            <v>20121110</v>
          </cell>
          <cell r="D1641" t="str">
            <v>Unpaid Acci. Death-OB-FY</v>
          </cell>
          <cell r="E1641">
            <v>-5900000</v>
          </cell>
          <cell r="F1641">
            <v>-5900000</v>
          </cell>
          <cell r="G1641">
            <v>0</v>
          </cell>
        </row>
        <row r="1642">
          <cell r="A1642">
            <v>2015000</v>
          </cell>
          <cell r="B1642" t="str">
            <v>Policy Holder Reserve</v>
          </cell>
          <cell r="C1642">
            <v>20121200</v>
          </cell>
          <cell r="D1642" t="str">
            <v>Unpaid Death Claim-IB-FY</v>
          </cell>
          <cell r="E1642">
            <v>-2770000</v>
          </cell>
          <cell r="F1642">
            <v>-20780000</v>
          </cell>
          <cell r="G1642">
            <v>2196000</v>
          </cell>
        </row>
        <row r="1643">
          <cell r="A1643">
            <v>2015000</v>
          </cell>
          <cell r="B1643" t="str">
            <v>Policy Holder Reserve</v>
          </cell>
          <cell r="C1643">
            <v>20121210</v>
          </cell>
          <cell r="D1643" t="str">
            <v>Unpaid Acci. Death-IB-FY</v>
          </cell>
          <cell r="E1643">
            <v>-1400000</v>
          </cell>
          <cell r="F1643">
            <v>-18584000</v>
          </cell>
          <cell r="G1643">
            <v>-1498000</v>
          </cell>
        </row>
        <row r="1644">
          <cell r="A1644">
            <v>2015000</v>
          </cell>
          <cell r="B1644" t="str">
            <v>Policy Holder Reserve</v>
          </cell>
          <cell r="C1644">
            <v>20121300</v>
          </cell>
          <cell r="D1644" t="str">
            <v>Unpaid Death Claim-Gp-FY</v>
          </cell>
          <cell r="E1644">
            <v>-18584000</v>
          </cell>
          <cell r="F1644">
            <v>0</v>
          </cell>
          <cell r="G1644">
            <v>-900000</v>
          </cell>
        </row>
        <row r="1645">
          <cell r="A1645">
            <v>2015000</v>
          </cell>
          <cell r="B1645" t="str">
            <v>Policy Holder Reserve</v>
          </cell>
          <cell r="C1645">
            <v>20121310</v>
          </cell>
          <cell r="D1645" t="str">
            <v>Unpaid Acci. Death-Gp-FY</v>
          </cell>
          <cell r="E1645">
            <v>-34350000</v>
          </cell>
          <cell r="F1645">
            <v>-1590000</v>
          </cell>
          <cell r="G1645">
            <v>740000</v>
          </cell>
        </row>
        <row r="1646">
          <cell r="A1646">
            <v>2015000</v>
          </cell>
          <cell r="B1646" t="str">
            <v>Policy Holder Reserve</v>
          </cell>
          <cell r="C1646">
            <v>20121400</v>
          </cell>
          <cell r="D1646" t="str">
            <v>Unpaid Acci. Death-PAL-FY</v>
          </cell>
          <cell r="E1646">
            <v>-1590000</v>
          </cell>
          <cell r="F1646">
            <v>-1400000</v>
          </cell>
          <cell r="G1646">
            <v>-190000</v>
          </cell>
        </row>
        <row r="1647">
          <cell r="A1647">
            <v>2015000</v>
          </cell>
          <cell r="B1647" t="str">
            <v>Policy Holder Reserve</v>
          </cell>
          <cell r="C1647">
            <v>20123001</v>
          </cell>
          <cell r="D1647" t="str">
            <v>Unpaid Death claim other-OB RY</v>
          </cell>
          <cell r="E1647">
            <v>-1250585.1299999999</v>
          </cell>
          <cell r="F1647">
            <v>-3050000</v>
          </cell>
          <cell r="G1647">
            <v>650000</v>
          </cell>
        </row>
        <row r="1648">
          <cell r="A1648">
            <v>2015000</v>
          </cell>
          <cell r="B1648" t="str">
            <v>Policy Holder Reserve</v>
          </cell>
          <cell r="C1648">
            <v>20123002</v>
          </cell>
          <cell r="D1648" t="str">
            <v>Unpaid Acci. Death-Others-RY</v>
          </cell>
          <cell r="E1648">
            <v>-1020000</v>
          </cell>
          <cell r="F1648">
            <v>-2400000</v>
          </cell>
          <cell r="G1648">
            <v>-130000</v>
          </cell>
        </row>
        <row r="1649">
          <cell r="A1649">
            <v>2015000</v>
          </cell>
          <cell r="B1649" t="str">
            <v>Policy Holder Reserve</v>
          </cell>
          <cell r="C1649">
            <v>20123100</v>
          </cell>
          <cell r="D1649" t="str">
            <v>Unpaid Death Claim-OB-RY</v>
          </cell>
          <cell r="E1649">
            <v>-2400000</v>
          </cell>
          <cell r="F1649">
            <v>-1656601</v>
          </cell>
          <cell r="G1649">
            <v>1581651</v>
          </cell>
        </row>
        <row r="1650">
          <cell r="A1650">
            <v>2015000</v>
          </cell>
          <cell r="B1650" t="str">
            <v>Policy Holder Reserve</v>
          </cell>
          <cell r="C1650">
            <v>20123110</v>
          </cell>
          <cell r="D1650" t="str">
            <v>Unpaid Acci. Death-OB-RY</v>
          </cell>
          <cell r="E1650">
            <v>-80</v>
          </cell>
          <cell r="F1650">
            <v>-74950</v>
          </cell>
          <cell r="G1650">
            <v>-1157650</v>
          </cell>
        </row>
        <row r="1651">
          <cell r="A1651">
            <v>2015000</v>
          </cell>
          <cell r="B1651" t="str">
            <v>Policy Holder Reserve</v>
          </cell>
          <cell r="C1651">
            <v>20123200</v>
          </cell>
          <cell r="D1651" t="str">
            <v>Unpaid Death Claim-IB-RY</v>
          </cell>
          <cell r="E1651">
            <v>-74950</v>
          </cell>
          <cell r="F1651">
            <v>-2890000</v>
          </cell>
          <cell r="G1651">
            <v>-4332205</v>
          </cell>
        </row>
        <row r="1652">
          <cell r="A1652">
            <v>2015000</v>
          </cell>
          <cell r="B1652" t="str">
            <v>Policy Holder Reserve</v>
          </cell>
          <cell r="C1652">
            <v>20123210</v>
          </cell>
          <cell r="D1652" t="str">
            <v>Unpaid Acci. Death-IB-RY</v>
          </cell>
          <cell r="E1652">
            <v>0</v>
          </cell>
          <cell r="F1652">
            <v>-7222205</v>
          </cell>
          <cell r="G1652">
            <v>1042205</v>
          </cell>
        </row>
        <row r="1653">
          <cell r="A1653">
            <v>2015000</v>
          </cell>
          <cell r="B1653" t="str">
            <v>Policy Holder Reserve</v>
          </cell>
          <cell r="C1653">
            <v>20123300</v>
          </cell>
          <cell r="D1653" t="str">
            <v>Unpaid Death Claim-Gp-RY</v>
          </cell>
          <cell r="E1653">
            <v>-7222205</v>
          </cell>
          <cell r="F1653">
            <v>-210000</v>
          </cell>
          <cell r="G1653">
            <v>-190000</v>
          </cell>
        </row>
        <row r="1654">
          <cell r="A1654">
            <v>2015000</v>
          </cell>
          <cell r="B1654" t="str">
            <v>Policy Holder Reserve</v>
          </cell>
          <cell r="C1654">
            <v>20123310</v>
          </cell>
          <cell r="D1654" t="str">
            <v>Unpaid Acci. Death-Gp-RY</v>
          </cell>
          <cell r="E1654">
            <v>-38938.25</v>
          </cell>
          <cell r="F1654">
            <v>-400000</v>
          </cell>
          <cell r="G1654">
            <v>-85000</v>
          </cell>
        </row>
        <row r="1655">
          <cell r="A1655">
            <v>2015000</v>
          </cell>
          <cell r="B1655" t="str">
            <v>Policy Holder Reserve</v>
          </cell>
          <cell r="C1655">
            <v>20123400</v>
          </cell>
          <cell r="D1655" t="str">
            <v>Unpaid Acci.Death-PAL RY</v>
          </cell>
          <cell r="E1655">
            <v>-400000</v>
          </cell>
          <cell r="F1655">
            <v>-231787.86</v>
          </cell>
          <cell r="G1655">
            <v>-98731.8</v>
          </cell>
        </row>
        <row r="1656">
          <cell r="A1656">
            <v>2015000</v>
          </cell>
          <cell r="B1656" t="str">
            <v>Policy Holder Reserve</v>
          </cell>
          <cell r="C1656">
            <v>20131100</v>
          </cell>
          <cell r="D1656" t="str">
            <v>Unpaid Acci. Claim-OB-FY</v>
          </cell>
          <cell r="E1656">
            <v>-231787.86</v>
          </cell>
          <cell r="F1656">
            <v>-6284</v>
          </cell>
          <cell r="G1656">
            <v>6284</v>
          </cell>
        </row>
        <row r="1657">
          <cell r="A1657">
            <v>2015000</v>
          </cell>
          <cell r="B1657" t="str">
            <v>Policy Holder Reserve</v>
          </cell>
          <cell r="C1657">
            <v>20131103</v>
          </cell>
          <cell r="D1657" t="str">
            <v>Unpaid Acci. Claim-OPD-FY</v>
          </cell>
          <cell r="E1657">
            <v>-6284</v>
          </cell>
          <cell r="F1657">
            <v>-931361.85</v>
          </cell>
          <cell r="G1657">
            <v>-99343</v>
          </cell>
        </row>
        <row r="1658">
          <cell r="A1658">
            <v>2015000</v>
          </cell>
          <cell r="B1658" t="str">
            <v>Policy Holder Reserve</v>
          </cell>
          <cell r="C1658">
            <v>20131200</v>
          </cell>
          <cell r="D1658" t="str">
            <v>Unpaid Acci. Claim - IB : FY</v>
          </cell>
          <cell r="E1658">
            <v>-3760</v>
          </cell>
          <cell r="F1658">
            <v>-1030704.85</v>
          </cell>
          <cell r="G1658">
            <v>560723.65</v>
          </cell>
        </row>
        <row r="1659">
          <cell r="A1659">
            <v>2016000</v>
          </cell>
          <cell r="B1659" t="str">
            <v>Policy Holder Reserve</v>
          </cell>
          <cell r="C1659">
            <v>20131300</v>
          </cell>
          <cell r="D1659" t="str">
            <v>Unpaid Acci. Claim-Gp-FY</v>
          </cell>
          <cell r="E1659">
            <v>-1030704.85</v>
          </cell>
          <cell r="F1659">
            <v>-1928051.52</v>
          </cell>
          <cell r="G1659">
            <v>-46817.32</v>
          </cell>
        </row>
        <row r="1660">
          <cell r="A1660">
            <v>2016000</v>
          </cell>
          <cell r="B1660" t="str">
            <v>Policy Holder Reserve</v>
          </cell>
          <cell r="C1660">
            <v>20131301</v>
          </cell>
          <cell r="D1660" t="str">
            <v>Unpaid Health Claim-Gp-FY</v>
          </cell>
          <cell r="E1660">
            <v>-1928051.52</v>
          </cell>
          <cell r="F1660">
            <v>-97156.3</v>
          </cell>
          <cell r="G1660">
            <v>20943.150000000001</v>
          </cell>
        </row>
        <row r="1661">
          <cell r="A1661">
            <v>2015000</v>
          </cell>
          <cell r="B1661" t="str">
            <v>Policy Holder Reserve</v>
          </cell>
          <cell r="C1661">
            <v>20131302</v>
          </cell>
          <cell r="D1661" t="str">
            <v>Unpaid Health Claim(OPD)-Gp-FY</v>
          </cell>
          <cell r="E1661">
            <v>-97156.3</v>
          </cell>
          <cell r="F1661">
            <v>-359216.49</v>
          </cell>
          <cell r="G1661">
            <v>-112787.9</v>
          </cell>
        </row>
        <row r="1662">
          <cell r="A1662">
            <v>2015000</v>
          </cell>
          <cell r="B1662" t="str">
            <v>Policy Holder Reserve</v>
          </cell>
          <cell r="C1662">
            <v>20131400</v>
          </cell>
          <cell r="D1662" t="str">
            <v>Unpaid Acci. Claim-PAL-FY</v>
          </cell>
          <cell r="E1662">
            <v>-359216.49</v>
          </cell>
          <cell r="F1662">
            <v>-883319.2</v>
          </cell>
          <cell r="G1662">
            <v>171171.20000000001</v>
          </cell>
        </row>
        <row r="1663">
          <cell r="A1663">
            <v>2016000</v>
          </cell>
          <cell r="B1663" t="str">
            <v>Policy Holder Reserve</v>
          </cell>
          <cell r="C1663">
            <v>20133100</v>
          </cell>
          <cell r="D1663" t="str">
            <v>Unpaid Acci. Claim-OB-RY</v>
          </cell>
          <cell r="E1663">
            <v>-883319.2</v>
          </cell>
          <cell r="F1663">
            <v>-4079684.36</v>
          </cell>
          <cell r="G1663">
            <v>946245.76</v>
          </cell>
        </row>
        <row r="1664">
          <cell r="A1664">
            <v>2016000</v>
          </cell>
          <cell r="B1664" t="str">
            <v>Policy Holder Reserve</v>
          </cell>
          <cell r="C1664">
            <v>20133101</v>
          </cell>
          <cell r="D1664" t="str">
            <v>Unpaid Health Claim-OB-RY</v>
          </cell>
          <cell r="E1664">
            <v>-4079684.36</v>
          </cell>
          <cell r="F1664">
            <v>-18103</v>
          </cell>
          <cell r="G1664">
            <v>7615</v>
          </cell>
        </row>
        <row r="1665">
          <cell r="A1665">
            <v>2015000</v>
          </cell>
          <cell r="B1665" t="str">
            <v>Policy Holder Reserve</v>
          </cell>
          <cell r="C1665">
            <v>20133102</v>
          </cell>
          <cell r="D1665" t="str">
            <v>Unpaid Health Claim-OPD-RY</v>
          </cell>
          <cell r="E1665">
            <v>-18103</v>
          </cell>
          <cell r="F1665">
            <v>-866</v>
          </cell>
          <cell r="G1665">
            <v>566</v>
          </cell>
        </row>
        <row r="1666">
          <cell r="A1666">
            <v>2015000</v>
          </cell>
          <cell r="B1666" t="str">
            <v>Policy Holder Reserve</v>
          </cell>
          <cell r="C1666">
            <v>20133103</v>
          </cell>
          <cell r="D1666" t="str">
            <v>Unpaid Acci. Claim(OPD)-OB-RY</v>
          </cell>
          <cell r="E1666">
            <v>-866</v>
          </cell>
          <cell r="F1666">
            <v>-1369600</v>
          </cell>
          <cell r="G1666">
            <v>1343550</v>
          </cell>
        </row>
        <row r="1667">
          <cell r="A1667">
            <v>2015000</v>
          </cell>
          <cell r="B1667" t="str">
            <v>Policy Holder Reserve</v>
          </cell>
          <cell r="C1667">
            <v>20133200</v>
          </cell>
          <cell r="D1667" t="str">
            <v>Unpaid Acci. Claim-IB-RY</v>
          </cell>
          <cell r="E1667">
            <v>-1369600</v>
          </cell>
          <cell r="F1667">
            <v>-314372.42</v>
          </cell>
          <cell r="G1667">
            <v>37946.949999999997</v>
          </cell>
        </row>
        <row r="1668">
          <cell r="A1668">
            <v>2016000</v>
          </cell>
          <cell r="B1668" t="str">
            <v>Policy Holder Reserve</v>
          </cell>
          <cell r="C1668">
            <v>20133300</v>
          </cell>
          <cell r="D1668" t="str">
            <v>Unpaid Acci. Claim-Gp-RY</v>
          </cell>
          <cell r="E1668">
            <v>-314372.42</v>
          </cell>
          <cell r="F1668">
            <v>-1028186.38</v>
          </cell>
          <cell r="G1668">
            <v>-151524.32</v>
          </cell>
        </row>
        <row r="1669">
          <cell r="A1669">
            <v>2016000</v>
          </cell>
          <cell r="B1669" t="str">
            <v>Policy Holder Reserve</v>
          </cell>
          <cell r="C1669">
            <v>20133301</v>
          </cell>
          <cell r="D1669" t="str">
            <v>Unpaid Health Claim-Gp-RY</v>
          </cell>
          <cell r="E1669">
            <v>-1028186.38</v>
          </cell>
          <cell r="F1669">
            <v>-222452.8</v>
          </cell>
          <cell r="G1669">
            <v>64435.42</v>
          </cell>
        </row>
        <row r="1670">
          <cell r="A1670">
            <v>2016000</v>
          </cell>
          <cell r="B1670" t="str">
            <v>Policy Holder Reserve</v>
          </cell>
          <cell r="C1670">
            <v>20133302</v>
          </cell>
          <cell r="D1670" t="str">
            <v>Unpaid Health Claim(OPD)-Gp-RY</v>
          </cell>
          <cell r="E1670">
            <v>-220362.8</v>
          </cell>
          <cell r="F1670">
            <v>-267017.05</v>
          </cell>
          <cell r="G1670">
            <v>-29933.41</v>
          </cell>
        </row>
        <row r="1671">
          <cell r="A1671">
            <v>2980000</v>
          </cell>
          <cell r="B1671" t="str">
            <v>Other Liabilities</v>
          </cell>
          <cell r="C1671">
            <v>20133400</v>
          </cell>
          <cell r="D1671" t="str">
            <v>Unpaid Acci.Claim-PAL-RY</v>
          </cell>
          <cell r="E1671">
            <v>-267017.05</v>
          </cell>
          <cell r="F1671">
            <v>0</v>
          </cell>
          <cell r="G1671">
            <v>-180917.16</v>
          </cell>
        </row>
        <row r="1672">
          <cell r="A1672">
            <v>2980000</v>
          </cell>
          <cell r="B1672" t="str">
            <v>Other Liabilities</v>
          </cell>
          <cell r="C1672">
            <v>20300100</v>
          </cell>
          <cell r="D1672" t="str">
            <v>Due to Reinsurer(Suspense)</v>
          </cell>
          <cell r="E1672">
            <v>0</v>
          </cell>
          <cell r="F1672">
            <v>-31047224.559999999</v>
          </cell>
          <cell r="G1672">
            <v>0</v>
          </cell>
        </row>
        <row r="1673">
          <cell r="A1673">
            <v>2980000</v>
          </cell>
          <cell r="B1673" t="str">
            <v>Other Liabilities</v>
          </cell>
          <cell r="C1673">
            <v>20301000</v>
          </cell>
          <cell r="D1673" t="str">
            <v>Due to Reinsurer</v>
          </cell>
          <cell r="E1673">
            <v>-30749360.600000001</v>
          </cell>
          <cell r="F1673">
            <v>-25011089.149999999</v>
          </cell>
          <cell r="G1673">
            <v>-5738271.4500000002</v>
          </cell>
        </row>
        <row r="1674">
          <cell r="A1674">
            <v>2980000</v>
          </cell>
          <cell r="B1674" t="str">
            <v>Other Liabilities</v>
          </cell>
          <cell r="C1674">
            <v>20301100</v>
          </cell>
          <cell r="D1674" t="str">
            <v>เจ้าหนี้เอาต่อในปท.ตามสัญญาชีว</v>
          </cell>
          <cell r="E1674">
            <v>-4488724.5999999996</v>
          </cell>
          <cell r="F1674">
            <v>-5301839.2</v>
          </cell>
          <cell r="G1674">
            <v>813114.6</v>
          </cell>
        </row>
        <row r="1675">
          <cell r="A1675">
            <v>2980000</v>
          </cell>
          <cell r="B1675" t="str">
            <v>Other Liabilities</v>
          </cell>
          <cell r="C1675">
            <v>20311100</v>
          </cell>
          <cell r="D1675" t="str">
            <v>เจ้าหนี้เอาต่อตปท.-มิวนิต</v>
          </cell>
          <cell r="E1675">
            <v>-4488724.5999999996</v>
          </cell>
          <cell r="F1675">
            <v>-5301839.2</v>
          </cell>
          <cell r="G1675">
            <v>813114.6</v>
          </cell>
        </row>
        <row r="1676">
          <cell r="A1676">
            <v>2980000</v>
          </cell>
          <cell r="B1676" t="str">
            <v>Other Liabilities</v>
          </cell>
          <cell r="C1676">
            <v>20311200</v>
          </cell>
          <cell r="D1676" t="str">
            <v>เจ้าหนี้เอาต่อตปท.-Swiss Re</v>
          </cell>
        </row>
        <row r="1677">
          <cell r="A1677">
            <v>2980000</v>
          </cell>
          <cell r="B1677" t="str">
            <v>Other Liabilities</v>
          </cell>
          <cell r="C1677">
            <v>20311300</v>
          </cell>
          <cell r="D1677" t="str">
            <v>เจ้าหนี้เอาต่อตปท.-Scor Vie</v>
          </cell>
          <cell r="E1677">
            <v>-976843.48</v>
          </cell>
          <cell r="F1677">
            <v>-733929.89</v>
          </cell>
          <cell r="G1677">
            <v>-242913.59</v>
          </cell>
        </row>
        <row r="1678">
          <cell r="A1678">
            <v>2980000</v>
          </cell>
          <cell r="B1678" t="str">
            <v>Other Liabilities</v>
          </cell>
          <cell r="C1678">
            <v>20311400</v>
          </cell>
          <cell r="D1678" t="str">
            <v>เจ้าหนี้เอาต่อตปท.-แฮนโอเวอร์</v>
          </cell>
          <cell r="E1678">
            <v>-888824.88</v>
          </cell>
          <cell r="F1678">
            <v>-4488724.5999999996</v>
          </cell>
          <cell r="G1678">
            <v>2111156.77</v>
          </cell>
        </row>
        <row r="1679">
          <cell r="A1679">
            <v>2980000</v>
          </cell>
          <cell r="B1679" t="str">
            <v>Other Liabilities</v>
          </cell>
          <cell r="C1679">
            <v>20353100</v>
          </cell>
          <cell r="D1679" t="str">
            <v>สินไหมค้างจ่ายรับต่อตปท.ชีวิต</v>
          </cell>
          <cell r="E1679">
            <v>-2338147.92</v>
          </cell>
          <cell r="F1679">
            <v>-2377567.83</v>
          </cell>
          <cell r="G1679">
            <v>-969207.4</v>
          </cell>
        </row>
        <row r="1680">
          <cell r="A1680">
            <v>2810000</v>
          </cell>
          <cell r="B1680" t="str">
            <v>Other Liabilities</v>
          </cell>
          <cell r="C1680">
            <v>20653100</v>
          </cell>
          <cell r="D1680" t="str">
            <v>Withheld on reinsurฯ treaties</v>
          </cell>
          <cell r="E1680">
            <v>-3626804.6</v>
          </cell>
          <cell r="F1680">
            <v>-3346775.23</v>
          </cell>
          <cell r="G1680">
            <v>-280029.37</v>
          </cell>
        </row>
        <row r="1681">
          <cell r="A1681">
            <v>2341000</v>
          </cell>
          <cell r="B1681" t="str">
            <v>Other Liabilities</v>
          </cell>
          <cell r="C1681">
            <v>20800100</v>
          </cell>
          <cell r="D1681" t="str">
            <v>Client Suspense</v>
          </cell>
          <cell r="E1681">
            <v>-2483628.39</v>
          </cell>
          <cell r="F1681">
            <v>-2377567.83</v>
          </cell>
          <cell r="G1681">
            <v>-207402.36</v>
          </cell>
        </row>
        <row r="1682">
          <cell r="A1682">
            <v>2830000</v>
          </cell>
          <cell r="B1682" t="str">
            <v>Other Liabilities</v>
          </cell>
          <cell r="C1682">
            <v>20800110</v>
          </cell>
          <cell r="D1682" t="str">
            <v>CLIENT SUSPENSE</v>
          </cell>
          <cell r="E1682">
            <v>-955085.71</v>
          </cell>
          <cell r="F1682">
            <v>-888824.88</v>
          </cell>
          <cell r="G1682">
            <v>-66260.83</v>
          </cell>
        </row>
        <row r="1683">
          <cell r="A1683">
            <v>2830000</v>
          </cell>
          <cell r="B1683" t="str">
            <v>Other Liabilities</v>
          </cell>
          <cell r="C1683">
            <v>20800120</v>
          </cell>
          <cell r="D1683" t="str">
            <v>PDF Suspense</v>
          </cell>
          <cell r="E1683">
            <v>-3664250.95</v>
          </cell>
          <cell r="F1683">
            <v>-955085.71</v>
          </cell>
          <cell r="G1683">
            <v>-23276.95</v>
          </cell>
        </row>
        <row r="1684">
          <cell r="A1684">
            <v>2810000</v>
          </cell>
          <cell r="B1684" t="str">
            <v>Other Liabilities</v>
          </cell>
          <cell r="C1684">
            <v>20800130</v>
          </cell>
          <cell r="D1684" t="str">
            <v>TRANSFER ACT</v>
          </cell>
          <cell r="E1684">
            <v>-1330189.7</v>
          </cell>
          <cell r="F1684">
            <v>-978362.66</v>
          </cell>
          <cell r="G1684">
            <v>68580.649999999994</v>
          </cell>
        </row>
        <row r="1685">
          <cell r="A1685">
            <v>2810000</v>
          </cell>
          <cell r="B1685" t="str">
            <v>Other Liabilities</v>
          </cell>
          <cell r="C1685">
            <v>20800140</v>
          </cell>
          <cell r="D1685" t="str">
            <v>Group Company suspense</v>
          </cell>
          <cell r="E1685">
            <v>-978362.66</v>
          </cell>
          <cell r="F1685">
            <v>-2134618.23</v>
          </cell>
          <cell r="G1685">
            <v>-500494.51</v>
          </cell>
        </row>
        <row r="1686">
          <cell r="A1686">
            <v>2320000</v>
          </cell>
          <cell r="B1686" t="str">
            <v>Other Liabilities</v>
          </cell>
          <cell r="C1686">
            <v>20800150</v>
          </cell>
          <cell r="D1686" t="str">
            <v>Company Suspense</v>
          </cell>
          <cell r="E1686">
            <v>-2134618.23</v>
          </cell>
          <cell r="F1686">
            <v>-3664250.95</v>
          </cell>
          <cell r="G1686">
            <v>1529632.72</v>
          </cell>
        </row>
        <row r="1687">
          <cell r="A1687">
            <v>2320000</v>
          </cell>
          <cell r="B1687" t="str">
            <v>Other Liabilities</v>
          </cell>
          <cell r="C1687">
            <v>20800200</v>
          </cell>
          <cell r="D1687" t="str">
            <v>Trade Creditor</v>
          </cell>
          <cell r="E1687">
            <v>-226718</v>
          </cell>
          <cell r="F1687">
            <v>-217018</v>
          </cell>
          <cell r="G1687">
            <v>-9700</v>
          </cell>
        </row>
        <row r="1688">
          <cell r="A1688">
            <v>2810000</v>
          </cell>
          <cell r="B1688" t="str">
            <v>Other Liabilities</v>
          </cell>
          <cell r="C1688">
            <v>20800300</v>
          </cell>
          <cell r="D1688" t="str">
            <v>Share Value Creditor</v>
          </cell>
          <cell r="E1688">
            <v>-248598</v>
          </cell>
          <cell r="F1688">
            <v>-1330189.7</v>
          </cell>
          <cell r="G1688">
            <v>455568.3</v>
          </cell>
        </row>
        <row r="1689">
          <cell r="A1689">
            <v>2810000</v>
          </cell>
          <cell r="B1689" t="str">
            <v>Other Liabilities</v>
          </cell>
          <cell r="C1689">
            <v>20808100</v>
          </cell>
          <cell r="D1689" t="str">
            <v>Other Liabilities</v>
          </cell>
          <cell r="E1689">
            <v>-766632.86</v>
          </cell>
          <cell r="F1689">
            <v>-874621.4</v>
          </cell>
          <cell r="G1689">
            <v>-682375.04</v>
          </cell>
        </row>
        <row r="1690">
          <cell r="A1690">
            <v>2320000</v>
          </cell>
          <cell r="B1690" t="str">
            <v>Other Liabilities</v>
          </cell>
          <cell r="C1690">
            <v>20808101</v>
          </cell>
          <cell r="D1690" t="str">
            <v>เจ้าหนี้-ผบ.การขายปราณี กฤตวิท</v>
          </cell>
          <cell r="E1690">
            <v>-1028370.02</v>
          </cell>
          <cell r="F1690">
            <v>-1556996.44</v>
          </cell>
          <cell r="G1690">
            <v>272720.28999999998</v>
          </cell>
        </row>
        <row r="1691">
          <cell r="A1691">
            <v>2320000</v>
          </cell>
          <cell r="B1691" t="str">
            <v>Other Liabilities</v>
          </cell>
          <cell r="C1691">
            <v>20808102</v>
          </cell>
          <cell r="D1691" t="str">
            <v>Trade Creditor</v>
          </cell>
          <cell r="E1691">
            <v>-1556996.44</v>
          </cell>
          <cell r="F1691">
            <v>-874621.4</v>
          </cell>
          <cell r="G1691">
            <v>-682375.04</v>
          </cell>
        </row>
        <row r="1692">
          <cell r="A1692">
            <v>2320000</v>
          </cell>
          <cell r="B1692" t="str">
            <v>Other Liabilities</v>
          </cell>
          <cell r="C1692">
            <v>20808103</v>
          </cell>
          <cell r="D1692" t="str">
            <v>เจ้าหนี้ที่ดิน อาคาร</v>
          </cell>
          <cell r="E1692">
            <v>-247428</v>
          </cell>
          <cell r="F1692">
            <v>-248598</v>
          </cell>
          <cell r="G1692">
            <v>1170</v>
          </cell>
        </row>
        <row r="1693">
          <cell r="A1693">
            <v>2810000</v>
          </cell>
          <cell r="B1693" t="str">
            <v>Other Liabilities</v>
          </cell>
          <cell r="C1693">
            <v>20808200</v>
          </cell>
          <cell r="D1693" t="str">
            <v>เจ้าหนี้บริษัทเงินทุน</v>
          </cell>
          <cell r="E1693">
            <v>-36</v>
          </cell>
          <cell r="F1693">
            <v>-247428</v>
          </cell>
          <cell r="G1693">
            <v>460</v>
          </cell>
        </row>
        <row r="1694">
          <cell r="A1694">
            <v>2320000</v>
          </cell>
          <cell r="B1694" t="str">
            <v>Other Liabilities</v>
          </cell>
          <cell r="C1694">
            <v>20808300</v>
          </cell>
          <cell r="D1694" t="str">
            <v>Other Suspense</v>
          </cell>
          <cell r="E1694">
            <v>-901201.34</v>
          </cell>
          <cell r="F1694">
            <v>-246968</v>
          </cell>
          <cell r="G1694">
            <v>6810</v>
          </cell>
        </row>
        <row r="1695">
          <cell r="A1695">
            <v>2980000</v>
          </cell>
          <cell r="B1695" t="str">
            <v>Other Liabilities</v>
          </cell>
          <cell r="C1695">
            <v>20808400</v>
          </cell>
          <cell r="D1695" t="str">
            <v>License Fee Suspense</v>
          </cell>
          <cell r="E1695">
            <v>-246968</v>
          </cell>
          <cell r="F1695">
            <v>-901201.34</v>
          </cell>
          <cell r="G1695">
            <v>-583508.41</v>
          </cell>
        </row>
        <row r="1696">
          <cell r="A1696">
            <v>2980000</v>
          </cell>
          <cell r="B1696" t="str">
            <v>Other Liabilities</v>
          </cell>
          <cell r="C1696">
            <v>20808500</v>
          </cell>
          <cell r="D1696" t="str">
            <v>Other Suspense -Agent</v>
          </cell>
          <cell r="E1696">
            <v>-752900.66</v>
          </cell>
          <cell r="F1696">
            <v>-1484709.75</v>
          </cell>
          <cell r="G1696">
            <v>-325813.76000000001</v>
          </cell>
        </row>
        <row r="1697">
          <cell r="A1697">
            <v>2830000</v>
          </cell>
          <cell r="B1697" t="str">
            <v>Other Liabilities</v>
          </cell>
          <cell r="C1697">
            <v>20808600</v>
          </cell>
          <cell r="D1697" t="str">
            <v>Other Suspense</v>
          </cell>
          <cell r="E1697">
            <v>-1484238.75</v>
          </cell>
          <cell r="F1697">
            <v>-40144557.740000002</v>
          </cell>
          <cell r="G1697">
            <v>-8577807.5299999993</v>
          </cell>
        </row>
        <row r="1698">
          <cell r="A1698">
            <v>2980000</v>
          </cell>
          <cell r="B1698" t="str">
            <v>Other Liabilities</v>
          </cell>
          <cell r="C1698">
            <v>20808700</v>
          </cell>
          <cell r="D1698" t="str">
            <v>Cash deposit CPAYO</v>
          </cell>
          <cell r="E1698">
            <v>-40144557.740000002</v>
          </cell>
          <cell r="F1698">
            <v>-32766567.600000001</v>
          </cell>
          <cell r="G1698">
            <v>-7377990.1399999997</v>
          </cell>
        </row>
        <row r="1699">
          <cell r="A1699">
            <v>2980000</v>
          </cell>
          <cell r="B1699" t="str">
            <v>Other Liabilities</v>
          </cell>
          <cell r="C1699">
            <v>20808800</v>
          </cell>
          <cell r="D1699" t="str">
            <v>Capital Suspense</v>
          </cell>
          <cell r="E1699">
            <v>1256</v>
          </cell>
          <cell r="F1699">
            <v>11999337.949999999</v>
          </cell>
          <cell r="G1699">
            <v>-16371734.24</v>
          </cell>
        </row>
        <row r="1700">
          <cell r="A1700">
            <v>2810000</v>
          </cell>
          <cell r="B1700" t="str">
            <v>Other Liabilities</v>
          </cell>
          <cell r="C1700">
            <v>20810100</v>
          </cell>
          <cell r="D1700" t="str">
            <v>เงินฝากผู้เอาประกัน-สท.      ์</v>
          </cell>
          <cell r="E1700">
            <v>-3371319.39</v>
          </cell>
          <cell r="F1700">
            <v>-5372730.1500000004</v>
          </cell>
          <cell r="G1700">
            <v>969106.76</v>
          </cell>
        </row>
        <row r="1701">
          <cell r="A1701">
            <v>2810000</v>
          </cell>
          <cell r="B1701" t="str">
            <v>Other Liabilities</v>
          </cell>
          <cell r="C1701">
            <v>20810110</v>
          </cell>
          <cell r="D1701" t="str">
            <v>Premium Suspense-PA : FYP</v>
          </cell>
          <cell r="E1701">
            <v>-13860673.76</v>
          </cell>
          <cell r="F1701">
            <v>-1571391.4</v>
          </cell>
          <cell r="G1701">
            <v>584696.06999999995</v>
          </cell>
        </row>
        <row r="1702">
          <cell r="A1702">
            <v>2810000</v>
          </cell>
          <cell r="B1702" t="str">
            <v>Other Liabilities</v>
          </cell>
          <cell r="C1702">
            <v>20810200</v>
          </cell>
          <cell r="D1702" t="str">
            <v>Premium Suspense-IB-RY(Unpaid)</v>
          </cell>
          <cell r="E1702">
            <v>-267475.46000000002</v>
          </cell>
          <cell r="F1702">
            <v>-4773201.17</v>
          </cell>
          <cell r="G1702">
            <v>1209269.8</v>
          </cell>
        </row>
        <row r="1703">
          <cell r="A1703">
            <v>2810000</v>
          </cell>
          <cell r="B1703" t="str">
            <v>Other Liabilities</v>
          </cell>
          <cell r="C1703">
            <v>20810300</v>
          </cell>
          <cell r="D1703" t="str">
            <v>Premium Suspense - Group-RYP</v>
          </cell>
          <cell r="E1703">
            <v>0</v>
          </cell>
          <cell r="F1703">
            <v>0</v>
          </cell>
          <cell r="G1703">
            <v>0</v>
          </cell>
        </row>
        <row r="1704">
          <cell r="A1704">
            <v>2320000</v>
          </cell>
          <cell r="B1704" t="str">
            <v>Other Liabilities</v>
          </cell>
          <cell r="C1704">
            <v>20810400</v>
          </cell>
          <cell r="D1704" t="str">
            <v>Advance Capital Deposit</v>
          </cell>
          <cell r="E1704">
            <v>-3461169.82</v>
          </cell>
          <cell r="F1704">
            <v>0</v>
          </cell>
          <cell r="G1704">
            <v>0</v>
          </cell>
        </row>
        <row r="1705">
          <cell r="A1705">
            <v>2810000</v>
          </cell>
          <cell r="B1705" t="str">
            <v>Other Liabilities</v>
          </cell>
          <cell r="C1705">
            <v>20810500</v>
          </cell>
          <cell r="D1705" t="str">
            <v>Loan from committee</v>
          </cell>
          <cell r="E1705">
            <v>612932.76</v>
          </cell>
          <cell r="F1705">
            <v>-3461169.82</v>
          </cell>
          <cell r="G1705">
            <v>-639955.32999999996</v>
          </cell>
        </row>
        <row r="1706">
          <cell r="A1706">
            <v>2810000</v>
          </cell>
          <cell r="B1706" t="str">
            <v>Other Liabilities</v>
          </cell>
          <cell r="C1706">
            <v>20810600</v>
          </cell>
          <cell r="D1706" t="str">
            <v>Premium Suspense -OB (CO)</v>
          </cell>
          <cell r="E1706">
            <v>224129.81</v>
          </cell>
          <cell r="F1706">
            <v>-4101125.15</v>
          </cell>
          <cell r="G1706">
            <v>-271157.86</v>
          </cell>
        </row>
        <row r="1707">
          <cell r="A1707">
            <v>2810000</v>
          </cell>
          <cell r="B1707" t="str">
            <v>Other Liabilities</v>
          </cell>
          <cell r="C1707">
            <v>20810700</v>
          </cell>
          <cell r="D1707" t="str">
            <v>Premium Suspense - OB-RYP</v>
          </cell>
          <cell r="E1707">
            <v>-4101125.15</v>
          </cell>
          <cell r="F1707">
            <v>-12489461.939999999</v>
          </cell>
          <cell r="G1707">
            <v>1824429.71</v>
          </cell>
        </row>
        <row r="1708">
          <cell r="A1708">
            <v>2810000</v>
          </cell>
          <cell r="B1708" t="str">
            <v>Other Liabilities</v>
          </cell>
          <cell r="C1708">
            <v>20810701</v>
          </cell>
          <cell r="D1708" t="str">
            <v>Advance on Premium RYP</v>
          </cell>
          <cell r="E1708">
            <v>-12489461.939999999</v>
          </cell>
          <cell r="F1708">
            <v>-131771</v>
          </cell>
          <cell r="G1708">
            <v>-329821.38</v>
          </cell>
        </row>
        <row r="1709">
          <cell r="A1709">
            <v>2810000</v>
          </cell>
          <cell r="B1709" t="str">
            <v>Other Liabilities</v>
          </cell>
          <cell r="C1709">
            <v>20810705</v>
          </cell>
          <cell r="D1709" t="str">
            <v>Premium Suspense - IB-RYP</v>
          </cell>
          <cell r="E1709">
            <v>-143688</v>
          </cell>
          <cell r="F1709">
            <v>-629417.55000000005</v>
          </cell>
          <cell r="G1709">
            <v>485729.55</v>
          </cell>
        </row>
        <row r="1710">
          <cell r="A1710">
            <v>2810000</v>
          </cell>
          <cell r="B1710" t="str">
            <v>Other Liabilities</v>
          </cell>
          <cell r="C1710">
            <v>20810710</v>
          </cell>
          <cell r="D1710" t="str">
            <v>Premium Suspense - PAL-RYP</v>
          </cell>
          <cell r="E1710">
            <v>-4099690.78</v>
          </cell>
          <cell r="F1710">
            <v>633891.82999999996</v>
          </cell>
          <cell r="G1710">
            <v>-740450.23</v>
          </cell>
        </row>
        <row r="1711">
          <cell r="A1711">
            <v>2810000</v>
          </cell>
          <cell r="B1711" t="str">
            <v>Other Liabilities</v>
          </cell>
          <cell r="C1711">
            <v>20810720</v>
          </cell>
          <cell r="D1711" t="str">
            <v>พักเบี้ยชีวิตหมู่ปีต่อไป</v>
          </cell>
          <cell r="E1711">
            <v>-438335.83</v>
          </cell>
          <cell r="F1711">
            <v>-106558.39999999999</v>
          </cell>
          <cell r="G1711">
            <v>132021.57</v>
          </cell>
        </row>
        <row r="1712">
          <cell r="A1712">
            <v>2810000</v>
          </cell>
          <cell r="B1712" t="str">
            <v>Other Liabilities</v>
          </cell>
          <cell r="C1712">
            <v>20810800</v>
          </cell>
          <cell r="D1712" t="str">
            <v>Premium Suspense - OB-FYP</v>
          </cell>
          <cell r="E1712">
            <v>-119858.6</v>
          </cell>
          <cell r="F1712">
            <v>-3031776.03</v>
          </cell>
          <cell r="G1712">
            <v>445476.41</v>
          </cell>
        </row>
        <row r="1713">
          <cell r="A1713">
            <v>2810000</v>
          </cell>
          <cell r="B1713" t="str">
            <v>Other Liabilities</v>
          </cell>
          <cell r="C1713">
            <v>20810801</v>
          </cell>
          <cell r="D1713" t="str">
            <v>Premium Suspense - Misc</v>
          </cell>
          <cell r="E1713">
            <v>-3031776.03</v>
          </cell>
          <cell r="F1713">
            <v>-425340.06</v>
          </cell>
          <cell r="G1713">
            <v>133286.26999999999</v>
          </cell>
        </row>
        <row r="1714">
          <cell r="A1714">
            <v>2810000</v>
          </cell>
          <cell r="B1714" t="str">
            <v>Other Liabilities</v>
          </cell>
          <cell r="C1714">
            <v>20810805</v>
          </cell>
          <cell r="D1714" t="str">
            <v>Premium Suspense - PAL-FYP</v>
          </cell>
          <cell r="E1714">
            <v>-553483.43999999994</v>
          </cell>
          <cell r="F1714">
            <v>-11775248.01</v>
          </cell>
          <cell r="G1714">
            <v>2372359.66</v>
          </cell>
        </row>
        <row r="1715">
          <cell r="A1715">
            <v>2830000</v>
          </cell>
          <cell r="B1715" t="str">
            <v>Other Liabilities</v>
          </cell>
          <cell r="C1715">
            <v>20810807</v>
          </cell>
          <cell r="D1715" t="str">
            <v>Premium Suspense - Group-FYP</v>
          </cell>
          <cell r="E1715">
            <v>-6008984.21</v>
          </cell>
          <cell r="F1715">
            <v>-52791967.719999999</v>
          </cell>
          <cell r="G1715">
            <v>117382.81</v>
          </cell>
        </row>
        <row r="1716">
          <cell r="A1716">
            <v>2810000</v>
          </cell>
          <cell r="B1716" t="str">
            <v>Other Liabilities</v>
          </cell>
          <cell r="C1716">
            <v>20810809</v>
          </cell>
          <cell r="D1716" t="str">
            <v>Premium Deposit Fund(PDF)</v>
          </cell>
          <cell r="E1716">
            <v>-52791967.719999999</v>
          </cell>
          <cell r="F1716">
            <v>-53257218.850000001</v>
          </cell>
          <cell r="G1716">
            <v>465251.13</v>
          </cell>
        </row>
        <row r="1717">
          <cell r="A1717">
            <v>2810000</v>
          </cell>
          <cell r="B1717" t="str">
            <v>Other Liabilities</v>
          </cell>
          <cell r="C1717">
            <v>20810810</v>
          </cell>
          <cell r="D1717" t="str">
            <v>Over Premium Payment-OB-FY</v>
          </cell>
          <cell r="E1717">
            <v>-309751.28999999998</v>
          </cell>
          <cell r="F1717">
            <v>-309751.28999999998</v>
          </cell>
          <cell r="G1717">
            <v>290862.43</v>
          </cell>
        </row>
        <row r="1718">
          <cell r="A1718">
            <v>2810000</v>
          </cell>
          <cell r="B1718" t="str">
            <v>Other Liabilities</v>
          </cell>
          <cell r="C1718">
            <v>20810820</v>
          </cell>
          <cell r="D1718" t="str">
            <v>Over Premium Payment-OB-RYP</v>
          </cell>
          <cell r="E1718">
            <v>-76875601.030000001</v>
          </cell>
          <cell r="F1718">
            <v>-18888.86</v>
          </cell>
          <cell r="G1718">
            <v>-4954.1400000000003</v>
          </cell>
        </row>
        <row r="1719">
          <cell r="A1719">
            <v>2810000</v>
          </cell>
          <cell r="B1719" t="str">
            <v>Other Liabilities</v>
          </cell>
          <cell r="C1719">
            <v>20810830</v>
          </cell>
          <cell r="D1719" t="str">
            <v>Premium suspense  Payback</v>
          </cell>
          <cell r="E1719">
            <v>-18888.86</v>
          </cell>
          <cell r="F1719">
            <v>-309751.28999999998</v>
          </cell>
          <cell r="G1719">
            <v>290862.43</v>
          </cell>
        </row>
        <row r="1720">
          <cell r="A1720">
            <v>2810000</v>
          </cell>
          <cell r="B1720" t="str">
            <v>Other Liabilities</v>
          </cell>
          <cell r="C1720">
            <v>20810840</v>
          </cell>
          <cell r="D1720" t="str">
            <v>Over Premium Payment-PAL-FY</v>
          </cell>
          <cell r="E1720">
            <v>-620000</v>
          </cell>
          <cell r="F1720">
            <v>-20625228.850000001</v>
          </cell>
          <cell r="G1720">
            <v>-14890356.140000001</v>
          </cell>
        </row>
        <row r="1721">
          <cell r="A1721">
            <v>2840000</v>
          </cell>
          <cell r="B1721" t="str">
            <v>Other Liabilities</v>
          </cell>
          <cell r="C1721">
            <v>20810900</v>
          </cell>
          <cell r="D1721" t="str">
            <v>Premium Suspense - IB-FYP</v>
          </cell>
          <cell r="E1721">
            <v>-52835224.200000003</v>
          </cell>
          <cell r="F1721">
            <v>-35515584.990000002</v>
          </cell>
          <cell r="G1721">
            <v>22331607.16</v>
          </cell>
        </row>
        <row r="1722">
          <cell r="A1722">
            <v>1213000</v>
          </cell>
          <cell r="B1722" t="str">
            <v>Fixed Securities</v>
          </cell>
          <cell r="C1722">
            <v>20813100</v>
          </cell>
          <cell r="D1722" t="str">
            <v>Agent Security Deposit</v>
          </cell>
          <cell r="E1722">
            <v>-33096600.800000001</v>
          </cell>
          <cell r="F1722">
            <v>-20625228.850000001</v>
          </cell>
          <cell r="G1722">
            <v>-14897464.439999999</v>
          </cell>
        </row>
        <row r="1723">
          <cell r="A1723">
            <v>2980000</v>
          </cell>
          <cell r="B1723" t="str">
            <v>Other Liabilities</v>
          </cell>
          <cell r="C1723">
            <v>20838100</v>
          </cell>
          <cell r="D1723" t="str">
            <v>Advance on Investment Income</v>
          </cell>
          <cell r="E1723">
            <v>0</v>
          </cell>
          <cell r="F1723">
            <v>-86935684.159999996</v>
          </cell>
          <cell r="G1723">
            <v>-8584748.1199999992</v>
          </cell>
        </row>
        <row r="1724">
          <cell r="A1724">
            <v>2980000</v>
          </cell>
          <cell r="B1724" t="str">
            <v>Other Liabilities</v>
          </cell>
          <cell r="C1724">
            <v>20838200</v>
          </cell>
          <cell r="D1724" t="str">
            <v>ห/สระยะยาว ชำระภายใน 1 ปี</v>
          </cell>
          <cell r="E1724">
            <v>-351000</v>
          </cell>
          <cell r="F1724">
            <v>-95520432.280000001</v>
          </cell>
          <cell r="G1724">
            <v>-33760122.100000001</v>
          </cell>
        </row>
        <row r="1725">
          <cell r="A1725">
            <v>2510000</v>
          </cell>
          <cell r="B1725" t="str">
            <v>Other Liabilities</v>
          </cell>
          <cell r="C1725">
            <v>20838800</v>
          </cell>
          <cell r="D1725" t="str">
            <v>รายได้รับล่วงหน้าอื่น</v>
          </cell>
          <cell r="E1725">
            <v>-43849240.600000001</v>
          </cell>
          <cell r="F1725">
            <v>-120798639.16</v>
          </cell>
          <cell r="G1725">
            <v>28884309.420000002</v>
          </cell>
        </row>
        <row r="1726">
          <cell r="A1726">
            <v>2341000</v>
          </cell>
          <cell r="B1726" t="str">
            <v>Other Liabilities</v>
          </cell>
          <cell r="C1726">
            <v>20851100</v>
          </cell>
          <cell r="D1726" t="str">
            <v>Commission Accrued Expense</v>
          </cell>
          <cell r="E1726">
            <v>-126548435.70999999</v>
          </cell>
          <cell r="F1726">
            <v>-541000</v>
          </cell>
          <cell r="G1726">
            <v>-36000</v>
          </cell>
        </row>
        <row r="1727">
          <cell r="A1727">
            <v>2320000</v>
          </cell>
          <cell r="B1727" t="str">
            <v>Other Liabilities</v>
          </cell>
          <cell r="C1727">
            <v>20855600</v>
          </cell>
          <cell r="D1727" t="str">
            <v>Special Business Tax Payable</v>
          </cell>
          <cell r="E1727">
            <v>-541000</v>
          </cell>
          <cell r="F1727">
            <v>-26048594.34</v>
          </cell>
          <cell r="G1727">
            <v>-3123958.63</v>
          </cell>
        </row>
        <row r="1728">
          <cell r="A1728">
            <v>2320000</v>
          </cell>
          <cell r="B1728" t="str">
            <v>Other Liabilities</v>
          </cell>
          <cell r="C1728">
            <v>20858000</v>
          </cell>
          <cell r="D1728" t="str">
            <v>Accrued Expense</v>
          </cell>
          <cell r="E1728">
            <v>-7612501.7599999998</v>
          </cell>
          <cell r="F1728">
            <v>-49310373.640000001</v>
          </cell>
          <cell r="G1728">
            <v>18722878.649999999</v>
          </cell>
        </row>
        <row r="1729">
          <cell r="A1729">
            <v>2820000</v>
          </cell>
          <cell r="B1729" t="str">
            <v>Other Liabilities</v>
          </cell>
          <cell r="C1729">
            <v>20858100</v>
          </cell>
          <cell r="D1729" t="str">
            <v>Accrued Dividend and Bonus</v>
          </cell>
          <cell r="E1729">
            <v>-4062019.23</v>
          </cell>
          <cell r="F1729">
            <v>-3505550.71</v>
          </cell>
          <cell r="G1729">
            <v>-556468.52</v>
          </cell>
        </row>
        <row r="1730">
          <cell r="A1730">
            <v>2330000</v>
          </cell>
          <cell r="B1730" t="str">
            <v>Other Liabilities</v>
          </cell>
          <cell r="C1730">
            <v>20858110</v>
          </cell>
          <cell r="D1730" t="str">
            <v>Social Security Fund Payable</v>
          </cell>
          <cell r="E1730">
            <v>-12600</v>
          </cell>
          <cell r="F1730">
            <v>0</v>
          </cell>
          <cell r="G1730">
            <v>-414122</v>
          </cell>
        </row>
        <row r="1731">
          <cell r="A1731">
            <v>2016000</v>
          </cell>
          <cell r="B1731" t="str">
            <v>Policy Holder Reserve</v>
          </cell>
          <cell r="C1731">
            <v>20858120</v>
          </cell>
          <cell r="D1731" t="str">
            <v>Accrued Provident Fund</v>
          </cell>
          <cell r="E1731">
            <v>-17648</v>
          </cell>
          <cell r="F1731">
            <v>-17648</v>
          </cell>
          <cell r="G1731">
            <v>0</v>
          </cell>
        </row>
        <row r="1732">
          <cell r="A1732">
            <v>2016000</v>
          </cell>
          <cell r="B1732" t="str">
            <v>Policy Holder Reserve</v>
          </cell>
          <cell r="C1732">
            <v>20858200</v>
          </cell>
          <cell r="D1732" t="str">
            <v>Accrued Returned Draft</v>
          </cell>
          <cell r="E1732">
            <v>-1898888.33</v>
          </cell>
          <cell r="F1732">
            <v>-17648</v>
          </cell>
          <cell r="G1732">
            <v>0</v>
          </cell>
        </row>
        <row r="1733">
          <cell r="A1733">
            <v>2810000</v>
          </cell>
          <cell r="B1733" t="str">
            <v>Other Liabilities</v>
          </cell>
          <cell r="C1733">
            <v>20858300</v>
          </cell>
          <cell r="D1733" t="str">
            <v>ค่าใช้จ่ายการลงทุนค้างจ่าย</v>
          </cell>
          <cell r="E1733">
            <v>-32304</v>
          </cell>
          <cell r="F1733">
            <v>-1898888.33</v>
          </cell>
          <cell r="G1733">
            <v>377534.34</v>
          </cell>
        </row>
        <row r="1734">
          <cell r="A1734">
            <v>2830000</v>
          </cell>
          <cell r="B1734" t="str">
            <v>Other Liabilities</v>
          </cell>
          <cell r="C1734">
            <v>20858400</v>
          </cell>
          <cell r="D1734" t="str">
            <v>Refund to Payable - Branch</v>
          </cell>
          <cell r="E1734">
            <v>-17648</v>
          </cell>
          <cell r="F1734">
            <v>-1521353.99</v>
          </cell>
          <cell r="G1734">
            <v>-91357.99</v>
          </cell>
        </row>
        <row r="1735">
          <cell r="A1735">
            <v>2341000</v>
          </cell>
          <cell r="B1735" t="str">
            <v>Other Liabilities</v>
          </cell>
          <cell r="C1735">
            <v>20858500</v>
          </cell>
          <cell r="D1735" t="str">
            <v>PDF Accrued Interest</v>
          </cell>
          <cell r="E1735">
            <v>-1521353.99</v>
          </cell>
          <cell r="F1735">
            <v>-5223881.72</v>
          </cell>
          <cell r="G1735">
            <v>2012390.14</v>
          </cell>
        </row>
        <row r="1736">
          <cell r="A1736">
            <v>2351000</v>
          </cell>
          <cell r="B1736" t="str">
            <v>Other Liabilities</v>
          </cell>
          <cell r="C1736">
            <v>20880100</v>
          </cell>
          <cell r="D1736" t="str">
            <v>Income Tax Payable</v>
          </cell>
          <cell r="E1736">
            <v>-3803766.18</v>
          </cell>
          <cell r="F1736">
            <v>-5240685.21</v>
          </cell>
          <cell r="G1736">
            <v>16798.240000000002</v>
          </cell>
        </row>
        <row r="1737">
          <cell r="A1737">
            <v>2341000</v>
          </cell>
          <cell r="B1737" t="str">
            <v>Other Liabilities</v>
          </cell>
          <cell r="C1737">
            <v>20880101</v>
          </cell>
          <cell r="D1737" t="str">
            <v>Witholding Tax Payable</v>
          </cell>
          <cell r="E1737">
            <v>-48731</v>
          </cell>
          <cell r="F1737">
            <v>-32304</v>
          </cell>
          <cell r="G1737">
            <v>-16427</v>
          </cell>
        </row>
        <row r="1738">
          <cell r="A1738">
            <v>2341000</v>
          </cell>
          <cell r="B1738" t="str">
            <v>Other Liabilities</v>
          </cell>
          <cell r="C1738">
            <v>20880102</v>
          </cell>
          <cell r="D1738" t="str">
            <v>Accrued Value Added Tax</v>
          </cell>
          <cell r="E1738">
            <v>-1663709100</v>
          </cell>
          <cell r="F1738">
            <v>-48731</v>
          </cell>
          <cell r="G1738">
            <v>-18220</v>
          </cell>
        </row>
        <row r="1739">
          <cell r="A1739">
            <v>2320000</v>
          </cell>
          <cell r="B1739" t="str">
            <v>Other Liabilities</v>
          </cell>
          <cell r="C1739">
            <v>20880150</v>
          </cell>
          <cell r="D1739" t="str">
            <v>ภาษีเงินได้นิติบุคคลค้างจ่าย</v>
          </cell>
          <cell r="E1739">
            <v>-1520556056</v>
          </cell>
          <cell r="F1739">
            <v>-66951</v>
          </cell>
          <cell r="G1739">
            <v>33151</v>
          </cell>
        </row>
        <row r="1740">
          <cell r="A1740">
            <v>2320000</v>
          </cell>
          <cell r="B1740" t="str">
            <v>Other Liabilities</v>
          </cell>
          <cell r="C1740">
            <v>20880190</v>
          </cell>
          <cell r="D1740" t="str">
            <v>Duty Stamp Payable</v>
          </cell>
          <cell r="E1740">
            <v>-66951</v>
          </cell>
          <cell r="F1740">
            <v>-48731</v>
          </cell>
          <cell r="G1740">
            <v>-18220</v>
          </cell>
        </row>
        <row r="1741">
          <cell r="A1741">
            <v>2320000</v>
          </cell>
          <cell r="B1741" t="str">
            <v>Other Liabilities</v>
          </cell>
          <cell r="C1741">
            <v>20880200</v>
          </cell>
          <cell r="D1741" t="str">
            <v>เงินหักสมทบกิจกรรม ปช</v>
          </cell>
          <cell r="E1741">
            <v>-721265027</v>
          </cell>
          <cell r="F1741">
            <v>-12600</v>
          </cell>
          <cell r="G1741">
            <v>0</v>
          </cell>
        </row>
        <row r="1742">
          <cell r="A1742">
            <v>2980000</v>
          </cell>
          <cell r="B1742" t="str">
            <v>Other Liabilities</v>
          </cell>
          <cell r="C1742">
            <v>20880250</v>
          </cell>
          <cell r="D1742" t="str">
            <v>เงินฝากตัวแทน</v>
          </cell>
          <cell r="E1742">
            <v>-103810495</v>
          </cell>
          <cell r="F1742">
            <v>-12600</v>
          </cell>
          <cell r="G1742">
            <v>0</v>
          </cell>
        </row>
        <row r="1743">
          <cell r="A1743">
            <v>2980000</v>
          </cell>
          <cell r="B1743" t="str">
            <v>Other Liabilities</v>
          </cell>
          <cell r="C1743">
            <v>20880300</v>
          </cell>
          <cell r="D1743" t="str">
            <v>Deposit Received</v>
          </cell>
          <cell r="E1743">
            <v>-12600</v>
          </cell>
          <cell r="F1743">
            <v>-12600</v>
          </cell>
          <cell r="G1743">
            <v>0</v>
          </cell>
        </row>
        <row r="1744">
          <cell r="A1744">
            <v>2980000</v>
          </cell>
          <cell r="B1744" t="str">
            <v>Other Liabilities</v>
          </cell>
          <cell r="C1744">
            <v>20881100</v>
          </cell>
          <cell r="D1744" t="str">
            <v>ภาษีมูลค่าเพิ่ม-โอซีโก้</v>
          </cell>
          <cell r="E1744">
            <v>-1749709100</v>
          </cell>
          <cell r="F1744">
            <v>-1564716955</v>
          </cell>
          <cell r="G1744">
            <v>-100353835</v>
          </cell>
        </row>
        <row r="1745">
          <cell r="A1745">
            <v>2011000</v>
          </cell>
          <cell r="B1745" t="str">
            <v>Policy Holder Reserve</v>
          </cell>
          <cell r="C1745">
            <v>20881400</v>
          </cell>
          <cell r="D1745" t="str">
            <v>เงินขาด/เกินตัวแทน</v>
          </cell>
          <cell r="E1745">
            <v>0</v>
          </cell>
          <cell r="F1745">
            <v>-1665072231</v>
          </cell>
          <cell r="G1745">
            <v>0</v>
          </cell>
        </row>
        <row r="1746">
          <cell r="A1746">
            <v>2011000</v>
          </cell>
          <cell r="B1746" t="str">
            <v>Policy Holder Reserve</v>
          </cell>
          <cell r="C1746">
            <v>25000100</v>
          </cell>
          <cell r="D1746" t="str">
            <v>Policy Reserve - OB</v>
          </cell>
          <cell r="E1746">
            <v>-1564716955</v>
          </cell>
          <cell r="F1746">
            <v>-1103356961</v>
          </cell>
          <cell r="G1746">
            <v>0</v>
          </cell>
        </row>
        <row r="1747">
          <cell r="A1747">
            <v>2011000</v>
          </cell>
          <cell r="B1747" t="str">
            <v>Policy Holder Reserve</v>
          </cell>
          <cell r="C1747">
            <v>25000101</v>
          </cell>
          <cell r="D1747" t="str">
            <v>Policy Reserve - Single Prem.</v>
          </cell>
          <cell r="E1747">
            <v>-1103479222</v>
          </cell>
          <cell r="F1747">
            <v>-687715464</v>
          </cell>
          <cell r="G1747">
            <v>0</v>
          </cell>
        </row>
        <row r="1748">
          <cell r="A1748">
            <v>2011000</v>
          </cell>
          <cell r="B1748" t="str">
            <v>Policy Holder Reserve</v>
          </cell>
          <cell r="C1748">
            <v>25000200</v>
          </cell>
          <cell r="D1748" t="str">
            <v>Policy Reserve - IB</v>
          </cell>
          <cell r="E1748">
            <v>-699094833</v>
          </cell>
          <cell r="F1748">
            <v>-158005897</v>
          </cell>
          <cell r="G1748">
            <v>0</v>
          </cell>
        </row>
        <row r="1749">
          <cell r="A1749">
            <v>2011000</v>
          </cell>
          <cell r="B1749" t="str">
            <v>Policy Holder Reserve</v>
          </cell>
          <cell r="C1749">
            <v>25000300</v>
          </cell>
          <cell r="D1749" t="str">
            <v>Policy Reserve - Group</v>
          </cell>
          <cell r="E1749">
            <v>-142756830</v>
          </cell>
          <cell r="F1749">
            <v>-26138240</v>
          </cell>
          <cell r="G1749">
            <v>0</v>
          </cell>
        </row>
        <row r="1750">
          <cell r="A1750">
            <v>7100000</v>
          </cell>
          <cell r="B1750" t="str">
            <v>Common Stock</v>
          </cell>
          <cell r="C1750">
            <v>25000400</v>
          </cell>
          <cell r="D1750" t="str">
            <v>Policy Reserve - PAL</v>
          </cell>
          <cell r="E1750">
            <v>-25207357</v>
          </cell>
          <cell r="F1750">
            <v>-1749709100</v>
          </cell>
          <cell r="G1750">
            <v>0</v>
          </cell>
        </row>
        <row r="1751">
          <cell r="A1751">
            <v>7100019</v>
          </cell>
          <cell r="B1751" t="str">
            <v>Capital Stock</v>
          </cell>
          <cell r="C1751">
            <v>30200100</v>
          </cell>
          <cell r="D1751" t="str">
            <v>Issued &amp; paid-up share capital</v>
          </cell>
          <cell r="E1751">
            <v>-1749709100</v>
          </cell>
          <cell r="F1751">
            <v>-7139736.4100000001</v>
          </cell>
          <cell r="G1751">
            <v>-5803731.9199999999</v>
          </cell>
        </row>
        <row r="1752">
          <cell r="A1752">
            <v>3222000</v>
          </cell>
          <cell r="B1752" t="str">
            <v>Other Comprehensive Income</v>
          </cell>
          <cell r="C1752">
            <v>30200200</v>
          </cell>
          <cell r="D1752" t="str">
            <v>Unregistered in Capital</v>
          </cell>
          <cell r="E1752">
            <v>-38226077.359999999</v>
          </cell>
          <cell r="F1752">
            <v>-12943468.33</v>
          </cell>
          <cell r="G1752">
            <v>28474688.199999999</v>
          </cell>
        </row>
        <row r="1753">
          <cell r="A1753">
            <v>3242000</v>
          </cell>
          <cell r="B1753" t="str">
            <v>Other comprehensive Income</v>
          </cell>
          <cell r="C1753">
            <v>30200300</v>
          </cell>
          <cell r="D1753" t="str">
            <v>Unrealized G/L on Stocks</v>
          </cell>
          <cell r="E1753">
            <v>-12943468.33</v>
          </cell>
          <cell r="F1753">
            <v>18596165.02</v>
          </cell>
          <cell r="G1753">
            <v>-428286.62</v>
          </cell>
        </row>
        <row r="1754">
          <cell r="A1754">
            <v>3212000</v>
          </cell>
          <cell r="B1754" t="str">
            <v>Other Comprehensive Income</v>
          </cell>
          <cell r="C1754">
            <v>30200400</v>
          </cell>
          <cell r="D1754" t="str">
            <v>Revaluation on Real Estate</v>
          </cell>
          <cell r="E1754">
            <v>-172327787.83000001</v>
          </cell>
          <cell r="F1754">
            <v>18167878.399999999</v>
          </cell>
          <cell r="G1754">
            <v>-4511209.9000000004</v>
          </cell>
        </row>
        <row r="1755">
          <cell r="A1755">
            <v>3262000</v>
          </cell>
          <cell r="B1755" t="str">
            <v>Other Comprehensive Income</v>
          </cell>
          <cell r="C1755">
            <v>30200500</v>
          </cell>
          <cell r="D1755" t="str">
            <v>Unrealized G/L on Bonds</v>
          </cell>
          <cell r="E1755">
            <v>18167878.399999999</v>
          </cell>
          <cell r="F1755">
            <v>7265624.8200000003</v>
          </cell>
          <cell r="G1755">
            <v>-3106144.63</v>
          </cell>
        </row>
        <row r="1756">
          <cell r="A1756">
            <v>7200021</v>
          </cell>
          <cell r="B1756" t="str">
            <v>Other Comprehensive Income</v>
          </cell>
          <cell r="C1756">
            <v>30200600</v>
          </cell>
          <cell r="D1756" t="str">
            <v>Unrealized G/L on Debentures</v>
          </cell>
          <cell r="E1756">
            <v>7265624.8200000003</v>
          </cell>
          <cell r="F1756">
            <v>-172327787.83000001</v>
          </cell>
          <cell r="G1756">
            <v>0</v>
          </cell>
        </row>
        <row r="1757">
          <cell r="A1757">
            <v>3262000</v>
          </cell>
          <cell r="B1757" t="str">
            <v>Other Comprehensive Income</v>
          </cell>
          <cell r="C1757">
            <v>30200700</v>
          </cell>
          <cell r="D1757" t="str">
            <v>Premiums on Share Capital</v>
          </cell>
          <cell r="E1757">
            <v>-172327787.83000001</v>
          </cell>
          <cell r="F1757">
            <v>-10851657.57</v>
          </cell>
          <cell r="G1757">
            <v>-810264.21</v>
          </cell>
        </row>
        <row r="1758">
          <cell r="A1758">
            <v>3212000</v>
          </cell>
          <cell r="B1758" t="str">
            <v>Other Comprehensive Income</v>
          </cell>
          <cell r="C1758">
            <v>30200800</v>
          </cell>
          <cell r="D1758" t="str">
            <v>Unrealized GL from Mutual Fund</v>
          </cell>
          <cell r="E1758">
            <v>-161567005.55000001</v>
          </cell>
          <cell r="F1758">
            <v>-11661921.779999999</v>
          </cell>
          <cell r="G1758">
            <v>-2964511.61</v>
          </cell>
        </row>
        <row r="1759">
          <cell r="A1759">
            <v>3262000</v>
          </cell>
          <cell r="B1759" t="str">
            <v>Other Comprehensive Income</v>
          </cell>
          <cell r="C1759">
            <v>30200900</v>
          </cell>
          <cell r="D1759" t="str">
            <v>Unrealized G/L on State En.</v>
          </cell>
          <cell r="E1759">
            <v>-11661921.779999999</v>
          </cell>
          <cell r="F1759">
            <v>-10851657.57</v>
          </cell>
          <cell r="G1759">
            <v>-810264.21</v>
          </cell>
        </row>
        <row r="1760">
          <cell r="A1760">
            <v>7820019</v>
          </cell>
          <cell r="B1760" t="str">
            <v>Legal Reserve</v>
          </cell>
          <cell r="C1760">
            <v>30300200</v>
          </cell>
          <cell r="D1760" t="str">
            <v>ทุนจดทะเบียนชำระแล้วบางส่วน</v>
          </cell>
          <cell r="E1760">
            <v>-33173265.219999999</v>
          </cell>
          <cell r="F1760">
            <v>1436792433.5999999</v>
          </cell>
          <cell r="G1760">
            <v>0</v>
          </cell>
        </row>
        <row r="1761">
          <cell r="A1761">
            <v>7300019</v>
          </cell>
          <cell r="B1761" t="str">
            <v>Retain Earning</v>
          </cell>
          <cell r="C1761">
            <v>33100100</v>
          </cell>
          <cell r="D1761" t="str">
            <v>Legal Reserve</v>
          </cell>
          <cell r="E1761">
            <v>-17210377.039999999</v>
          </cell>
          <cell r="F1761">
            <v>1661356145.1300001</v>
          </cell>
          <cell r="G1761">
            <v>0</v>
          </cell>
        </row>
        <row r="1762">
          <cell r="A1762">
            <v>7300019</v>
          </cell>
          <cell r="B1762" t="str">
            <v>Retain Earning</v>
          </cell>
          <cell r="C1762">
            <v>33500100</v>
          </cell>
          <cell r="D1762" t="str">
            <v>Retained Earning</v>
          </cell>
          <cell r="E1762">
            <v>1436792433.5999999</v>
          </cell>
          <cell r="F1762">
            <v>1436792433.5999999</v>
          </cell>
          <cell r="G1762">
            <v>0</v>
          </cell>
        </row>
        <row r="1763">
          <cell r="A1763">
            <v>3411000</v>
          </cell>
          <cell r="B1763" t="str">
            <v>Total Premiums</v>
          </cell>
          <cell r="C1763">
            <v>33500600</v>
          </cell>
          <cell r="D1763" t="str">
            <v>ปรับปรุงอัตราแลกเปลี่ยนเงินตรา</v>
          </cell>
          <cell r="E1763">
            <v>-364086348.30000001</v>
          </cell>
          <cell r="F1763">
            <v>-175717272.08000001</v>
          </cell>
          <cell r="G1763">
            <v>-14957176.41</v>
          </cell>
        </row>
        <row r="1764">
          <cell r="A1764">
            <v>3411000</v>
          </cell>
          <cell r="B1764" t="str">
            <v>Total Premiums</v>
          </cell>
          <cell r="C1764">
            <v>41110100</v>
          </cell>
          <cell r="D1764" t="str">
            <v>Prem. Income - OB:FYP</v>
          </cell>
          <cell r="E1764">
            <v>-36521872.530000001</v>
          </cell>
          <cell r="F1764">
            <v>0</v>
          </cell>
          <cell r="G1764">
            <v>-8185332.1200000001</v>
          </cell>
        </row>
        <row r="1765">
          <cell r="A1765">
            <v>3411000</v>
          </cell>
          <cell r="B1765" t="str">
            <v>Total Premiums</v>
          </cell>
          <cell r="C1765">
            <v>41110101</v>
          </cell>
          <cell r="D1765" t="str">
            <v>Prem. Income - OB Life : FYP</v>
          </cell>
          <cell r="E1765">
            <v>-190674448.49000001</v>
          </cell>
          <cell r="F1765">
            <v>0</v>
          </cell>
          <cell r="G1765">
            <v>-728349.34</v>
          </cell>
        </row>
        <row r="1766">
          <cell r="A1766">
            <v>3411000</v>
          </cell>
          <cell r="B1766" t="str">
            <v>Total Premiums</v>
          </cell>
          <cell r="C1766">
            <v>41110102</v>
          </cell>
          <cell r="D1766" t="str">
            <v>Prem. Income-OB Accident : FYP</v>
          </cell>
          <cell r="E1766">
            <v>-10860266.4</v>
          </cell>
          <cell r="F1766">
            <v>0</v>
          </cell>
          <cell r="G1766">
            <v>-3001714.85</v>
          </cell>
        </row>
        <row r="1767">
          <cell r="A1767">
            <v>3411000</v>
          </cell>
          <cell r="B1767" t="str">
            <v>Total Premiums</v>
          </cell>
          <cell r="C1767">
            <v>41110103</v>
          </cell>
          <cell r="D1767" t="str">
            <v>Prem. Income-OB Health : FYP</v>
          </cell>
          <cell r="E1767">
            <v>-40578491.299999997</v>
          </cell>
          <cell r="F1767">
            <v>0</v>
          </cell>
          <cell r="G1767">
            <v>-605024.18000000005</v>
          </cell>
        </row>
        <row r="1768">
          <cell r="A1768">
            <v>3412000</v>
          </cell>
          <cell r="B1768" t="str">
            <v>Total Premiums</v>
          </cell>
          <cell r="C1768">
            <v>41110104</v>
          </cell>
          <cell r="D1768" t="str">
            <v>Prem. Income - OB other : FYP</v>
          </cell>
          <cell r="E1768">
            <v>-21200699.449999999</v>
          </cell>
          <cell r="F1768">
            <v>-364184097.30000001</v>
          </cell>
          <cell r="G1768">
            <v>-832295.5</v>
          </cell>
        </row>
        <row r="1769">
          <cell r="A1769">
            <v>3411000</v>
          </cell>
          <cell r="B1769" t="str">
            <v>Total Premiums</v>
          </cell>
          <cell r="C1769">
            <v>41110105</v>
          </cell>
          <cell r="D1769" t="str">
            <v>Non Life Premium-PA-FY</v>
          </cell>
          <cell r="E1769">
            <v>-43905439.659999996</v>
          </cell>
          <cell r="F1769">
            <v>0</v>
          </cell>
          <cell r="G1769">
            <v>-85587.9</v>
          </cell>
        </row>
        <row r="1770">
          <cell r="A1770">
            <v>3411000</v>
          </cell>
          <cell r="B1770" t="str">
            <v>Total Premiums</v>
          </cell>
          <cell r="C1770">
            <v>41110106</v>
          </cell>
          <cell r="D1770" t="str">
            <v>Single Premium-OB: FYP</v>
          </cell>
          <cell r="E1770">
            <v>-365016392.80000001</v>
          </cell>
          <cell r="F1770">
            <v>-364184097.30000001</v>
          </cell>
          <cell r="G1770">
            <v>-832295.5</v>
          </cell>
        </row>
        <row r="1771">
          <cell r="A1771">
            <v>3411000</v>
          </cell>
          <cell r="B1771" t="str">
            <v>Total Premiums</v>
          </cell>
          <cell r="C1771">
            <v>41110107</v>
          </cell>
          <cell r="D1771" t="str">
            <v>Single Premium -Acc : FYP</v>
          </cell>
          <cell r="E1771">
            <v>2605.9</v>
          </cell>
          <cell r="F1771">
            <v>2286.86</v>
          </cell>
          <cell r="G1771">
            <v>319.04000000000002</v>
          </cell>
        </row>
        <row r="1772">
          <cell r="A1772">
            <v>3411000</v>
          </cell>
          <cell r="B1772" t="str">
            <v>Total Premiums</v>
          </cell>
          <cell r="C1772">
            <v>41110108</v>
          </cell>
          <cell r="D1772" t="str">
            <v>Single Premium - Hth : FYP</v>
          </cell>
          <cell r="E1772">
            <v>-165865644.74000001</v>
          </cell>
          <cell r="F1772">
            <v>0</v>
          </cell>
          <cell r="G1772">
            <v>0</v>
          </cell>
        </row>
        <row r="1773">
          <cell r="A1773">
            <v>3411000</v>
          </cell>
          <cell r="B1773" t="str">
            <v>Total Premiums</v>
          </cell>
          <cell r="C1773">
            <v>41110109</v>
          </cell>
          <cell r="D1773" t="str">
            <v>Single Premium - Other : FYP</v>
          </cell>
          <cell r="E1773">
            <v>-31110729.289999999</v>
          </cell>
          <cell r="F1773">
            <v>-165865644.74000001</v>
          </cell>
          <cell r="G1773">
            <v>-15768959.050000001</v>
          </cell>
        </row>
        <row r="1774">
          <cell r="A1774">
            <v>3411000</v>
          </cell>
          <cell r="B1774" t="str">
            <v>Total Premiums</v>
          </cell>
          <cell r="C1774">
            <v>41110200</v>
          </cell>
          <cell r="D1774" t="str">
            <v>Prem. Income - IB Life : FYP</v>
          </cell>
          <cell r="E1774">
            <v>0</v>
          </cell>
          <cell r="F1774">
            <v>0</v>
          </cell>
          <cell r="G1774">
            <v>-27558276.960000001</v>
          </cell>
        </row>
        <row r="1775">
          <cell r="A1775">
            <v>3411000</v>
          </cell>
          <cell r="B1775" t="str">
            <v>Total Premiums</v>
          </cell>
          <cell r="C1775">
            <v>41110300</v>
          </cell>
          <cell r="D1775" t="str">
            <v>Prem. Income - Gp : FYP</v>
          </cell>
          <cell r="E1775">
            <v>-181424802.36000001</v>
          </cell>
          <cell r="F1775">
            <v>-165865644.74000001</v>
          </cell>
          <cell r="G1775">
            <v>-15559157.619999999</v>
          </cell>
        </row>
        <row r="1776">
          <cell r="A1776">
            <v>3411000</v>
          </cell>
          <cell r="B1776" t="str">
            <v>Total Premiums</v>
          </cell>
          <cell r="C1776">
            <v>41110301</v>
          </cell>
          <cell r="D1776" t="str">
            <v>Premium Income-Group-Life:FYP</v>
          </cell>
          <cell r="E1776">
            <v>3042.8</v>
          </cell>
          <cell r="F1776">
            <v>2605.9</v>
          </cell>
          <cell r="G1776">
            <v>436.9</v>
          </cell>
        </row>
        <row r="1777">
          <cell r="A1777">
            <v>3411000</v>
          </cell>
          <cell r="B1777" t="str">
            <v>Total Premiums</v>
          </cell>
          <cell r="C1777">
            <v>41110302</v>
          </cell>
          <cell r="D1777" t="str">
            <v>Premium Income-Group-Acc:FYP</v>
          </cell>
          <cell r="E1777">
            <v>3429.72</v>
          </cell>
          <cell r="F1777">
            <v>-31110729.289999999</v>
          </cell>
          <cell r="G1777">
            <v>-4286733.49</v>
          </cell>
        </row>
        <row r="1778">
          <cell r="A1778">
            <v>3411000</v>
          </cell>
          <cell r="B1778" t="str">
            <v>Total Premiums</v>
          </cell>
          <cell r="C1778">
            <v>41110303</v>
          </cell>
          <cell r="D1778" t="str">
            <v>Premium Income-Group-HealthFYP</v>
          </cell>
          <cell r="E1778">
            <v>-5261881.84</v>
          </cell>
          <cell r="F1778">
            <v>-35397462.780000001</v>
          </cell>
          <cell r="G1778">
            <v>-4235542.22</v>
          </cell>
        </row>
        <row r="1779">
          <cell r="A1779">
            <v>3411000</v>
          </cell>
          <cell r="B1779" t="str">
            <v>Total Premiums</v>
          </cell>
          <cell r="C1779">
            <v>41110400</v>
          </cell>
          <cell r="D1779" t="str">
            <v>เบี้ยรับตรงปีแรก อบ.หมู่</v>
          </cell>
          <cell r="E1779">
            <v>1287676.1499999999</v>
          </cell>
          <cell r="F1779">
            <v>0</v>
          </cell>
          <cell r="G1779">
            <v>-2752321.26</v>
          </cell>
        </row>
        <row r="1780">
          <cell r="A1780">
            <v>3411000</v>
          </cell>
          <cell r="B1780" t="str">
            <v>Total Premiums</v>
          </cell>
          <cell r="C1780">
            <v>41110500</v>
          </cell>
          <cell r="D1780" t="str">
            <v>Prem. Income - PAL : FYP</v>
          </cell>
          <cell r="E1780">
            <v>-39636569</v>
          </cell>
          <cell r="F1780">
            <v>0</v>
          </cell>
          <cell r="G1780">
            <v>-192743.96</v>
          </cell>
        </row>
        <row r="1781">
          <cell r="A1781">
            <v>3411000</v>
          </cell>
          <cell r="B1781" t="str">
            <v>Total Premiums</v>
          </cell>
          <cell r="C1781">
            <v>41110600</v>
          </cell>
          <cell r="D1781" t="str">
            <v>Prem. Income - PAX : FYP</v>
          </cell>
          <cell r="E1781">
            <v>-5338342.5599999996</v>
          </cell>
          <cell r="F1781">
            <v>0</v>
          </cell>
          <cell r="G1781">
            <v>-14952065.58</v>
          </cell>
        </row>
        <row r="1782">
          <cell r="A1782">
            <v>3411000</v>
          </cell>
          <cell r="B1782" t="str">
            <v>Total Premiums</v>
          </cell>
          <cell r="C1782">
            <v>41110901</v>
          </cell>
          <cell r="D1782" t="str">
            <v>Prem. Income-Par : FYP</v>
          </cell>
          <cell r="E1782">
            <v>-102120991.43000001</v>
          </cell>
          <cell r="F1782">
            <v>3839.84</v>
          </cell>
          <cell r="G1782">
            <v>500.03</v>
          </cell>
        </row>
        <row r="1783">
          <cell r="A1783">
            <v>3411000</v>
          </cell>
          <cell r="B1783" t="str">
            <v>Total Premiums</v>
          </cell>
          <cell r="C1783">
            <v>41111100</v>
          </cell>
          <cell r="D1783" t="str">
            <v>Refunded Premium-OB : FYP</v>
          </cell>
          <cell r="E1783">
            <v>1569212.78</v>
          </cell>
          <cell r="F1783">
            <v>0</v>
          </cell>
          <cell r="G1783">
            <v>402.22</v>
          </cell>
        </row>
        <row r="1784">
          <cell r="A1784">
            <v>3411000</v>
          </cell>
          <cell r="B1784" t="str">
            <v>Total Premiums</v>
          </cell>
          <cell r="C1784">
            <v>41111101</v>
          </cell>
          <cell r="D1784" t="str">
            <v>Shortage &amp; (Over) Premium</v>
          </cell>
          <cell r="E1784">
            <v>4339.87</v>
          </cell>
          <cell r="F1784">
            <v>1569212.78</v>
          </cell>
          <cell r="G1784">
            <v>30164.799999999999</v>
          </cell>
        </row>
        <row r="1785">
          <cell r="A1785">
            <v>3411000</v>
          </cell>
          <cell r="B1785" t="str">
            <v>Total Premiums</v>
          </cell>
          <cell r="C1785">
            <v>41111200</v>
          </cell>
          <cell r="D1785" t="str">
            <v>Refunded Premium-IB : FYP</v>
          </cell>
          <cell r="E1785">
            <v>-459723660.05000001</v>
          </cell>
          <cell r="F1785">
            <v>0</v>
          </cell>
          <cell r="G1785">
            <v>38369.300000000003</v>
          </cell>
        </row>
        <row r="1786">
          <cell r="A1786">
            <v>3411000</v>
          </cell>
          <cell r="B1786" t="str">
            <v>Total Premiums</v>
          </cell>
          <cell r="C1786">
            <v>41111300</v>
          </cell>
          <cell r="D1786" t="str">
            <v>Refunded Premium-Group : FYP</v>
          </cell>
          <cell r="E1786">
            <v>1599377.58</v>
          </cell>
          <cell r="F1786">
            <v>23773.5</v>
          </cell>
          <cell r="G1786">
            <v>630</v>
          </cell>
        </row>
        <row r="1787">
          <cell r="A1787">
            <v>3411000</v>
          </cell>
          <cell r="B1787" t="str">
            <v>Total Premiums</v>
          </cell>
          <cell r="C1787">
            <v>41111400</v>
          </cell>
          <cell r="D1787" t="str">
            <v>ถอนคืนเบี้ยรับตรงปีแรกอบ.หมู่</v>
          </cell>
          <cell r="E1787">
            <v>-96283096.959999993</v>
          </cell>
          <cell r="F1787">
            <v>0</v>
          </cell>
          <cell r="G1787">
            <v>3865</v>
          </cell>
        </row>
        <row r="1788">
          <cell r="A1788">
            <v>3411000</v>
          </cell>
          <cell r="B1788" t="str">
            <v>Total Premiums</v>
          </cell>
          <cell r="C1788">
            <v>41111500</v>
          </cell>
          <cell r="D1788" t="str">
            <v>Refunded Premium-PAL : FYP</v>
          </cell>
          <cell r="E1788">
            <v>24403.5</v>
          </cell>
          <cell r="F1788">
            <v>23773.5</v>
          </cell>
          <cell r="G1788">
            <v>630</v>
          </cell>
        </row>
        <row r="1789">
          <cell r="A1789">
            <v>3411000</v>
          </cell>
          <cell r="B1789" t="str">
            <v>Total Premiums</v>
          </cell>
          <cell r="C1789">
            <v>41111600</v>
          </cell>
          <cell r="D1789" t="str">
            <v>Premium Discount - PAX : FYP</v>
          </cell>
          <cell r="E1789">
            <v>-521424200.75</v>
          </cell>
          <cell r="F1789">
            <v>-459723660.05000001</v>
          </cell>
          <cell r="G1789">
            <v>-61700540.700000003</v>
          </cell>
        </row>
        <row r="1790">
          <cell r="A1790">
            <v>3413000</v>
          </cell>
          <cell r="B1790" t="str">
            <v>Total Premiums</v>
          </cell>
          <cell r="C1790">
            <v>41111700</v>
          </cell>
          <cell r="D1790" t="str">
            <v>Refunded Premium-PAX : FYP</v>
          </cell>
          <cell r="E1790">
            <v>-50598158</v>
          </cell>
          <cell r="F1790">
            <v>-521424200.75</v>
          </cell>
          <cell r="G1790">
            <v>-194781981.19</v>
          </cell>
        </row>
        <row r="1791">
          <cell r="A1791">
            <v>3413000</v>
          </cell>
          <cell r="B1791" t="str">
            <v>Total Premiums</v>
          </cell>
          <cell r="C1791">
            <v>41114100</v>
          </cell>
          <cell r="D1791" t="str">
            <v>Premium Income - OB RYP</v>
          </cell>
          <cell r="E1791">
            <v>-80636161.280000001</v>
          </cell>
          <cell r="F1791">
            <v>0</v>
          </cell>
          <cell r="G1791">
            <v>-52159187.5</v>
          </cell>
        </row>
        <row r="1792">
          <cell r="A1792">
            <v>3413000</v>
          </cell>
          <cell r="B1792" t="str">
            <v>Total Premiums</v>
          </cell>
          <cell r="C1792">
            <v>41114101</v>
          </cell>
          <cell r="D1792" t="str">
            <v>Prem. Income - OB Life : RYP</v>
          </cell>
          <cell r="E1792">
            <v>-716206181.94000006</v>
          </cell>
          <cell r="F1792">
            <v>0</v>
          </cell>
          <cell r="G1792">
            <v>-4434304.99</v>
          </cell>
        </row>
        <row r="1793">
          <cell r="A1793">
            <v>3413000</v>
          </cell>
          <cell r="B1793" t="str">
            <v>Total Premiums</v>
          </cell>
          <cell r="C1793">
            <v>41114102</v>
          </cell>
          <cell r="D1793" t="str">
            <v>Prem. Income -OB Accident:RYP</v>
          </cell>
          <cell r="E1793">
            <v>-57772110.789999999</v>
          </cell>
          <cell r="F1793">
            <v>0</v>
          </cell>
          <cell r="G1793">
            <v>-10038880.640000001</v>
          </cell>
        </row>
        <row r="1794">
          <cell r="A1794">
            <v>3413000</v>
          </cell>
          <cell r="B1794" t="str">
            <v>Total Premiums</v>
          </cell>
          <cell r="C1794">
            <v>41114103</v>
          </cell>
          <cell r="D1794" t="str">
            <v>Prem. Income-OB Health : RYP</v>
          </cell>
          <cell r="E1794">
            <v>-123624902.02</v>
          </cell>
          <cell r="F1794">
            <v>0</v>
          </cell>
          <cell r="G1794">
            <v>-1119102.0900000001</v>
          </cell>
        </row>
        <row r="1795">
          <cell r="A1795">
            <v>3413000</v>
          </cell>
          <cell r="B1795" t="str">
            <v>Total Premiums</v>
          </cell>
          <cell r="C1795">
            <v>41114104</v>
          </cell>
          <cell r="D1795" t="str">
            <v>Prem. Income - OB other : RYP</v>
          </cell>
          <cell r="E1795">
            <v>-13363173.369999999</v>
          </cell>
          <cell r="F1795">
            <v>-54071073</v>
          </cell>
          <cell r="G1795">
            <v>-4492135</v>
          </cell>
        </row>
        <row r="1796">
          <cell r="A1796">
            <v>3413000</v>
          </cell>
          <cell r="B1796" t="str">
            <v>Total Premiums</v>
          </cell>
          <cell r="C1796">
            <v>41114105</v>
          </cell>
          <cell r="D1796" t="str">
            <v>เบี้ยประกันปีต่อไป PA</v>
          </cell>
          <cell r="E1796">
            <v>188900</v>
          </cell>
          <cell r="F1796">
            <v>0</v>
          </cell>
          <cell r="G1796">
            <v>-5723200</v>
          </cell>
        </row>
        <row r="1797">
          <cell r="A1797">
            <v>3413000</v>
          </cell>
          <cell r="B1797" t="str">
            <v>Total Premiums</v>
          </cell>
          <cell r="C1797">
            <v>41114200</v>
          </cell>
          <cell r="D1797" t="str">
            <v>Prem. Income - IB : RYP</v>
          </cell>
          <cell r="E1797">
            <v>-58558508</v>
          </cell>
          <cell r="F1797">
            <v>0</v>
          </cell>
          <cell r="G1797">
            <v>-22091576.98</v>
          </cell>
        </row>
        <row r="1798">
          <cell r="A1798">
            <v>3413000</v>
          </cell>
          <cell r="B1798" t="str">
            <v>Total Premiums</v>
          </cell>
          <cell r="C1798">
            <v>41114300</v>
          </cell>
          <cell r="D1798" t="str">
            <v>Prem. Income - Gp RYP</v>
          </cell>
          <cell r="E1798">
            <v>-100552447.38</v>
          </cell>
          <cell r="F1798">
            <v>-95082764.819999993</v>
          </cell>
          <cell r="G1798">
            <v>-5469682.5599999996</v>
          </cell>
        </row>
        <row r="1799">
          <cell r="A1799">
            <v>3413000</v>
          </cell>
          <cell r="B1799" t="str">
            <v>Total Premiums</v>
          </cell>
          <cell r="C1799">
            <v>41114301</v>
          </cell>
          <cell r="D1799" t="str">
            <v>Premium Income-Group-Life:RYP</v>
          </cell>
          <cell r="E1799">
            <v>-11650101.779999999</v>
          </cell>
          <cell r="F1799">
            <v>-13440369.439999999</v>
          </cell>
          <cell r="G1799">
            <v>-11590693.84</v>
          </cell>
        </row>
        <row r="1800">
          <cell r="A1800">
            <v>3413000</v>
          </cell>
          <cell r="B1800" t="str">
            <v>Total Premiums</v>
          </cell>
          <cell r="C1800">
            <v>41114302</v>
          </cell>
          <cell r="D1800" t="str">
            <v>Premium Income-Group-ACC :RYP</v>
          </cell>
          <cell r="E1800">
            <v>-28608724.940000001</v>
          </cell>
          <cell r="F1800">
            <v>-25031063.280000001</v>
          </cell>
          <cell r="G1800">
            <v>-3577661.66</v>
          </cell>
        </row>
        <row r="1801">
          <cell r="A1801">
            <v>3413000</v>
          </cell>
          <cell r="B1801" t="str">
            <v>Total Premiums</v>
          </cell>
          <cell r="C1801">
            <v>41114303</v>
          </cell>
          <cell r="D1801" t="str">
            <v>Premium Income-Group-HealthRYP</v>
          </cell>
          <cell r="E1801">
            <v>194800</v>
          </cell>
          <cell r="F1801">
            <v>188900</v>
          </cell>
          <cell r="G1801">
            <v>5900</v>
          </cell>
        </row>
        <row r="1802">
          <cell r="A1802">
            <v>3413000</v>
          </cell>
          <cell r="B1802" t="str">
            <v>Total Premiums</v>
          </cell>
          <cell r="C1802">
            <v>41114400</v>
          </cell>
          <cell r="D1802" t="str">
            <v>เบี้ยรับตรงปีต่อไป-อบ.หมู่</v>
          </cell>
          <cell r="E1802">
            <v>196200</v>
          </cell>
          <cell r="F1802">
            <v>-8705719.5399999991</v>
          </cell>
          <cell r="G1802">
            <v>-1009913.96</v>
          </cell>
        </row>
        <row r="1803">
          <cell r="A1803">
            <v>3413000</v>
          </cell>
          <cell r="B1803" t="str">
            <v>Total Premiums</v>
          </cell>
          <cell r="C1803">
            <v>41114500</v>
          </cell>
          <cell r="D1803" t="str">
            <v>พักเบี้ยสะสมทรัพย์-ปีต่อไป</v>
          </cell>
          <cell r="E1803">
            <v>31232.38</v>
          </cell>
          <cell r="F1803">
            <v>-9715633.5</v>
          </cell>
          <cell r="G1803">
            <v>-1073618.32</v>
          </cell>
        </row>
        <row r="1804">
          <cell r="A1804">
            <v>3413000</v>
          </cell>
          <cell r="B1804" t="str">
            <v>Total Premiums</v>
          </cell>
          <cell r="C1804">
            <v>41114600</v>
          </cell>
          <cell r="D1804" t="str">
            <v>บัญชีพักฯ</v>
          </cell>
          <cell r="E1804">
            <v>-26127687.629999999</v>
          </cell>
          <cell r="F1804">
            <v>0</v>
          </cell>
          <cell r="G1804">
            <v>-1310080</v>
          </cell>
        </row>
        <row r="1805">
          <cell r="A1805">
            <v>3413000</v>
          </cell>
          <cell r="B1805" t="str">
            <v>Total Premiums</v>
          </cell>
          <cell r="C1805">
            <v>41114700</v>
          </cell>
          <cell r="D1805" t="str">
            <v>Prem. Income - PAL : RYP</v>
          </cell>
          <cell r="E1805">
            <v>-10789251.82</v>
          </cell>
          <cell r="F1805">
            <v>0</v>
          </cell>
          <cell r="G1805">
            <v>-93674.07</v>
          </cell>
        </row>
        <row r="1806">
          <cell r="A1806">
            <v>3413000</v>
          </cell>
          <cell r="B1806" t="str">
            <v>Total Premiums</v>
          </cell>
          <cell r="C1806">
            <v>41114800</v>
          </cell>
          <cell r="D1806" t="str">
            <v>Prem. Income - PAX : RYP</v>
          </cell>
          <cell r="E1806">
            <v>-11806956.07</v>
          </cell>
          <cell r="F1806">
            <v>0</v>
          </cell>
          <cell r="G1806">
            <v>-929562.3</v>
          </cell>
        </row>
        <row r="1807">
          <cell r="A1807">
            <v>3413000</v>
          </cell>
          <cell r="B1807" t="str">
            <v>Total Premiums</v>
          </cell>
          <cell r="C1807">
            <v>41114901</v>
          </cell>
          <cell r="D1807" t="str">
            <v>Premium Income -Par  RY</v>
          </cell>
          <cell r="E1807">
            <v>-38815586.630000003</v>
          </cell>
          <cell r="F1807">
            <v>196900</v>
          </cell>
          <cell r="G1807">
            <v>300</v>
          </cell>
        </row>
        <row r="1808">
          <cell r="A1808">
            <v>3413000</v>
          </cell>
          <cell r="B1808" t="str">
            <v>Total Premiums</v>
          </cell>
          <cell r="C1808">
            <v>41115100</v>
          </cell>
          <cell r="D1808" t="str">
            <v>Refunded Premium-OB : RYP</v>
          </cell>
          <cell r="E1808">
            <v>-24038.48</v>
          </cell>
          <cell r="F1808">
            <v>0</v>
          </cell>
          <cell r="G1808">
            <v>4400</v>
          </cell>
        </row>
        <row r="1809">
          <cell r="A1809">
            <v>3413000</v>
          </cell>
          <cell r="B1809" t="str">
            <v>Total Premiums</v>
          </cell>
          <cell r="C1809">
            <v>41115200</v>
          </cell>
          <cell r="D1809" t="str">
            <v>Refunded Premium-IB : RYP</v>
          </cell>
          <cell r="E1809">
            <v>197200</v>
          </cell>
          <cell r="F1809">
            <v>0</v>
          </cell>
          <cell r="G1809">
            <v>6098.66</v>
          </cell>
        </row>
        <row r="1810">
          <cell r="A1810">
            <v>3413000</v>
          </cell>
          <cell r="B1810" t="str">
            <v>Total Premiums</v>
          </cell>
          <cell r="C1810">
            <v>41115300</v>
          </cell>
          <cell r="D1810" t="str">
            <v>Refunded Premium-Group : RYP</v>
          </cell>
          <cell r="E1810">
            <v>36184.019999999997</v>
          </cell>
          <cell r="F1810">
            <v>31655.46</v>
          </cell>
          <cell r="G1810">
            <v>4528.5600000000004</v>
          </cell>
        </row>
        <row r="1811">
          <cell r="A1811">
            <v>3413000</v>
          </cell>
          <cell r="B1811" t="str">
            <v>Total Premiums</v>
          </cell>
          <cell r="C1811">
            <v>41115400</v>
          </cell>
          <cell r="D1811" t="str">
            <v>ถอนเบี้ยรับตรงปีต่อไปอบ.หมู่</v>
          </cell>
          <cell r="E1811">
            <v>31526902.75</v>
          </cell>
          <cell r="F1811">
            <v>29865746.210000001</v>
          </cell>
          <cell r="G1811">
            <v>1661156.54</v>
          </cell>
        </row>
        <row r="1812">
          <cell r="A1812">
            <v>3413000</v>
          </cell>
          <cell r="B1812" t="str">
            <v>Total Premiums</v>
          </cell>
          <cell r="C1812">
            <v>41115700</v>
          </cell>
          <cell r="D1812" t="str">
            <v>Refunded Premium PAL RYP</v>
          </cell>
          <cell r="E1812">
            <v>35909635.920000002</v>
          </cell>
          <cell r="F1812">
            <v>-24038.48</v>
          </cell>
          <cell r="G1812">
            <v>0</v>
          </cell>
        </row>
        <row r="1813">
          <cell r="A1813">
            <v>3413000</v>
          </cell>
          <cell r="B1813" t="str">
            <v>Total Premiums</v>
          </cell>
          <cell r="C1813">
            <v>41115800</v>
          </cell>
          <cell r="D1813" t="str">
            <v>Refunded Premium PAX RYP</v>
          </cell>
          <cell r="E1813">
            <v>39471250.640000001</v>
          </cell>
          <cell r="F1813">
            <v>-24038.48</v>
          </cell>
          <cell r="G1813">
            <v>0</v>
          </cell>
        </row>
        <row r="1814">
          <cell r="A1814">
            <v>3415000</v>
          </cell>
          <cell r="B1814" t="str">
            <v>Total Premiums</v>
          </cell>
          <cell r="C1814">
            <v>41116000</v>
          </cell>
          <cell r="D1814" t="str">
            <v>พักเบี้ยสะสมทรัพย์-ปีต่อไป</v>
          </cell>
          <cell r="E1814">
            <v>-257390.93</v>
          </cell>
          <cell r="F1814">
            <v>-257390.93</v>
          </cell>
          <cell r="G1814">
            <v>0</v>
          </cell>
        </row>
        <row r="1815">
          <cell r="A1815">
            <v>3417000</v>
          </cell>
          <cell r="B1815" t="str">
            <v>Total Premiums</v>
          </cell>
          <cell r="C1815">
            <v>41121100</v>
          </cell>
          <cell r="D1815" t="str">
            <v>Reinsurance Premium Income-OB</v>
          </cell>
          <cell r="E1815">
            <v>-24038.48</v>
          </cell>
          <cell r="F1815">
            <v>-24038.48</v>
          </cell>
          <cell r="G1815">
            <v>0</v>
          </cell>
        </row>
        <row r="1816">
          <cell r="A1816">
            <v>3417000</v>
          </cell>
          <cell r="B1816" t="str">
            <v>Total Premiums</v>
          </cell>
          <cell r="C1816">
            <v>41122100</v>
          </cell>
          <cell r="D1816" t="str">
            <v>Reinsurance Premium-OB :RYP</v>
          </cell>
          <cell r="E1816">
            <v>-257390.93</v>
          </cell>
          <cell r="F1816">
            <v>-257390.93</v>
          </cell>
          <cell r="G1816">
            <v>0</v>
          </cell>
        </row>
        <row r="1817">
          <cell r="A1817">
            <v>3417000</v>
          </cell>
          <cell r="B1817" t="str">
            <v>Total Premiums</v>
          </cell>
          <cell r="C1817">
            <v>41124100</v>
          </cell>
          <cell r="D1817" t="str">
            <v>เบี้ยรับเอาต่อตปท.ปีต่อไปสท.</v>
          </cell>
          <cell r="E1817">
            <v>42583561.649999999</v>
          </cell>
          <cell r="F1817">
            <v>39890228.810000002</v>
          </cell>
          <cell r="G1817">
            <v>5166818.34</v>
          </cell>
        </row>
        <row r="1818">
          <cell r="A1818">
            <v>3417000</v>
          </cell>
          <cell r="B1818" t="str">
            <v>Total Premiums</v>
          </cell>
          <cell r="C1818">
            <v>41124300</v>
          </cell>
          <cell r="D1818" t="str">
            <v>เบี้ยรับเอาต่อตปทปีต่อไปหมู่</v>
          </cell>
          <cell r="E1818">
            <v>42583561.649999999</v>
          </cell>
          <cell r="F1818">
            <v>42583561.649999999</v>
          </cell>
          <cell r="G1818">
            <v>2917711.42</v>
          </cell>
        </row>
        <row r="1819">
          <cell r="A1819">
            <v>3415000</v>
          </cell>
          <cell r="B1819" t="str">
            <v>Total Premiums</v>
          </cell>
          <cell r="C1819">
            <v>41130100</v>
          </cell>
          <cell r="D1819" t="str">
            <v>Reinsurance Premium</v>
          </cell>
          <cell r="E1819">
            <v>45057047.149999999</v>
          </cell>
          <cell r="F1819">
            <v>39890228.810000002</v>
          </cell>
          <cell r="G1819">
            <v>5166818.34</v>
          </cell>
        </row>
        <row r="1820">
          <cell r="A1820">
            <v>3413000</v>
          </cell>
          <cell r="B1820" t="str">
            <v>Total Premiums</v>
          </cell>
          <cell r="C1820">
            <v>41131100</v>
          </cell>
          <cell r="D1820" t="str">
            <v>เบี้ยจ่ายเอาต่อในปทปีแรกสท.</v>
          </cell>
          <cell r="E1820">
            <v>45501273.07</v>
          </cell>
          <cell r="F1820">
            <v>42583561.649999999</v>
          </cell>
          <cell r="G1820">
            <v>2917711.42</v>
          </cell>
        </row>
        <row r="1821">
          <cell r="A1821">
            <v>3413000</v>
          </cell>
          <cell r="B1821" t="str">
            <v>Total Premiums</v>
          </cell>
          <cell r="C1821">
            <v>41131150</v>
          </cell>
          <cell r="D1821" t="str">
            <v>เบี้ยจ่ายเอาต่อในปทปีแรกอบสท.</v>
          </cell>
        </row>
        <row r="1822">
          <cell r="A1822">
            <v>3413000</v>
          </cell>
          <cell r="B1822" t="str">
            <v>Total Premiums</v>
          </cell>
          <cell r="C1822">
            <v>41131200</v>
          </cell>
          <cell r="D1822" t="str">
            <v>เบี้ยจ่ายเอาต่อนปท.ปีแรกสุขภาพ</v>
          </cell>
        </row>
        <row r="1823">
          <cell r="A1823">
            <v>3413000</v>
          </cell>
          <cell r="B1823" t="str">
            <v>Total Premiums</v>
          </cell>
          <cell r="C1823">
            <v>41131300</v>
          </cell>
          <cell r="D1823" t="str">
            <v>เบี้ยจ่ายเอาต่อในปทปีแรก-หมู่</v>
          </cell>
        </row>
        <row r="1824">
          <cell r="A1824">
            <v>3413000</v>
          </cell>
          <cell r="B1824" t="str">
            <v>Total Premiums</v>
          </cell>
          <cell r="C1824">
            <v>41131400</v>
          </cell>
          <cell r="D1824" t="str">
            <v>เบี้ยจ่ายเอาต่อในปทปีแรกอบ.หมู</v>
          </cell>
        </row>
        <row r="1825">
          <cell r="A1825">
            <v>3413000</v>
          </cell>
          <cell r="B1825" t="str">
            <v>Total Premiums</v>
          </cell>
          <cell r="C1825">
            <v>41132100</v>
          </cell>
          <cell r="D1825" t="str">
            <v>เบี้ยจ่ายเอาต่อในปทปีต่อไปสท.</v>
          </cell>
        </row>
        <row r="1826">
          <cell r="A1826">
            <v>3413000</v>
          </cell>
          <cell r="B1826" t="str">
            <v>Total Premiums</v>
          </cell>
          <cell r="C1826">
            <v>41132150</v>
          </cell>
          <cell r="D1826" t="str">
            <v>เบี้ยจ่ายเอาต่อในปทปีต่อไปอบสท</v>
          </cell>
        </row>
        <row r="1827">
          <cell r="A1827">
            <v>3413000</v>
          </cell>
          <cell r="B1827" t="str">
            <v>Total Premiums</v>
          </cell>
          <cell r="C1827">
            <v>41132200</v>
          </cell>
          <cell r="D1827" t="str">
            <v>เบี้ยจ่ายต่อนปท.ปีต่อไปสุขภาพ</v>
          </cell>
          <cell r="E1827">
            <v>-7916764.5800000001</v>
          </cell>
          <cell r="F1827">
            <v>-6958588.1399999997</v>
          </cell>
          <cell r="G1827">
            <v>-958176.44</v>
          </cell>
        </row>
        <row r="1828">
          <cell r="A1828">
            <v>3413000</v>
          </cell>
          <cell r="B1828" t="str">
            <v>Total Premiums</v>
          </cell>
          <cell r="C1828">
            <v>41132300</v>
          </cell>
          <cell r="D1828" t="str">
            <v>เบี้ยจ่ายเอาต่อในปทปีต่อไปหมู่</v>
          </cell>
          <cell r="E1828">
            <v>-6356502.8799999999</v>
          </cell>
          <cell r="F1828">
            <v>-5591027.8799999999</v>
          </cell>
          <cell r="G1828">
            <v>-765475</v>
          </cell>
        </row>
        <row r="1829">
          <cell r="A1829">
            <v>3413000</v>
          </cell>
          <cell r="B1829" t="str">
            <v>Total Premiums</v>
          </cell>
          <cell r="C1829">
            <v>41132400</v>
          </cell>
          <cell r="D1829" t="str">
            <v>เบี้ยจ่ายต่อในปทปีต่อไปอบหมู่</v>
          </cell>
          <cell r="E1829">
            <v>-3692552.65</v>
          </cell>
          <cell r="F1829">
            <v>-3233751.55</v>
          </cell>
          <cell r="G1829">
            <v>-458801.1</v>
          </cell>
        </row>
        <row r="1830">
          <cell r="A1830">
            <v>3413000</v>
          </cell>
          <cell r="B1830" t="str">
            <v>Total Premiums</v>
          </cell>
          <cell r="C1830">
            <v>41133100</v>
          </cell>
          <cell r="D1830" t="str">
            <v>เบี้ยจ่ายเอาต่อตปทปีแรกสท.</v>
          </cell>
        </row>
        <row r="1831">
          <cell r="A1831">
            <v>3413000</v>
          </cell>
          <cell r="B1831" t="str">
            <v>Total Premiums</v>
          </cell>
          <cell r="C1831">
            <v>41133150</v>
          </cell>
          <cell r="D1831" t="str">
            <v>เบี้ยจ่ายเอาต่อตปทปีแรกอบ.สท.</v>
          </cell>
          <cell r="E1831">
            <v>-1198206.75</v>
          </cell>
          <cell r="F1831">
            <v>-1094247.6499999999</v>
          </cell>
          <cell r="G1831">
            <v>-103959.1</v>
          </cell>
        </row>
        <row r="1832">
          <cell r="A1832">
            <v>3413000</v>
          </cell>
          <cell r="B1832" t="str">
            <v>Total Premiums</v>
          </cell>
          <cell r="C1832">
            <v>41133200</v>
          </cell>
          <cell r="D1832" t="str">
            <v>เบี้ยจ่ายเอาต่อตปท.ปีแรกสุขภาพ</v>
          </cell>
          <cell r="E1832">
            <v>-8859888.5999999996</v>
          </cell>
          <cell r="F1832">
            <v>-7916764.5800000001</v>
          </cell>
          <cell r="G1832">
            <v>-943124.02</v>
          </cell>
        </row>
        <row r="1833">
          <cell r="A1833">
            <v>3413000</v>
          </cell>
          <cell r="B1833" t="str">
            <v>Total Premiums</v>
          </cell>
          <cell r="C1833">
            <v>41133300</v>
          </cell>
          <cell r="D1833" t="str">
            <v>เบี้ยจ่ายเอาต่อตปทปีแรกชีวิตหม</v>
          </cell>
          <cell r="E1833">
            <v>-9740108.3499999996</v>
          </cell>
          <cell r="F1833">
            <v>-71569920.420000002</v>
          </cell>
          <cell r="G1833">
            <v>-11073620.720000001</v>
          </cell>
        </row>
        <row r="1834">
          <cell r="A1834">
            <v>3413000</v>
          </cell>
          <cell r="B1834" t="str">
            <v>Total Premiums</v>
          </cell>
          <cell r="C1834">
            <v>41133400</v>
          </cell>
          <cell r="D1834" t="str">
            <v>เบี้ยจ่ายเอาต่อตปทปีแรกอบ.หมู่</v>
          </cell>
          <cell r="E1834">
            <v>-7790708.8799999999</v>
          </cell>
          <cell r="F1834">
            <v>-9580547.0099999998</v>
          </cell>
          <cell r="G1834">
            <v>-1621798.21</v>
          </cell>
        </row>
        <row r="1835">
          <cell r="A1835">
            <v>3413000</v>
          </cell>
          <cell r="B1835" t="str">
            <v>Total Premiums</v>
          </cell>
          <cell r="C1835">
            <v>41134100</v>
          </cell>
          <cell r="D1835" t="str">
            <v>เบี้ยจ่ายเอาต่อตปทปีต่อไปสท.</v>
          </cell>
          <cell r="E1835">
            <v>-4661190.4800000004</v>
          </cell>
          <cell r="F1835">
            <v>-1028636.7</v>
          </cell>
          <cell r="G1835">
            <v>-346229.29</v>
          </cell>
        </row>
        <row r="1836">
          <cell r="A1836">
            <v>3413000</v>
          </cell>
          <cell r="B1836" t="str">
            <v>Total Premiums</v>
          </cell>
          <cell r="C1836">
            <v>41134150</v>
          </cell>
          <cell r="D1836" t="str">
            <v>เบี้ยจ่ายเอาต่อตปทปีต่อไปอบสท.</v>
          </cell>
          <cell r="E1836">
            <v>-263620.74</v>
          </cell>
          <cell r="F1836">
            <v>-259963.09</v>
          </cell>
          <cell r="G1836">
            <v>-3657.65</v>
          </cell>
        </row>
        <row r="1837">
          <cell r="A1837">
            <v>3413000</v>
          </cell>
          <cell r="B1837" t="str">
            <v>Total Premiums</v>
          </cell>
          <cell r="C1837">
            <v>41134200</v>
          </cell>
          <cell r="D1837" t="str">
            <v>เบี้ยจ่ายต่อตปท.ปีต่อไปสุขภาพ</v>
          </cell>
          <cell r="E1837">
            <v>-1525851.75</v>
          </cell>
          <cell r="F1837">
            <v>-9740108.3499999996</v>
          </cell>
          <cell r="G1837">
            <v>-860683.12</v>
          </cell>
        </row>
        <row r="1838">
          <cell r="A1838">
            <v>3413000</v>
          </cell>
          <cell r="B1838" t="str">
            <v>Total Premiums</v>
          </cell>
          <cell r="C1838">
            <v>41134300</v>
          </cell>
          <cell r="D1838" t="str">
            <v>เบี้ยจ่ายเอาต่อตปทปีต่อไป-หมู่</v>
          </cell>
          <cell r="E1838">
            <v>-8478995.8800000008</v>
          </cell>
          <cell r="F1838">
            <v>-10600791.470000001</v>
          </cell>
          <cell r="G1838">
            <v>-816308.16</v>
          </cell>
        </row>
        <row r="1839">
          <cell r="A1839">
            <v>3290000</v>
          </cell>
          <cell r="B1839" t="str">
            <v>Net Investment Income</v>
          </cell>
          <cell r="C1839">
            <v>41134400</v>
          </cell>
          <cell r="D1839" t="str">
            <v>เบี้ยจ่ายเอาต่อตปทต่อไปอบหมุ่</v>
          </cell>
          <cell r="E1839">
            <v>-103511254.59</v>
          </cell>
          <cell r="F1839">
            <v>0</v>
          </cell>
          <cell r="G1839">
            <v>-784202.19</v>
          </cell>
        </row>
        <row r="1840">
          <cell r="A1840">
            <v>3290000</v>
          </cell>
          <cell r="B1840" t="str">
            <v>Net Investment Income</v>
          </cell>
          <cell r="C1840">
            <v>45111100</v>
          </cell>
          <cell r="D1840" t="str">
            <v>Cash loan Interest Income - OB</v>
          </cell>
          <cell r="E1840">
            <v>-11417099.630000001</v>
          </cell>
          <cell r="F1840">
            <v>0</v>
          </cell>
          <cell r="G1840">
            <v>-681724</v>
          </cell>
        </row>
        <row r="1841">
          <cell r="A1841">
            <v>3290000</v>
          </cell>
          <cell r="B1841" t="str">
            <v>Net Investment Income</v>
          </cell>
          <cell r="C1841">
            <v>45111200</v>
          </cell>
          <cell r="D1841" t="str">
            <v>Cash loan Interest Income - IB</v>
          </cell>
          <cell r="E1841">
            <v>-9184219.8800000008</v>
          </cell>
          <cell r="F1841">
            <v>0</v>
          </cell>
          <cell r="G1841">
            <v>-564017.78</v>
          </cell>
        </row>
        <row r="1842">
          <cell r="A1842">
            <v>3250000</v>
          </cell>
          <cell r="B1842" t="str">
            <v>Net Investment Income</v>
          </cell>
          <cell r="C1842">
            <v>45111201</v>
          </cell>
          <cell r="D1842" t="str">
            <v>APL Interest Income</v>
          </cell>
          <cell r="E1842">
            <v>-5578250.9400000004</v>
          </cell>
          <cell r="F1842">
            <v>-1707647.3</v>
          </cell>
          <cell r="G1842">
            <v>-186523.22</v>
          </cell>
        </row>
        <row r="1843">
          <cell r="A1843">
            <v>3290000</v>
          </cell>
          <cell r="B1843" t="str">
            <v>Net Investment Income</v>
          </cell>
          <cell r="C1843">
            <v>45111300</v>
          </cell>
          <cell r="D1843" t="str">
            <v>ดอกเบี้ยเงินกู้กธ.ประกันอท.2</v>
          </cell>
          <cell r="E1843">
            <v>-8180314.7400000002</v>
          </cell>
          <cell r="F1843">
            <v>0</v>
          </cell>
          <cell r="G1843">
            <v>-184253.39</v>
          </cell>
        </row>
        <row r="1844">
          <cell r="A1844">
            <v>3290000</v>
          </cell>
          <cell r="B1844" t="str">
            <v>Net Investment Income</v>
          </cell>
          <cell r="C1844">
            <v>45117100</v>
          </cell>
          <cell r="D1844" t="str">
            <v>Int. Income from Auto Loans</v>
          </cell>
          <cell r="E1844">
            <v>-1894170.52</v>
          </cell>
          <cell r="F1844">
            <v>-112839349.19</v>
          </cell>
          <cell r="G1844">
            <v>-9198980.7200000007</v>
          </cell>
        </row>
        <row r="1845">
          <cell r="A1845">
            <v>3211000</v>
          </cell>
          <cell r="B1845" t="str">
            <v>Net Investment Income</v>
          </cell>
          <cell r="C1845">
            <v>45118000</v>
          </cell>
          <cell r="D1845" t="str">
            <v>Other Interest Income</v>
          </cell>
          <cell r="E1845">
            <v>-778412.76</v>
          </cell>
          <cell r="F1845">
            <v>0</v>
          </cell>
          <cell r="G1845">
            <v>-9136825.8200000003</v>
          </cell>
        </row>
        <row r="1846">
          <cell r="A1846">
            <v>3211000</v>
          </cell>
          <cell r="B1846" t="str">
            <v>Net Investment Income</v>
          </cell>
          <cell r="C1846">
            <v>45118100</v>
          </cell>
          <cell r="D1846" t="str">
            <v>Bond Interest Income</v>
          </cell>
          <cell r="E1846">
            <v>-122038329.91</v>
          </cell>
          <cell r="F1846">
            <v>0</v>
          </cell>
          <cell r="G1846">
            <v>-1728189.52</v>
          </cell>
        </row>
        <row r="1847">
          <cell r="A1847">
            <v>3110000</v>
          </cell>
          <cell r="B1847" t="str">
            <v>Net Investment Income</v>
          </cell>
          <cell r="C1847">
            <v>45118200</v>
          </cell>
          <cell r="D1847" t="str">
            <v>Debenture Interest Income</v>
          </cell>
          <cell r="E1847">
            <v>-17671722.59</v>
          </cell>
          <cell r="F1847">
            <v>0</v>
          </cell>
          <cell r="G1847">
            <v>-339465.78</v>
          </cell>
        </row>
        <row r="1848">
          <cell r="A1848">
            <v>3110000</v>
          </cell>
          <cell r="B1848" t="str">
            <v>Net Investment Income</v>
          </cell>
          <cell r="C1848">
            <v>45118300</v>
          </cell>
          <cell r="D1848" t="str">
            <v>P/N Interest Income</v>
          </cell>
          <cell r="E1848">
            <v>-2871653.43</v>
          </cell>
          <cell r="F1848">
            <v>0</v>
          </cell>
          <cell r="G1848">
            <v>-675368.16</v>
          </cell>
        </row>
        <row r="1849">
          <cell r="A1849">
            <v>3231000</v>
          </cell>
          <cell r="B1849" t="str">
            <v>Net Investment Income</v>
          </cell>
          <cell r="C1849">
            <v>45118400</v>
          </cell>
          <cell r="D1849" t="str">
            <v>Bank Interest Income</v>
          </cell>
          <cell r="E1849">
            <v>-2183954.71</v>
          </cell>
          <cell r="F1849">
            <v>0</v>
          </cell>
          <cell r="G1849">
            <v>-952202.59</v>
          </cell>
        </row>
        <row r="1850">
          <cell r="A1850">
            <v>3231000</v>
          </cell>
          <cell r="B1850" t="str">
            <v>Net Investment Income</v>
          </cell>
          <cell r="C1850">
            <v>45118500</v>
          </cell>
          <cell r="D1850" t="str">
            <v>Property Gua. Loan Int.</v>
          </cell>
          <cell r="E1850">
            <v>-10147170.720000001</v>
          </cell>
          <cell r="F1850">
            <v>0</v>
          </cell>
          <cell r="G1850">
            <v>-14282.84</v>
          </cell>
        </row>
        <row r="1851">
          <cell r="A1851">
            <v>3260000</v>
          </cell>
          <cell r="B1851" t="str">
            <v>Net Investment Income</v>
          </cell>
          <cell r="C1851">
            <v>45118600</v>
          </cell>
          <cell r="D1851" t="str">
            <v>Personel Gua. Loan Int.</v>
          </cell>
          <cell r="E1851">
            <v>-120275.48</v>
          </cell>
          <cell r="F1851">
            <v>0</v>
          </cell>
          <cell r="G1851">
            <v>-94473.7</v>
          </cell>
        </row>
        <row r="1852">
          <cell r="A1852">
            <v>3900000</v>
          </cell>
          <cell r="B1852" t="str">
            <v>Miscellaneous Income</v>
          </cell>
          <cell r="C1852">
            <v>45118700</v>
          </cell>
          <cell r="D1852" t="str">
            <v>Premium delay Interest Income</v>
          </cell>
          <cell r="E1852">
            <v>-962365.62</v>
          </cell>
          <cell r="F1852">
            <v>-884375.54</v>
          </cell>
          <cell r="G1852">
            <v>-77990.080000000002</v>
          </cell>
        </row>
        <row r="1853">
          <cell r="A1853">
            <v>3900000</v>
          </cell>
          <cell r="B1853" t="str">
            <v>Miscellaneous Income</v>
          </cell>
          <cell r="C1853">
            <v>45118900</v>
          </cell>
          <cell r="D1853" t="str">
            <v>ด.บ.รับเบ็ดเตล็ด(เงินขาดบัญชี)</v>
          </cell>
          <cell r="E1853">
            <v>-4013897.49</v>
          </cell>
          <cell r="F1853">
            <v>29180327.91</v>
          </cell>
          <cell r="G1853">
            <v>2675339.38</v>
          </cell>
        </row>
        <row r="1854">
          <cell r="A1854">
            <v>3900000</v>
          </cell>
          <cell r="B1854" t="str">
            <v>Miscellaneous Income</v>
          </cell>
          <cell r="C1854">
            <v>45118901</v>
          </cell>
          <cell r="D1854" t="str">
            <v>Other Interest Income</v>
          </cell>
          <cell r="E1854">
            <v>1153201.8999999999</v>
          </cell>
          <cell r="F1854">
            <v>31855667.289999999</v>
          </cell>
          <cell r="G1854">
            <v>2692768.02</v>
          </cell>
        </row>
        <row r="1855">
          <cell r="A1855">
            <v>3211000</v>
          </cell>
          <cell r="B1855" t="str">
            <v>Net Investment Income</v>
          </cell>
          <cell r="C1855">
            <v>45119000</v>
          </cell>
          <cell r="D1855" t="str">
            <v>Int. Income-Avanced Payment</v>
          </cell>
          <cell r="E1855">
            <v>-1976271</v>
          </cell>
          <cell r="F1855">
            <v>0</v>
          </cell>
          <cell r="G1855">
            <v>2684228.44</v>
          </cell>
        </row>
        <row r="1856">
          <cell r="A1856">
            <v>3211000</v>
          </cell>
          <cell r="B1856" t="str">
            <v>Net Investment Income</v>
          </cell>
          <cell r="C1856">
            <v>45119100</v>
          </cell>
          <cell r="D1856" t="str">
            <v>Premium(Disc) on Bonds Amort.</v>
          </cell>
          <cell r="E1856">
            <v>34548435.310000002</v>
          </cell>
          <cell r="F1856">
            <v>0</v>
          </cell>
          <cell r="G1856">
            <v>172499.53</v>
          </cell>
        </row>
        <row r="1857">
          <cell r="A1857">
            <v>3211000</v>
          </cell>
          <cell r="B1857" t="str">
            <v>Net Investment Income</v>
          </cell>
          <cell r="C1857">
            <v>45119200</v>
          </cell>
          <cell r="D1857" t="str">
            <v>Prem.(Disc)on Debenture Amort.</v>
          </cell>
          <cell r="E1857">
            <v>1335026.71</v>
          </cell>
          <cell r="F1857">
            <v>0</v>
          </cell>
          <cell r="G1857">
            <v>336227.77</v>
          </cell>
        </row>
        <row r="1858">
          <cell r="A1858">
            <v>3221000</v>
          </cell>
          <cell r="B1858" t="str">
            <v>Net Investment Income</v>
          </cell>
          <cell r="C1858">
            <v>45119300</v>
          </cell>
          <cell r="D1858" t="str">
            <v>Premium(Disc)on State En.Amort</v>
          </cell>
          <cell r="E1858">
            <v>1471903.97</v>
          </cell>
          <cell r="F1858">
            <v>0</v>
          </cell>
          <cell r="G1858">
            <v>-18500</v>
          </cell>
        </row>
        <row r="1859">
          <cell r="A1859">
            <v>3900000</v>
          </cell>
          <cell r="B1859" t="str">
            <v>Miscellaneous Income</v>
          </cell>
          <cell r="C1859">
            <v>45130100</v>
          </cell>
          <cell r="D1859" t="str">
            <v>Dividend Received</v>
          </cell>
          <cell r="E1859">
            <v>-1127875</v>
          </cell>
          <cell r="F1859">
            <v>0</v>
          </cell>
          <cell r="G1859">
            <v>-348637.54</v>
          </cell>
        </row>
        <row r="1860">
          <cell r="A1860">
            <v>3900000</v>
          </cell>
          <cell r="B1860" t="str">
            <v>Miscellaneous Income</v>
          </cell>
          <cell r="C1860">
            <v>45509100</v>
          </cell>
          <cell r="D1860" t="str">
            <v>Other Income</v>
          </cell>
          <cell r="E1860">
            <v>-3179126.75</v>
          </cell>
          <cell r="F1860">
            <v>-1984271</v>
          </cell>
          <cell r="G1860">
            <v>32973.33</v>
          </cell>
        </row>
        <row r="1861">
          <cell r="A1861">
            <v>5460000</v>
          </cell>
          <cell r="B1861" t="str">
            <v>Realized Gain or(Loss) on Inve</v>
          </cell>
          <cell r="C1861">
            <v>45800100</v>
          </cell>
          <cell r="D1861" t="str">
            <v>รายได้จากการให้เช่าอสังหาริมทร</v>
          </cell>
          <cell r="E1861">
            <v>-34845482.100000001</v>
          </cell>
          <cell r="F1861">
            <v>0</v>
          </cell>
          <cell r="G1861">
            <v>-101539</v>
          </cell>
        </row>
        <row r="1862">
          <cell r="A1862">
            <v>5460000</v>
          </cell>
          <cell r="B1862" t="str">
            <v>Realized Gain or(Loss) on Inve</v>
          </cell>
          <cell r="C1862">
            <v>45800200</v>
          </cell>
          <cell r="D1862" t="str">
            <v>Income from sale - Asset</v>
          </cell>
          <cell r="E1862">
            <v>-1951297.67</v>
          </cell>
          <cell r="F1862">
            <v>0</v>
          </cell>
          <cell r="G1862">
            <v>142361.74</v>
          </cell>
        </row>
        <row r="1863">
          <cell r="A1863">
            <v>5210000</v>
          </cell>
          <cell r="B1863" t="str">
            <v>Realized Gain or(Loss) on Inve</v>
          </cell>
          <cell r="C1863">
            <v>45800201</v>
          </cell>
          <cell r="D1863" t="str">
            <v>Cost of Sale-Asset</v>
          </cell>
          <cell r="E1863">
            <v>2297020.88</v>
          </cell>
          <cell r="F1863">
            <v>0</v>
          </cell>
          <cell r="G1863">
            <v>-58042569.130000003</v>
          </cell>
        </row>
        <row r="1864">
          <cell r="A1864">
            <v>3290000</v>
          </cell>
          <cell r="B1864" t="str">
            <v>Net Investment Income</v>
          </cell>
          <cell r="C1864">
            <v>45800300</v>
          </cell>
          <cell r="D1864" t="str">
            <v>Income from sale - stock</v>
          </cell>
          <cell r="E1864">
            <v>-128246640.79000001</v>
          </cell>
          <cell r="F1864">
            <v>-61374548.409999996</v>
          </cell>
          <cell r="G1864">
            <v>-66872092.380000003</v>
          </cell>
        </row>
        <row r="1865">
          <cell r="A1865">
            <v>3211000</v>
          </cell>
          <cell r="B1865" t="str">
            <v>Net Investment Income</v>
          </cell>
          <cell r="C1865">
            <v>45800301</v>
          </cell>
          <cell r="D1865" t="str">
            <v>Saving cards prize Income</v>
          </cell>
          <cell r="E1865">
            <v>-100000</v>
          </cell>
          <cell r="F1865">
            <v>71570.94</v>
          </cell>
          <cell r="G1865">
            <v>-3770.71</v>
          </cell>
        </row>
        <row r="1866">
          <cell r="A1866">
            <v>3900000</v>
          </cell>
          <cell r="B1866" t="str">
            <v>Miscellaneous Income</v>
          </cell>
          <cell r="C1866">
            <v>45800400</v>
          </cell>
          <cell r="D1866" t="str">
            <v>Coupon missed fee</v>
          </cell>
          <cell r="E1866">
            <v>46373090.259999998</v>
          </cell>
          <cell r="F1866">
            <v>0</v>
          </cell>
          <cell r="G1866">
            <v>8925.16</v>
          </cell>
        </row>
        <row r="1867">
          <cell r="A1867">
            <v>5210000</v>
          </cell>
          <cell r="B1867" t="str">
            <v>Realized Gain or(Loss) on Inve</v>
          </cell>
          <cell r="C1867">
            <v>45800500</v>
          </cell>
          <cell r="D1867" t="str">
            <v>Sales Promotion Revenue</v>
          </cell>
          <cell r="E1867">
            <v>76766.039999999994</v>
          </cell>
          <cell r="F1867">
            <v>0</v>
          </cell>
          <cell r="G1867">
            <v>-59686179</v>
          </cell>
        </row>
        <row r="1868">
          <cell r="A1868">
            <v>5490000</v>
          </cell>
          <cell r="B1868" t="str">
            <v>Realized Gain or(Loss) on Inve</v>
          </cell>
          <cell r="C1868">
            <v>45800600</v>
          </cell>
          <cell r="D1868" t="str">
            <v>Income from Sale - Debenture</v>
          </cell>
          <cell r="E1868">
            <v>-44799255.399999999</v>
          </cell>
          <cell r="F1868">
            <v>-44799255.399999999</v>
          </cell>
          <cell r="G1868">
            <v>0</v>
          </cell>
        </row>
        <row r="1869">
          <cell r="A1869">
            <v>4290000</v>
          </cell>
          <cell r="B1869" t="str">
            <v>Net Investment Income</v>
          </cell>
          <cell r="C1869">
            <v>45800700</v>
          </cell>
          <cell r="D1869" t="str">
            <v>Gain(Loss)on discount B/E</v>
          </cell>
          <cell r="E1869">
            <v>605293759.05999994</v>
          </cell>
          <cell r="F1869">
            <v>-612505025.27999997</v>
          </cell>
          <cell r="G1869">
            <v>0</v>
          </cell>
        </row>
        <row r="1870">
          <cell r="A1870">
            <v>5210000</v>
          </cell>
          <cell r="B1870" t="str">
            <v>Realized Gain or(Loss) on Inve</v>
          </cell>
          <cell r="C1870">
            <v>45800710</v>
          </cell>
          <cell r="D1870" t="str">
            <v>Loss on Revalue of Investment</v>
          </cell>
          <cell r="E1870">
            <v>52689049.770000003</v>
          </cell>
          <cell r="F1870">
            <v>0</v>
          </cell>
          <cell r="G1870">
            <v>-303025083.94999999</v>
          </cell>
        </row>
        <row r="1871">
          <cell r="A1871">
            <v>5210000</v>
          </cell>
          <cell r="B1871" t="str">
            <v>Realized Gain or(Loss) on Inve</v>
          </cell>
          <cell r="C1871">
            <v>45800800</v>
          </cell>
          <cell r="D1871" t="str">
            <v>Income from sale - Bond</v>
          </cell>
          <cell r="E1871">
            <v>-612505025.27999997</v>
          </cell>
          <cell r="F1871">
            <v>0</v>
          </cell>
          <cell r="G1871">
            <v>295402944.43000001</v>
          </cell>
        </row>
        <row r="1872">
          <cell r="A1872">
            <v>5210000</v>
          </cell>
          <cell r="B1872" t="str">
            <v>Realized Gain or(Loss) on Inve</v>
          </cell>
          <cell r="C1872">
            <v>45800810</v>
          </cell>
          <cell r="D1872" t="str">
            <v>Cost of Sale-Bond</v>
          </cell>
          <cell r="E1872">
            <v>605293759.05999994</v>
          </cell>
          <cell r="F1872">
            <v>0</v>
          </cell>
          <cell r="G1872">
            <v>45614119.18</v>
          </cell>
        </row>
        <row r="1873">
          <cell r="A1873">
            <v>5210000</v>
          </cell>
          <cell r="B1873" t="str">
            <v>Realized Gain or(Loss) on Inve</v>
          </cell>
          <cell r="C1873">
            <v>45800820</v>
          </cell>
          <cell r="D1873" t="str">
            <v>Cost of sale-Stock</v>
          </cell>
          <cell r="E1873">
            <v>111667384.75</v>
          </cell>
          <cell r="F1873">
            <v>52689049.770000003</v>
          </cell>
          <cell r="G1873">
            <v>58978334.979999997</v>
          </cell>
        </row>
        <row r="1874">
          <cell r="A1874">
            <v>3900000</v>
          </cell>
          <cell r="B1874" t="str">
            <v>Miscellaneous Income</v>
          </cell>
          <cell r="C1874">
            <v>45800900</v>
          </cell>
          <cell r="D1874" t="str">
            <v>Gain(Loss)on sales of Mutual F</v>
          </cell>
          <cell r="E1874">
            <v>-99357849</v>
          </cell>
          <cell r="F1874">
            <v>1382444.03</v>
          </cell>
          <cell r="G1874">
            <v>477905.28</v>
          </cell>
        </row>
        <row r="1875">
          <cell r="A1875">
            <v>3900000</v>
          </cell>
          <cell r="B1875" t="str">
            <v>Miscellaneous Income</v>
          </cell>
          <cell r="C1875">
            <v>46000000</v>
          </cell>
          <cell r="D1875" t="str">
            <v>L premiums - branches</v>
          </cell>
          <cell r="E1875">
            <v>17186361</v>
          </cell>
          <cell r="F1875">
            <v>11808701.67</v>
          </cell>
          <cell r="G1875">
            <v>1961908.37</v>
          </cell>
        </row>
        <row r="1876">
          <cell r="A1876">
            <v>3900000</v>
          </cell>
          <cell r="B1876" t="str">
            <v>Miscellaneous Income</v>
          </cell>
          <cell r="C1876">
            <v>47000000</v>
          </cell>
          <cell r="D1876" t="str">
            <v>NL premiums - branches</v>
          </cell>
          <cell r="E1876">
            <v>-5056070</v>
          </cell>
          <cell r="F1876">
            <v>91610267</v>
          </cell>
          <cell r="G1876">
            <v>0</v>
          </cell>
        </row>
        <row r="1877">
          <cell r="A1877">
            <v>3900000</v>
          </cell>
          <cell r="B1877" t="str">
            <v>Miscellaneous Income</v>
          </cell>
          <cell r="C1877">
            <v>48000000</v>
          </cell>
          <cell r="D1877" t="str">
            <v>NL premiums - branches</v>
          </cell>
          <cell r="E1877">
            <v>331973405</v>
          </cell>
          <cell r="F1877">
            <v>113121448</v>
          </cell>
          <cell r="G1877">
            <v>100353835</v>
          </cell>
        </row>
        <row r="1878">
          <cell r="A1878">
            <v>4013000</v>
          </cell>
          <cell r="B1878" t="str">
            <v>Other Insurance expense</v>
          </cell>
          <cell r="C1878">
            <v>49000000</v>
          </cell>
          <cell r="D1878" t="str">
            <v>NL premiums - branches</v>
          </cell>
          <cell r="E1878">
            <v>-111568166</v>
          </cell>
          <cell r="F1878">
            <v>328740091</v>
          </cell>
          <cell r="G1878">
            <v>-122261</v>
          </cell>
        </row>
        <row r="1879">
          <cell r="A1879">
            <v>4013000</v>
          </cell>
          <cell r="B1879" t="str">
            <v>Other Insurance expense</v>
          </cell>
          <cell r="C1879">
            <v>51100100</v>
          </cell>
          <cell r="D1879" t="str">
            <v>Unearned Premium Reserve-OB</v>
          </cell>
          <cell r="E1879">
            <v>113121448</v>
          </cell>
          <cell r="F1879">
            <v>-121528043</v>
          </cell>
          <cell r="G1879">
            <v>-11353914</v>
          </cell>
        </row>
        <row r="1880">
          <cell r="A1880">
            <v>4013000</v>
          </cell>
          <cell r="B1880" t="str">
            <v>Other Insurance expense</v>
          </cell>
          <cell r="C1880">
            <v>51100101</v>
          </cell>
          <cell r="D1880" t="str">
            <v>Unearned Premium Reserve-SP.</v>
          </cell>
          <cell r="E1880">
            <v>328740091</v>
          </cell>
          <cell r="F1880">
            <v>56132696</v>
          </cell>
          <cell r="G1880">
            <v>15249067</v>
          </cell>
        </row>
        <row r="1881">
          <cell r="A1881">
            <v>4013000</v>
          </cell>
          <cell r="B1881" t="str">
            <v>Other Insurance expense</v>
          </cell>
          <cell r="C1881">
            <v>51100200</v>
          </cell>
          <cell r="D1881" t="str">
            <v>Unearned Premium Reserve-IB</v>
          </cell>
          <cell r="E1881">
            <v>-121528043</v>
          </cell>
          <cell r="F1881">
            <v>-3271383</v>
          </cell>
          <cell r="G1881">
            <v>932309</v>
          </cell>
        </row>
        <row r="1882">
          <cell r="A1882">
            <v>4013000</v>
          </cell>
          <cell r="B1882" t="str">
            <v>Other Insurance expense</v>
          </cell>
          <cell r="C1882">
            <v>51100300</v>
          </cell>
          <cell r="D1882" t="str">
            <v>Unearned Premium Reserve-Group</v>
          </cell>
          <cell r="E1882">
            <v>56132696</v>
          </cell>
          <cell r="F1882">
            <v>56132696</v>
          </cell>
          <cell r="G1882">
            <v>0</v>
          </cell>
        </row>
        <row r="1883">
          <cell r="A1883">
            <v>4013000</v>
          </cell>
          <cell r="B1883" t="str">
            <v>Other Insurance expense</v>
          </cell>
          <cell r="C1883">
            <v>51100400</v>
          </cell>
          <cell r="D1883" t="str">
            <v>Unearned Premium Reserve-PAL</v>
          </cell>
          <cell r="E1883">
            <v>-3271383</v>
          </cell>
          <cell r="F1883">
            <v>-3271383</v>
          </cell>
          <cell r="G1883">
            <v>0</v>
          </cell>
        </row>
        <row r="1884">
          <cell r="A1884">
            <v>4013000</v>
          </cell>
          <cell r="B1884" t="str">
            <v>Other Insurance expense</v>
          </cell>
          <cell r="C1884">
            <v>51172301</v>
          </cell>
          <cell r="D1884" t="str">
            <v>โบนัสเป้าหมายผลงาน(เขต)</v>
          </cell>
          <cell r="E1884">
            <v>2334616.0299999998</v>
          </cell>
          <cell r="F1884">
            <v>2292515.1800000002</v>
          </cell>
          <cell r="G1884">
            <v>42100.85</v>
          </cell>
        </row>
        <row r="1885">
          <cell r="A1885">
            <v>4013000</v>
          </cell>
          <cell r="B1885" t="str">
            <v>Other Insurance expense</v>
          </cell>
          <cell r="C1885">
            <v>51172400</v>
          </cell>
          <cell r="D1885" t="str">
            <v>บำเหน็จโบนัสความคงอยู่</v>
          </cell>
          <cell r="E1885">
            <v>2477238.59</v>
          </cell>
          <cell r="F1885">
            <v>2334616.0299999998</v>
          </cell>
          <cell r="G1885">
            <v>365558.86</v>
          </cell>
        </row>
        <row r="1886">
          <cell r="A1886">
            <v>4721000</v>
          </cell>
          <cell r="B1886" t="str">
            <v>Other Insurance Expense</v>
          </cell>
          <cell r="C1886">
            <v>51172603</v>
          </cell>
          <cell r="D1886" t="str">
            <v>โบนัสผลผลิตสิ้นปีบ/ช(ผช.ฝ่าย)</v>
          </cell>
          <cell r="E1886">
            <v>8836859.6600000001</v>
          </cell>
          <cell r="F1886">
            <v>0</v>
          </cell>
          <cell r="G1886">
            <v>263807.8</v>
          </cell>
        </row>
        <row r="1887">
          <cell r="A1887">
            <v>4723000</v>
          </cell>
          <cell r="B1887" t="str">
            <v>Other Insurance Expense</v>
          </cell>
          <cell r="C1887">
            <v>51211100</v>
          </cell>
          <cell r="D1887" t="str">
            <v>Accidental Claim-OB : FY</v>
          </cell>
          <cell r="E1887">
            <v>2700631.89</v>
          </cell>
          <cell r="F1887">
            <v>0</v>
          </cell>
          <cell r="G1887">
            <v>1250255.97</v>
          </cell>
        </row>
        <row r="1888">
          <cell r="A1888">
            <v>4723000</v>
          </cell>
          <cell r="B1888" t="str">
            <v>Other Insurance Expense</v>
          </cell>
          <cell r="C1888">
            <v>51211101</v>
          </cell>
          <cell r="D1888" t="str">
            <v>Health Claim-OB : FY</v>
          </cell>
          <cell r="E1888">
            <v>20641249.989999998</v>
          </cell>
          <cell r="F1888">
            <v>0</v>
          </cell>
          <cell r="G1888">
            <v>96832</v>
          </cell>
        </row>
        <row r="1889">
          <cell r="A1889">
            <v>4721000</v>
          </cell>
          <cell r="B1889" t="str">
            <v>Other Insurance Expense</v>
          </cell>
          <cell r="C1889">
            <v>51211120</v>
          </cell>
          <cell r="D1889" t="str">
            <v>Health Claim(OPD)-OB : FY</v>
          </cell>
          <cell r="E1889">
            <v>1691591.71</v>
          </cell>
          <cell r="F1889">
            <v>0</v>
          </cell>
          <cell r="G1889">
            <v>800</v>
          </cell>
        </row>
        <row r="1890">
          <cell r="A1890">
            <v>4721000</v>
          </cell>
          <cell r="B1890" t="str">
            <v>Other Insurance Expense</v>
          </cell>
          <cell r="C1890">
            <v>51211130</v>
          </cell>
          <cell r="D1890" t="str">
            <v>Accidental Claim(OPD)-OB : FY</v>
          </cell>
          <cell r="E1890">
            <v>32869</v>
          </cell>
          <cell r="F1890">
            <v>0</v>
          </cell>
          <cell r="G1890">
            <v>900</v>
          </cell>
        </row>
        <row r="1891">
          <cell r="A1891">
            <v>4721000</v>
          </cell>
          <cell r="B1891" t="str">
            <v>Other Insurance Expense</v>
          </cell>
          <cell r="C1891">
            <v>51211200</v>
          </cell>
          <cell r="D1891" t="str">
            <v>Accidental Claim-IB : FY</v>
          </cell>
          <cell r="E1891">
            <v>3130000</v>
          </cell>
          <cell r="F1891">
            <v>0</v>
          </cell>
          <cell r="G1891">
            <v>-275943.05</v>
          </cell>
        </row>
        <row r="1892">
          <cell r="A1892">
            <v>4723000</v>
          </cell>
          <cell r="B1892" t="str">
            <v>Other Insurance Expense</v>
          </cell>
          <cell r="C1892">
            <v>51211300</v>
          </cell>
          <cell r="D1892" t="str">
            <v>Accidental Claim-Group : FY</v>
          </cell>
          <cell r="E1892">
            <v>4551014.17</v>
          </cell>
          <cell r="F1892">
            <v>0</v>
          </cell>
          <cell r="G1892">
            <v>1272143.5900000001</v>
          </cell>
        </row>
        <row r="1893">
          <cell r="A1893">
            <v>4723000</v>
          </cell>
          <cell r="B1893" t="str">
            <v>Other Insurance Expense</v>
          </cell>
          <cell r="C1893">
            <v>51211301</v>
          </cell>
          <cell r="D1893" t="str">
            <v>Health Claim-Group : FY</v>
          </cell>
          <cell r="E1893">
            <v>13053752.130000001</v>
          </cell>
          <cell r="F1893">
            <v>0</v>
          </cell>
          <cell r="G1893">
            <v>1104639.02</v>
          </cell>
        </row>
        <row r="1894">
          <cell r="A1894">
            <v>4721000</v>
          </cell>
          <cell r="B1894" t="str">
            <v>Other Insurance Expense</v>
          </cell>
          <cell r="C1894">
            <v>51211302</v>
          </cell>
          <cell r="D1894" t="str">
            <v>Health Claim(OPD)-Group : FY</v>
          </cell>
          <cell r="E1894">
            <v>12032142.02</v>
          </cell>
          <cell r="F1894">
            <v>0</v>
          </cell>
          <cell r="G1894">
            <v>1647968.75</v>
          </cell>
        </row>
        <row r="1895">
          <cell r="A1895">
            <v>4721000</v>
          </cell>
          <cell r="B1895" t="str">
            <v>Other Insurance Expense</v>
          </cell>
          <cell r="C1895">
            <v>51211400</v>
          </cell>
          <cell r="D1895" t="str">
            <v>Accidental Claim-PAL : FY</v>
          </cell>
          <cell r="E1895">
            <v>15345675.74</v>
          </cell>
          <cell r="F1895">
            <v>0</v>
          </cell>
          <cell r="G1895">
            <v>500000</v>
          </cell>
        </row>
        <row r="1896">
          <cell r="A1896">
            <v>4721000</v>
          </cell>
          <cell r="B1896" t="str">
            <v>Other Insurance Expense</v>
          </cell>
          <cell r="C1896">
            <v>51212100</v>
          </cell>
          <cell r="D1896" t="str">
            <v>Accidental Death-OB : FY</v>
          </cell>
          <cell r="E1896">
            <v>9277525</v>
          </cell>
          <cell r="F1896">
            <v>3330000</v>
          </cell>
          <cell r="G1896">
            <v>3137800</v>
          </cell>
        </row>
        <row r="1897">
          <cell r="A1897">
            <v>4721000</v>
          </cell>
          <cell r="B1897" t="str">
            <v>Other Insurance Expense</v>
          </cell>
          <cell r="C1897">
            <v>51212200</v>
          </cell>
          <cell r="D1897" t="str">
            <v>Accidental Death-IB : FY</v>
          </cell>
          <cell r="E1897">
            <v>40911274.25</v>
          </cell>
          <cell r="F1897">
            <v>0</v>
          </cell>
          <cell r="G1897">
            <v>900000</v>
          </cell>
        </row>
        <row r="1898">
          <cell r="A1898">
            <v>4721000</v>
          </cell>
          <cell r="B1898" t="str">
            <v>Other Insurance Expense</v>
          </cell>
          <cell r="C1898">
            <v>51212300</v>
          </cell>
          <cell r="D1898" t="str">
            <v>Accidental Death-Group : FY</v>
          </cell>
          <cell r="E1898">
            <v>6467800</v>
          </cell>
          <cell r="F1898">
            <v>0</v>
          </cell>
          <cell r="G1898">
            <v>250000</v>
          </cell>
        </row>
        <row r="1899">
          <cell r="A1899">
            <v>4721000</v>
          </cell>
          <cell r="B1899" t="str">
            <v>Other Insurance Expense</v>
          </cell>
          <cell r="C1899">
            <v>51212400</v>
          </cell>
          <cell r="D1899" t="str">
            <v>Accidental Death-PAL : FY</v>
          </cell>
          <cell r="E1899">
            <v>9917525</v>
          </cell>
          <cell r="F1899">
            <v>0</v>
          </cell>
          <cell r="G1899">
            <v>2328000</v>
          </cell>
        </row>
        <row r="1900">
          <cell r="A1900">
            <v>4721000</v>
          </cell>
          <cell r="B1900" t="str">
            <v>Other Insurance Expense</v>
          </cell>
          <cell r="C1900">
            <v>51213100</v>
          </cell>
          <cell r="D1900" t="str">
            <v>Death Claim-OB : FY</v>
          </cell>
          <cell r="E1900">
            <v>19235089</v>
          </cell>
          <cell r="F1900">
            <v>15455089</v>
          </cell>
          <cell r="G1900">
            <v>3780000</v>
          </cell>
        </row>
        <row r="1901">
          <cell r="A1901">
            <v>4721000</v>
          </cell>
          <cell r="B1901" t="str">
            <v>Other Insurance Expense</v>
          </cell>
          <cell r="C1901">
            <v>51213110</v>
          </cell>
          <cell r="D1901" t="str">
            <v>Death Claim-Other OB : FY</v>
          </cell>
          <cell r="E1901">
            <v>58617274.25</v>
          </cell>
          <cell r="F1901">
            <v>40911274.25</v>
          </cell>
          <cell r="G1901">
            <v>17706000</v>
          </cell>
        </row>
        <row r="1902">
          <cell r="A1902">
            <v>4721000</v>
          </cell>
          <cell r="B1902" t="str">
            <v>Other Insurance Expense</v>
          </cell>
          <cell r="C1902">
            <v>51213120</v>
          </cell>
          <cell r="D1902" t="str">
            <v>Accidental Death-Other : FYP</v>
          </cell>
          <cell r="E1902">
            <v>4185217.34</v>
          </cell>
          <cell r="F1902">
            <v>58617274.25</v>
          </cell>
          <cell r="G1902">
            <v>62015925</v>
          </cell>
        </row>
        <row r="1903">
          <cell r="A1903">
            <v>4721000</v>
          </cell>
          <cell r="B1903" t="str">
            <v>Other Insurance Expense</v>
          </cell>
          <cell r="C1903">
            <v>51213200</v>
          </cell>
          <cell r="D1903" t="str">
            <v>Death Claim-IB: FY</v>
          </cell>
          <cell r="E1903">
            <v>7348464.3899999997</v>
          </cell>
          <cell r="F1903">
            <v>0</v>
          </cell>
          <cell r="G1903">
            <v>14628000</v>
          </cell>
        </row>
        <row r="1904">
          <cell r="A1904">
            <v>4721000</v>
          </cell>
          <cell r="B1904" t="str">
            <v>Other Insurance Expense</v>
          </cell>
          <cell r="C1904">
            <v>51213300</v>
          </cell>
          <cell r="D1904" t="str">
            <v>Death Claim-Group : FY</v>
          </cell>
          <cell r="E1904">
            <v>120633199.25</v>
          </cell>
          <cell r="F1904">
            <v>2270000</v>
          </cell>
          <cell r="G1904">
            <v>0</v>
          </cell>
        </row>
        <row r="1905">
          <cell r="A1905">
            <v>4721000</v>
          </cell>
          <cell r="B1905" t="str">
            <v>Other Insurance Expense</v>
          </cell>
          <cell r="C1905">
            <v>51213800</v>
          </cell>
          <cell r="D1905" t="str">
            <v>Death Claim -SP</v>
          </cell>
          <cell r="E1905">
            <v>4104912.18</v>
          </cell>
          <cell r="F1905">
            <v>-275235.61</v>
          </cell>
          <cell r="G1905">
            <v>-13817.23</v>
          </cell>
        </row>
        <row r="1906">
          <cell r="A1906">
            <v>4721000</v>
          </cell>
          <cell r="B1906" t="str">
            <v>Other Insurance Expense</v>
          </cell>
          <cell r="C1906">
            <v>51213900</v>
          </cell>
          <cell r="D1906" t="str">
            <v>Death claim-Par : FYP</v>
          </cell>
          <cell r="E1906">
            <v>2270000</v>
          </cell>
          <cell r="F1906">
            <v>2270000</v>
          </cell>
          <cell r="G1906">
            <v>0</v>
          </cell>
        </row>
        <row r="1907">
          <cell r="A1907">
            <v>4721000</v>
          </cell>
          <cell r="B1907" t="str">
            <v>Other Insurance Expense</v>
          </cell>
          <cell r="C1907">
            <v>51214100</v>
          </cell>
          <cell r="D1907" t="str">
            <v>คชจ.ยกเว้นการชำระเบี้ยปีแรก สท</v>
          </cell>
          <cell r="E1907">
            <v>-8020</v>
          </cell>
          <cell r="F1907">
            <v>7348464.3899999997</v>
          </cell>
          <cell r="G1907">
            <v>493900.56</v>
          </cell>
        </row>
        <row r="1908">
          <cell r="A1908">
            <v>4721000</v>
          </cell>
          <cell r="B1908" t="str">
            <v>Other Insurance Expense</v>
          </cell>
          <cell r="C1908">
            <v>51214200</v>
          </cell>
          <cell r="D1908" t="str">
            <v>คชจ.ยกเว้นการชำระเบี้ยปีแรก อท</v>
          </cell>
          <cell r="E1908">
            <v>4928792.57</v>
          </cell>
          <cell r="F1908">
            <v>7842364.9500000002</v>
          </cell>
          <cell r="G1908">
            <v>998168.56</v>
          </cell>
        </row>
        <row r="1909">
          <cell r="A1909">
            <v>4721000</v>
          </cell>
          <cell r="B1909" t="str">
            <v>Other Insurance Expense</v>
          </cell>
          <cell r="C1909">
            <v>51215100</v>
          </cell>
          <cell r="D1909" t="str">
            <v>คชจคุ้มครองผู้ชำระเบี้ยปีแรกสท</v>
          </cell>
          <cell r="E1909">
            <v>7119455.9400000004</v>
          </cell>
          <cell r="F1909">
            <v>0</v>
          </cell>
          <cell r="G1909">
            <v>675173.8</v>
          </cell>
        </row>
        <row r="1910">
          <cell r="A1910">
            <v>4723000</v>
          </cell>
          <cell r="B1910" t="str">
            <v>Other Insurance Expense</v>
          </cell>
          <cell r="C1910">
            <v>51221100</v>
          </cell>
          <cell r="D1910" t="str">
            <v>Accidental Claim-OB : RY</v>
          </cell>
          <cell r="E1910">
            <v>8842766.5099999998</v>
          </cell>
          <cell r="F1910">
            <v>0</v>
          </cell>
          <cell r="G1910">
            <v>3497738.45</v>
          </cell>
        </row>
        <row r="1911">
          <cell r="A1911">
            <v>4723000</v>
          </cell>
          <cell r="B1911" t="str">
            <v>Other Insurance Expense</v>
          </cell>
          <cell r="C1911">
            <v>51221101</v>
          </cell>
          <cell r="D1911" t="str">
            <v>Health Claim-OB : RY</v>
          </cell>
          <cell r="E1911">
            <v>53047779.32</v>
          </cell>
          <cell r="F1911">
            <v>0</v>
          </cell>
          <cell r="G1911">
            <v>502487</v>
          </cell>
        </row>
        <row r="1912">
          <cell r="A1912">
            <v>4721000</v>
          </cell>
          <cell r="B1912" t="str">
            <v>Other Insurance Expense</v>
          </cell>
          <cell r="C1912">
            <v>51221120</v>
          </cell>
          <cell r="D1912" t="str">
            <v>Health Claim(OPD)-OB : RY</v>
          </cell>
          <cell r="E1912">
            <v>4964739.08</v>
          </cell>
          <cell r="F1912">
            <v>0</v>
          </cell>
          <cell r="G1912">
            <v>1856</v>
          </cell>
        </row>
        <row r="1913">
          <cell r="A1913">
            <v>4721000</v>
          </cell>
          <cell r="B1913" t="str">
            <v>Other Insurance Expense</v>
          </cell>
          <cell r="C1913">
            <v>51221130</v>
          </cell>
          <cell r="D1913" t="str">
            <v>Accidental Claim(OPD)-OB:RY</v>
          </cell>
          <cell r="E1913">
            <v>38898</v>
          </cell>
          <cell r="F1913">
            <v>0</v>
          </cell>
          <cell r="G1913">
            <v>52550</v>
          </cell>
        </row>
        <row r="1914">
          <cell r="A1914">
            <v>4721000</v>
          </cell>
          <cell r="B1914" t="str">
            <v>Other Insurance Expense</v>
          </cell>
          <cell r="C1914">
            <v>51221200</v>
          </cell>
          <cell r="D1914" t="str">
            <v>Accidental Claim-IB : RY</v>
          </cell>
          <cell r="E1914">
            <v>1359715</v>
          </cell>
          <cell r="F1914">
            <v>0</v>
          </cell>
          <cell r="G1914">
            <v>257412.97</v>
          </cell>
        </row>
        <row r="1915">
          <cell r="A1915">
            <v>4723000</v>
          </cell>
          <cell r="B1915" t="str">
            <v>Other Insurance Expense</v>
          </cell>
          <cell r="C1915">
            <v>51221300</v>
          </cell>
          <cell r="D1915" t="str">
            <v>Accidental Claim-Group : RY</v>
          </cell>
          <cell r="E1915">
            <v>2236164.4</v>
          </cell>
          <cell r="F1915">
            <v>0</v>
          </cell>
          <cell r="G1915">
            <v>472292.57</v>
          </cell>
        </row>
        <row r="1916">
          <cell r="A1916">
            <v>4723000</v>
          </cell>
          <cell r="B1916" t="str">
            <v>Other Insurance Expense</v>
          </cell>
          <cell r="C1916">
            <v>51221301</v>
          </cell>
          <cell r="D1916" t="str">
            <v>Health Claim-Group : RY</v>
          </cell>
          <cell r="E1916">
            <v>6301648.7400000002</v>
          </cell>
          <cell r="F1916">
            <v>0</v>
          </cell>
          <cell r="G1916">
            <v>1167220.04</v>
          </cell>
        </row>
        <row r="1917">
          <cell r="A1917">
            <v>4723000</v>
          </cell>
          <cell r="B1917" t="str">
            <v>Other Insurance Expense</v>
          </cell>
          <cell r="C1917">
            <v>51221302</v>
          </cell>
          <cell r="D1917" t="str">
            <v>Health Claim(OPD)-Group : RY</v>
          </cell>
          <cell r="E1917">
            <v>10444354.35</v>
          </cell>
          <cell r="F1917">
            <v>0</v>
          </cell>
          <cell r="G1917">
            <v>1107562.53</v>
          </cell>
        </row>
        <row r="1918">
          <cell r="A1918">
            <v>4721000</v>
          </cell>
          <cell r="B1918" t="str">
            <v>Other Insurance Expense</v>
          </cell>
          <cell r="C1918">
            <v>51221400</v>
          </cell>
          <cell r="D1918" t="str">
            <v>Accidental Claim-PAL : RY</v>
          </cell>
          <cell r="E1918">
            <v>11018095.73</v>
          </cell>
          <cell r="F1918">
            <v>0</v>
          </cell>
          <cell r="G1918">
            <v>140107.75</v>
          </cell>
        </row>
        <row r="1919">
          <cell r="A1919">
            <v>4721000</v>
          </cell>
          <cell r="B1919" t="str">
            <v>Other Insurance Expense</v>
          </cell>
          <cell r="C1919">
            <v>51221500</v>
          </cell>
          <cell r="D1919" t="str">
            <v>Waiver Expense-OB :RY</v>
          </cell>
          <cell r="E1919">
            <v>926242.21</v>
          </cell>
          <cell r="F1919">
            <v>300000</v>
          </cell>
          <cell r="G1919">
            <v>6900000</v>
          </cell>
        </row>
        <row r="1920">
          <cell r="A1920">
            <v>4721000</v>
          </cell>
          <cell r="B1920" t="str">
            <v>Other Insurance Expense</v>
          </cell>
          <cell r="C1920">
            <v>51221600</v>
          </cell>
          <cell r="D1920" t="str">
            <v>Waiver Expense -OB (Par)</v>
          </cell>
          <cell r="E1920">
            <v>7273692</v>
          </cell>
          <cell r="F1920">
            <v>0</v>
          </cell>
          <cell r="G1920">
            <v>200000</v>
          </cell>
        </row>
        <row r="1921">
          <cell r="A1921">
            <v>4721000</v>
          </cell>
          <cell r="B1921" t="str">
            <v>Other Insurance Expense</v>
          </cell>
          <cell r="C1921">
            <v>51222100</v>
          </cell>
          <cell r="D1921" t="str">
            <v>Accidental Death Claim-OB:RY</v>
          </cell>
          <cell r="E1921">
            <v>300000</v>
          </cell>
          <cell r="F1921">
            <v>0</v>
          </cell>
          <cell r="G1921">
            <v>73400</v>
          </cell>
        </row>
        <row r="1922">
          <cell r="A1922">
            <v>4721000</v>
          </cell>
          <cell r="B1922" t="str">
            <v>Other Insurance Expense</v>
          </cell>
          <cell r="C1922">
            <v>51222200</v>
          </cell>
          <cell r="D1922" t="str">
            <v>Accidental Death Claim-IB:RY</v>
          </cell>
          <cell r="E1922">
            <v>455400</v>
          </cell>
          <cell r="F1922">
            <v>0</v>
          </cell>
          <cell r="G1922">
            <v>600000</v>
          </cell>
        </row>
        <row r="1923">
          <cell r="A1923">
            <v>4721000</v>
          </cell>
          <cell r="B1923" t="str">
            <v>Other Insurance Expense</v>
          </cell>
          <cell r="C1923">
            <v>51222300</v>
          </cell>
          <cell r="D1923" t="str">
            <v>Acci. Death Claim-Gp : RY</v>
          </cell>
          <cell r="E1923">
            <v>4560892</v>
          </cell>
          <cell r="F1923">
            <v>0</v>
          </cell>
          <cell r="G1923">
            <v>535000</v>
          </cell>
        </row>
        <row r="1924">
          <cell r="A1924">
            <v>4721000</v>
          </cell>
          <cell r="B1924" t="str">
            <v>Other Insurance Expense</v>
          </cell>
          <cell r="C1924">
            <v>51222400</v>
          </cell>
          <cell r="D1924" t="str">
            <v>Acci.Death Claim - PAL RY</v>
          </cell>
          <cell r="E1924">
            <v>4835000</v>
          </cell>
          <cell r="F1924">
            <v>0</v>
          </cell>
          <cell r="G1924">
            <v>3050000</v>
          </cell>
        </row>
        <row r="1925">
          <cell r="A1925">
            <v>4721000</v>
          </cell>
          <cell r="B1925" t="str">
            <v>Other Insurance Expense</v>
          </cell>
          <cell r="C1925">
            <v>51223100</v>
          </cell>
          <cell r="D1925" t="str">
            <v>Death Claim-OB : RY</v>
          </cell>
          <cell r="E1925">
            <v>44810213</v>
          </cell>
          <cell r="F1925">
            <v>41811442</v>
          </cell>
          <cell r="G1925">
            <v>2998771</v>
          </cell>
        </row>
        <row r="1926">
          <cell r="A1926">
            <v>4721000</v>
          </cell>
          <cell r="B1926" t="str">
            <v>Other Insurance Expense</v>
          </cell>
          <cell r="C1926">
            <v>51223110</v>
          </cell>
          <cell r="D1926" t="str">
            <v>Death Claim Other-OB : RY</v>
          </cell>
          <cell r="E1926">
            <v>101126768</v>
          </cell>
          <cell r="F1926">
            <v>0</v>
          </cell>
          <cell r="G1926">
            <v>2000</v>
          </cell>
        </row>
        <row r="1927">
          <cell r="A1927">
            <v>4721000</v>
          </cell>
          <cell r="B1927" t="str">
            <v>Other Insurance Expense</v>
          </cell>
          <cell r="C1927">
            <v>51223120</v>
          </cell>
          <cell r="D1927" t="str">
            <v>Acci. Death Claim-Other : RYP</v>
          </cell>
          <cell r="E1927">
            <v>171132668.09</v>
          </cell>
          <cell r="F1927">
            <v>0</v>
          </cell>
          <cell r="G1927">
            <v>942699</v>
          </cell>
        </row>
        <row r="1928">
          <cell r="A1928">
            <v>4721000</v>
          </cell>
          <cell r="B1928" t="str">
            <v>Other Insurance Expense</v>
          </cell>
          <cell r="C1928">
            <v>51223200</v>
          </cell>
          <cell r="D1928" t="str">
            <v>Death Claim-IB: RY</v>
          </cell>
          <cell r="E1928">
            <v>12911314.41</v>
          </cell>
          <cell r="F1928">
            <v>0</v>
          </cell>
          <cell r="G1928">
            <v>4868000</v>
          </cell>
        </row>
        <row r="1929">
          <cell r="A1929">
            <v>4721000</v>
          </cell>
          <cell r="B1929" t="str">
            <v>Other Insurance Expense</v>
          </cell>
          <cell r="C1929">
            <v>51223300</v>
          </cell>
          <cell r="D1929" t="str">
            <v>Death Claim-Group : RY</v>
          </cell>
          <cell r="E1929">
            <v>56933713.25</v>
          </cell>
          <cell r="F1929">
            <v>101126768</v>
          </cell>
          <cell r="G1929">
            <v>-44193054.75</v>
          </cell>
        </row>
        <row r="1930">
          <cell r="A1930">
            <v>4721000</v>
          </cell>
          <cell r="B1930" t="str">
            <v>Other Insurance Expense</v>
          </cell>
          <cell r="C1930">
            <v>51223900</v>
          </cell>
          <cell r="D1930" t="str">
            <v>Death claim-Par : RYP</v>
          </cell>
          <cell r="E1930">
            <v>10077168</v>
          </cell>
          <cell r="F1930">
            <v>6000</v>
          </cell>
          <cell r="G1930">
            <v>10071168</v>
          </cell>
        </row>
        <row r="1931">
          <cell r="A1931">
            <v>4721000</v>
          </cell>
          <cell r="B1931" t="str">
            <v>Other Insurance Expense</v>
          </cell>
          <cell r="C1931">
            <v>51224100</v>
          </cell>
          <cell r="D1931" t="str">
            <v>คชจ.ยกเว้นชำระเบี้ยปีต่อไป สท</v>
          </cell>
          <cell r="E1931">
            <v>12819168</v>
          </cell>
          <cell r="F1931">
            <v>171132668.09</v>
          </cell>
          <cell r="G1931">
            <v>20994070.719999999</v>
          </cell>
        </row>
        <row r="1932">
          <cell r="A1932">
            <v>4721000</v>
          </cell>
          <cell r="B1932" t="str">
            <v>Other Insurance Expense</v>
          </cell>
          <cell r="C1932">
            <v>51224200</v>
          </cell>
          <cell r="D1932" t="str">
            <v>คชจ.ยกเว้นชำระเบี้ยปีต่อไป อท</v>
          </cell>
          <cell r="E1932">
            <v>19421371</v>
          </cell>
          <cell r="F1932">
            <v>192126738.81</v>
          </cell>
          <cell r="G1932">
            <v>65697190.539999999</v>
          </cell>
        </row>
        <row r="1933">
          <cell r="A1933">
            <v>4721000</v>
          </cell>
          <cell r="B1933" t="str">
            <v>Other Insurance Expense</v>
          </cell>
          <cell r="C1933">
            <v>51225100</v>
          </cell>
          <cell r="D1933" t="str">
            <v>คุ้มครองผู้ชำระเบี้ยปีต่อไป สท</v>
          </cell>
          <cell r="E1933">
            <v>67277290.5</v>
          </cell>
          <cell r="F1933">
            <v>0</v>
          </cell>
          <cell r="G1933">
            <v>13321270.6</v>
          </cell>
        </row>
        <row r="1934">
          <cell r="A1934">
            <v>4721000</v>
          </cell>
          <cell r="B1934" t="str">
            <v>Other Insurance Expense</v>
          </cell>
          <cell r="C1934">
            <v>51231100</v>
          </cell>
          <cell r="D1934" t="str">
            <v>Contractual Pay Out - OB</v>
          </cell>
          <cell r="E1934">
            <v>257823929.34999999</v>
          </cell>
          <cell r="F1934">
            <v>0</v>
          </cell>
          <cell r="G1934">
            <v>1825642</v>
          </cell>
        </row>
        <row r="1935">
          <cell r="A1935">
            <v>4721000</v>
          </cell>
          <cell r="B1935" t="str">
            <v>Other Insurance Expense</v>
          </cell>
          <cell r="C1935">
            <v>51231200</v>
          </cell>
          <cell r="D1935" t="str">
            <v>Contractual Pay OUT - IB</v>
          </cell>
          <cell r="E1935">
            <v>20210925.5</v>
          </cell>
          <cell r="F1935">
            <v>18449309.5</v>
          </cell>
          <cell r="G1935">
            <v>1761616</v>
          </cell>
        </row>
        <row r="1936">
          <cell r="A1936">
            <v>4721000</v>
          </cell>
          <cell r="B1936" t="str">
            <v>Other Insurance Expense</v>
          </cell>
          <cell r="C1936">
            <v>51231300</v>
          </cell>
          <cell r="D1936" t="str">
            <v>เงินครบกำหนดระหว่างสัญญา-อท.2</v>
          </cell>
          <cell r="E1936">
            <v>21610925</v>
          </cell>
          <cell r="F1936">
            <v>14338568</v>
          </cell>
          <cell r="G1936">
            <v>5550530</v>
          </cell>
        </row>
        <row r="1937">
          <cell r="A1937">
            <v>4721000</v>
          </cell>
          <cell r="B1937" t="str">
            <v>Other Insurance Expense</v>
          </cell>
          <cell r="C1937">
            <v>51231800</v>
          </cell>
          <cell r="D1937" t="str">
            <v>Contrectual Pay out - SP</v>
          </cell>
          <cell r="E1937">
            <v>75006122.5</v>
          </cell>
          <cell r="F1937">
            <v>0</v>
          </cell>
          <cell r="G1937">
            <v>386911.44</v>
          </cell>
        </row>
        <row r="1938">
          <cell r="A1938">
            <v>4721000</v>
          </cell>
          <cell r="B1938" t="str">
            <v>Other Insurance Expense</v>
          </cell>
          <cell r="C1938">
            <v>51231900</v>
          </cell>
          <cell r="D1938" t="str">
            <v>Contractual Pay Out-Par</v>
          </cell>
          <cell r="E1938">
            <v>19889098</v>
          </cell>
          <cell r="F1938">
            <v>0</v>
          </cell>
          <cell r="G1938">
            <v>2720000</v>
          </cell>
        </row>
        <row r="1939">
          <cell r="A1939">
            <v>4721000</v>
          </cell>
          <cell r="B1939" t="str">
            <v>Other Insurance Expense</v>
          </cell>
          <cell r="C1939">
            <v>51233100</v>
          </cell>
          <cell r="D1939" t="str">
            <v>Maturity Benefit - OB</v>
          </cell>
          <cell r="E1939">
            <v>23622318</v>
          </cell>
          <cell r="F1939">
            <v>0</v>
          </cell>
          <cell r="G1939">
            <v>5886306</v>
          </cell>
        </row>
        <row r="1940">
          <cell r="A1940">
            <v>4721000</v>
          </cell>
          <cell r="B1940" t="str">
            <v>Other Insurance Expense</v>
          </cell>
          <cell r="C1940">
            <v>51233200</v>
          </cell>
          <cell r="D1940" t="str">
            <v>Maturity Benefit - IB</v>
          </cell>
          <cell r="E1940">
            <v>83344325.5</v>
          </cell>
          <cell r="F1940">
            <v>75006122.5</v>
          </cell>
          <cell r="G1940">
            <v>8338203</v>
          </cell>
        </row>
        <row r="1941">
          <cell r="A1941">
            <v>4721000</v>
          </cell>
          <cell r="B1941" t="str">
            <v>Other Insurance Expense</v>
          </cell>
          <cell r="C1941">
            <v>51233300</v>
          </cell>
          <cell r="D1941" t="str">
            <v>เงินครบกำหนดตามสัญญา-อท.2</v>
          </cell>
        </row>
        <row r="1942">
          <cell r="A1942">
            <v>4721000</v>
          </cell>
          <cell r="B1942" t="str">
            <v>Other Insurance Expense</v>
          </cell>
          <cell r="C1942">
            <v>51233400</v>
          </cell>
          <cell r="D1942" t="str">
            <v>ครบกำหนดประกันต่อตปทต่อไปสทอบ</v>
          </cell>
          <cell r="E1942">
            <v>40157596.219999999</v>
          </cell>
          <cell r="F1942">
            <v>32280278.18</v>
          </cell>
          <cell r="G1942">
            <v>7877318.04</v>
          </cell>
        </row>
        <row r="1943">
          <cell r="A1943">
            <v>4721000</v>
          </cell>
          <cell r="B1943" t="str">
            <v>Other Insurance Expense</v>
          </cell>
          <cell r="C1943">
            <v>51233800</v>
          </cell>
          <cell r="D1943" t="str">
            <v>Maturity Benefit -SP</v>
          </cell>
          <cell r="E1943">
            <v>80095425</v>
          </cell>
          <cell r="F1943">
            <v>40157596.219999999</v>
          </cell>
          <cell r="G1943">
            <v>9214235.0099999998</v>
          </cell>
        </row>
        <row r="1944">
          <cell r="A1944">
            <v>4730000</v>
          </cell>
          <cell r="B1944" t="str">
            <v>Other Insurance Expense</v>
          </cell>
          <cell r="C1944">
            <v>51233900</v>
          </cell>
          <cell r="D1944" t="str">
            <v>Maturity Benefit - Par</v>
          </cell>
          <cell r="E1944">
            <v>80095425</v>
          </cell>
          <cell r="F1944">
            <v>0</v>
          </cell>
          <cell r="G1944">
            <v>3844578.38</v>
          </cell>
        </row>
        <row r="1945">
          <cell r="A1945">
            <v>4730000</v>
          </cell>
          <cell r="B1945" t="str">
            <v>Other Insurance Expense</v>
          </cell>
          <cell r="C1945">
            <v>51241100</v>
          </cell>
          <cell r="D1945" t="str">
            <v>Surrender - OB</v>
          </cell>
          <cell r="E1945">
            <v>49371831.229999997</v>
          </cell>
          <cell r="F1945">
            <v>0</v>
          </cell>
          <cell r="G1945">
            <v>4031289</v>
          </cell>
        </row>
        <row r="1946">
          <cell r="A1946">
            <v>4730000</v>
          </cell>
          <cell r="B1946" t="str">
            <v>Other Insurance Expense</v>
          </cell>
          <cell r="C1946">
            <v>51241200</v>
          </cell>
          <cell r="D1946" t="str">
            <v>Surrender - IB</v>
          </cell>
          <cell r="E1946">
            <v>86518117</v>
          </cell>
          <cell r="F1946">
            <v>80095425</v>
          </cell>
          <cell r="G1946">
            <v>6422692</v>
          </cell>
        </row>
        <row r="1947">
          <cell r="A1947">
            <v>4730000</v>
          </cell>
          <cell r="B1947" t="str">
            <v>Other Insurance Expense</v>
          </cell>
          <cell r="C1947">
            <v>51241300</v>
          </cell>
          <cell r="D1947" t="str">
            <v>เงินเวนคืนกรมธรรม์-อท.2</v>
          </cell>
        </row>
        <row r="1948">
          <cell r="A1948">
            <v>4730000</v>
          </cell>
          <cell r="B1948" t="str">
            <v>Other Insurance Expense</v>
          </cell>
          <cell r="C1948">
            <v>51241400</v>
          </cell>
          <cell r="D1948" t="str">
            <v>เวนคืนกธ.เอาต่อตปท.ปีแรก สท.</v>
          </cell>
          <cell r="E1948">
            <v>2761335</v>
          </cell>
          <cell r="F1948">
            <v>2427123</v>
          </cell>
          <cell r="G1948">
            <v>334212</v>
          </cell>
        </row>
        <row r="1949">
          <cell r="A1949">
            <v>4730000</v>
          </cell>
          <cell r="B1949" t="str">
            <v>Other Insurance Expense</v>
          </cell>
          <cell r="C1949">
            <v>51241500</v>
          </cell>
          <cell r="D1949" t="str">
            <v>เวนคืนประกันต่อตปท.ต่อไปสท</v>
          </cell>
          <cell r="E1949">
            <v>4660.53</v>
          </cell>
          <cell r="F1949">
            <v>4660.53</v>
          </cell>
          <cell r="G1949">
            <v>0</v>
          </cell>
        </row>
        <row r="1950">
          <cell r="A1950">
            <v>4730000</v>
          </cell>
          <cell r="B1950" t="str">
            <v>Other Insurance Expense</v>
          </cell>
          <cell r="C1950">
            <v>51241600</v>
          </cell>
          <cell r="D1950" t="str">
            <v>เวนคืนกธประกันต่อตปท.ต่อไปสทอบ</v>
          </cell>
          <cell r="E1950">
            <v>33590.550000000003</v>
          </cell>
          <cell r="F1950">
            <v>0</v>
          </cell>
          <cell r="G1950">
            <v>33590.550000000003</v>
          </cell>
        </row>
        <row r="1951">
          <cell r="A1951">
            <v>4730000</v>
          </cell>
          <cell r="B1951" t="str">
            <v>Other Insurance Expense</v>
          </cell>
          <cell r="C1951">
            <v>51241700</v>
          </cell>
          <cell r="D1951" t="str">
            <v>เวนคืนประกันต่อในปท.ต่อไปสท</v>
          </cell>
          <cell r="E1951">
            <v>24521038.559999999</v>
          </cell>
          <cell r="F1951">
            <v>33590.550000000003</v>
          </cell>
          <cell r="G1951">
            <v>-17590.55</v>
          </cell>
        </row>
        <row r="1952">
          <cell r="A1952">
            <v>4730000</v>
          </cell>
          <cell r="B1952" t="str">
            <v>Other Insurance Expense</v>
          </cell>
          <cell r="C1952">
            <v>51241800</v>
          </cell>
          <cell r="D1952" t="str">
            <v>Surrender - SP</v>
          </cell>
          <cell r="E1952">
            <v>27528314.789999999</v>
          </cell>
          <cell r="F1952">
            <v>24521038.559999999</v>
          </cell>
          <cell r="G1952">
            <v>3007276.23</v>
          </cell>
        </row>
        <row r="1953">
          <cell r="A1953">
            <v>4730000</v>
          </cell>
          <cell r="B1953" t="str">
            <v>Other Insurance Expense</v>
          </cell>
          <cell r="C1953">
            <v>51241900</v>
          </cell>
          <cell r="D1953" t="str">
            <v>Surrender - PAR</v>
          </cell>
          <cell r="E1953">
            <v>16000</v>
          </cell>
          <cell r="F1953">
            <v>33590.550000000003</v>
          </cell>
          <cell r="G1953">
            <v>-17590.55</v>
          </cell>
        </row>
        <row r="1954">
          <cell r="A1954">
            <v>4710000</v>
          </cell>
          <cell r="B1954" t="str">
            <v>Policyholder Divividends</v>
          </cell>
          <cell r="C1954">
            <v>51241950</v>
          </cell>
          <cell r="D1954" t="str">
            <v>เวนคืนประกันต่อในปท.ปีแรกสทอบ.</v>
          </cell>
          <cell r="E1954">
            <v>3569404</v>
          </cell>
          <cell r="F1954">
            <v>4660.53</v>
          </cell>
          <cell r="G1954">
            <v>0</v>
          </cell>
        </row>
        <row r="1955">
          <cell r="A1955">
            <v>4710000</v>
          </cell>
          <cell r="B1955" t="str">
            <v>Policyholder Divividends</v>
          </cell>
          <cell r="C1955">
            <v>51251100</v>
          </cell>
          <cell r="D1955" t="str">
            <v>Dividend - OB</v>
          </cell>
          <cell r="E1955">
            <v>4660.53</v>
          </cell>
          <cell r="F1955">
            <v>87021794.030000001</v>
          </cell>
          <cell r="G1955">
            <v>0</v>
          </cell>
        </row>
        <row r="1956">
          <cell r="A1956">
            <v>4710000</v>
          </cell>
          <cell r="B1956" t="str">
            <v>Policyholder Divividends</v>
          </cell>
          <cell r="C1956">
            <v>51251200</v>
          </cell>
          <cell r="D1956" t="str">
            <v>เงินปันผลตามกรมธรรม์-อท.</v>
          </cell>
          <cell r="E1956">
            <v>87021794.030000001</v>
          </cell>
          <cell r="F1956">
            <v>27528314.789999999</v>
          </cell>
          <cell r="G1956">
            <v>3682491.22</v>
          </cell>
        </row>
        <row r="1957">
          <cell r="A1957">
            <v>4710000</v>
          </cell>
          <cell r="B1957" t="str">
            <v>Policyholder Divividends</v>
          </cell>
          <cell r="C1957">
            <v>51251800</v>
          </cell>
          <cell r="D1957" t="str">
            <v>เงินปันผลตามกรมธรรม์-ชีวิตหมู่</v>
          </cell>
          <cell r="E1957">
            <v>31210806.010000002</v>
          </cell>
          <cell r="F1957">
            <v>31210806.010000002</v>
          </cell>
          <cell r="G1957">
            <v>3098638.46</v>
          </cell>
        </row>
        <row r="1958">
          <cell r="A1958">
            <v>4730000</v>
          </cell>
          <cell r="B1958" t="str">
            <v>Other Insurance Expense</v>
          </cell>
          <cell r="C1958">
            <v>51251900</v>
          </cell>
          <cell r="D1958" t="str">
            <v>Nationwide Plus(Par)</v>
          </cell>
          <cell r="E1958">
            <v>3853891</v>
          </cell>
          <cell r="F1958">
            <v>0</v>
          </cell>
          <cell r="G1958">
            <v>2674899.13</v>
          </cell>
        </row>
        <row r="1959">
          <cell r="A1959">
            <v>4730000</v>
          </cell>
          <cell r="B1959" t="str">
            <v>Other Insurance Expense</v>
          </cell>
          <cell r="C1959">
            <v>51261100</v>
          </cell>
          <cell r="D1959" t="str">
            <v>Foreclose - OB</v>
          </cell>
          <cell r="E1959">
            <v>34309444.469999999</v>
          </cell>
          <cell r="F1959">
            <v>3853891</v>
          </cell>
          <cell r="G1959">
            <v>336247</v>
          </cell>
        </row>
        <row r="1960">
          <cell r="A1960">
            <v>4730000</v>
          </cell>
          <cell r="B1960" t="str">
            <v>Other Insurance Expense</v>
          </cell>
          <cell r="C1960">
            <v>51261200</v>
          </cell>
          <cell r="D1960" t="str">
            <v>กรมธรรม์ขาดอายุ-อท.</v>
          </cell>
          <cell r="E1960">
            <v>543777.80000000005</v>
          </cell>
          <cell r="F1960">
            <v>0</v>
          </cell>
          <cell r="G1960">
            <v>332907</v>
          </cell>
        </row>
        <row r="1961">
          <cell r="A1961">
            <v>4730000</v>
          </cell>
          <cell r="B1961" t="str">
            <v>Other Insurance Expense</v>
          </cell>
          <cell r="C1961">
            <v>51261300</v>
          </cell>
          <cell r="D1961" t="str">
            <v>Foreclose - IB</v>
          </cell>
          <cell r="E1961">
            <v>4190138</v>
          </cell>
          <cell r="F1961">
            <v>87021794.030000001</v>
          </cell>
          <cell r="G1961">
            <v>0</v>
          </cell>
        </row>
        <row r="1962">
          <cell r="A1962">
            <v>4730000</v>
          </cell>
          <cell r="B1962" t="str">
            <v>Other Insurance Expense</v>
          </cell>
          <cell r="C1962">
            <v>51261900</v>
          </cell>
          <cell r="D1962" t="str">
            <v>Foreclose - Par</v>
          </cell>
          <cell r="E1962">
            <v>4660.53</v>
          </cell>
          <cell r="F1962">
            <v>0</v>
          </cell>
          <cell r="G1962">
            <v>38573568.609999999</v>
          </cell>
        </row>
        <row r="1963">
          <cell r="A1963">
            <v>4730000</v>
          </cell>
          <cell r="B1963" t="str">
            <v>Other Insurance Expense</v>
          </cell>
          <cell r="C1963">
            <v>51271100</v>
          </cell>
          <cell r="D1963" t="str">
            <v>Adjustment Foreclose - OB</v>
          </cell>
          <cell r="E1963">
            <v>87021794.030000001</v>
          </cell>
          <cell r="F1963">
            <v>87021794.030000001</v>
          </cell>
          <cell r="G1963">
            <v>0</v>
          </cell>
        </row>
        <row r="1964">
          <cell r="A1964">
            <v>4511000</v>
          </cell>
          <cell r="B1964" t="str">
            <v>Commission</v>
          </cell>
          <cell r="C1964">
            <v>51271200</v>
          </cell>
          <cell r="D1964" t="str">
            <v>Adjustment Foreclose - IB</v>
          </cell>
          <cell r="E1964">
            <v>841475.9</v>
          </cell>
          <cell r="F1964">
            <v>543777.80000000005</v>
          </cell>
          <cell r="G1964">
            <v>297698.09999999998</v>
          </cell>
        </row>
        <row r="1965">
          <cell r="A1965">
            <v>4513000</v>
          </cell>
          <cell r="B1965" t="str">
            <v>Commission</v>
          </cell>
          <cell r="C1965">
            <v>51410100</v>
          </cell>
          <cell r="D1965" t="str">
            <v>บำเหน็จจ่ายปช.ปีแรก-ชีวิตหมู่</v>
          </cell>
          <cell r="E1965">
            <v>841475.9</v>
          </cell>
          <cell r="F1965">
            <v>841475.9</v>
          </cell>
          <cell r="G1965">
            <v>1246788.54</v>
          </cell>
        </row>
        <row r="1966">
          <cell r="A1966">
            <v>4528000</v>
          </cell>
          <cell r="B1966" t="str">
            <v>Commission</v>
          </cell>
          <cell r="C1966">
            <v>51410300</v>
          </cell>
          <cell r="D1966" t="str">
            <v>บำเหน็จจ่ายปช.ปีต่อไปชีวิตหมู่</v>
          </cell>
          <cell r="E1966">
            <v>32070.63</v>
          </cell>
          <cell r="F1966">
            <v>0</v>
          </cell>
          <cell r="G1966">
            <v>32070.63</v>
          </cell>
        </row>
        <row r="1967">
          <cell r="A1967">
            <v>4721000</v>
          </cell>
          <cell r="B1967" t="str">
            <v>Other Insurance Expense</v>
          </cell>
          <cell r="C1967">
            <v>51410400</v>
          </cell>
          <cell r="D1967" t="str">
            <v>Sales Executive Exp.Allowance</v>
          </cell>
          <cell r="E1967">
            <v>1458530.09</v>
          </cell>
          <cell r="F1967">
            <v>841475.9</v>
          </cell>
          <cell r="G1967">
            <v>617054.18999999994</v>
          </cell>
        </row>
        <row r="1968">
          <cell r="A1968">
            <v>4721000</v>
          </cell>
          <cell r="B1968" t="str">
            <v>Other Insurance Expense</v>
          </cell>
          <cell r="C1968">
            <v>51410500</v>
          </cell>
          <cell r="D1968" t="str">
            <v>บำเหน็จส่งเสริมการขาย-กลุ่ม</v>
          </cell>
        </row>
        <row r="1969">
          <cell r="A1969">
            <v>4721000</v>
          </cell>
          <cell r="B1969" t="str">
            <v>Other Insurance Expense</v>
          </cell>
          <cell r="C1969">
            <v>51411100</v>
          </cell>
          <cell r="D1969" t="str">
            <v>บำเหน็จจ่ายรับต่อในปท.ปีแรก-สท</v>
          </cell>
        </row>
        <row r="1970">
          <cell r="A1970">
            <v>4721000</v>
          </cell>
          <cell r="B1970" t="str">
            <v>Other Insurance Expense</v>
          </cell>
          <cell r="C1970">
            <v>51411150</v>
          </cell>
          <cell r="D1970" t="str">
            <v>บ.จ่ายรับต่อในปท.ปีแรก-อบ.สท.</v>
          </cell>
        </row>
        <row r="1971">
          <cell r="A1971">
            <v>4721000</v>
          </cell>
          <cell r="B1971" t="str">
            <v>Other Insurance Expense</v>
          </cell>
          <cell r="C1971">
            <v>51411300</v>
          </cell>
          <cell r="D1971" t="str">
            <v>บ.จ่ายรับต่อในปท.ปีแรกชีวิตหมู</v>
          </cell>
        </row>
        <row r="1972">
          <cell r="A1972">
            <v>4721000</v>
          </cell>
          <cell r="B1972" t="str">
            <v>Other Insurance Expense</v>
          </cell>
          <cell r="C1972">
            <v>51411400</v>
          </cell>
          <cell r="D1972" t="str">
            <v>บ.จ่ายรับต่อในปท.ปีแรกอบ.หมู่</v>
          </cell>
        </row>
        <row r="1973">
          <cell r="A1973">
            <v>4721000</v>
          </cell>
          <cell r="B1973" t="str">
            <v>Other Insurance Expense</v>
          </cell>
          <cell r="C1973">
            <v>51412100</v>
          </cell>
          <cell r="D1973" t="str">
            <v>บ.จ่ายรับต่อในปท.ปีต่อไป-สท.</v>
          </cell>
          <cell r="E1973">
            <v>4221.46</v>
          </cell>
          <cell r="F1973">
            <v>1788.48</v>
          </cell>
          <cell r="G1973">
            <v>2432.98</v>
          </cell>
        </row>
        <row r="1974">
          <cell r="A1974">
            <v>4721000</v>
          </cell>
          <cell r="B1974" t="str">
            <v>Other Insurance Expense</v>
          </cell>
          <cell r="C1974">
            <v>51412150</v>
          </cell>
          <cell r="D1974" t="str">
            <v>บ.จ่ายรับต่อในปท.ปีต่อไป-อท.สท</v>
          </cell>
        </row>
        <row r="1975">
          <cell r="A1975">
            <v>4721000</v>
          </cell>
          <cell r="B1975" t="str">
            <v>Other Insurance Expense</v>
          </cell>
          <cell r="C1975">
            <v>51412300</v>
          </cell>
          <cell r="D1975" t="str">
            <v>บ.จ่ายรับต่อในปท.ปีต่อไป-หมู่</v>
          </cell>
        </row>
        <row r="1976">
          <cell r="A1976">
            <v>4721000</v>
          </cell>
          <cell r="B1976" t="str">
            <v>Other Insurance Expense</v>
          </cell>
          <cell r="C1976">
            <v>51412400</v>
          </cell>
          <cell r="D1976" t="str">
            <v>บ.จ่ายรับต่อในปท.ปีต่อไปอบ.หม่</v>
          </cell>
        </row>
        <row r="1977">
          <cell r="A1977">
            <v>4721000</v>
          </cell>
          <cell r="B1977" t="str">
            <v>Other Insurance Expense</v>
          </cell>
          <cell r="C1977">
            <v>51413100</v>
          </cell>
          <cell r="D1977" t="str">
            <v>บ.จ่ายรับต่อตปท.ปีแรก-สท.</v>
          </cell>
        </row>
        <row r="1978">
          <cell r="A1978">
            <v>4721000</v>
          </cell>
          <cell r="B1978" t="str">
            <v>Other Insurance Expense</v>
          </cell>
          <cell r="C1978">
            <v>51413150</v>
          </cell>
          <cell r="D1978" t="str">
            <v>บ.จ่ายรับต่อตปท.ปีแรก-อบ.สท.</v>
          </cell>
          <cell r="E1978">
            <v>-6111136.7400000002</v>
          </cell>
          <cell r="F1978">
            <v>4221.46</v>
          </cell>
          <cell r="G1978">
            <v>-6115358.2000000002</v>
          </cell>
        </row>
        <row r="1979">
          <cell r="A1979">
            <v>4721000</v>
          </cell>
          <cell r="B1979" t="str">
            <v>Other Insurance Expense</v>
          </cell>
          <cell r="C1979">
            <v>51413300</v>
          </cell>
          <cell r="D1979" t="str">
            <v>บ.จ่ายรับต่อตปท.ปีแรกชีวิตหมู่</v>
          </cell>
          <cell r="E1979">
            <v>-6965002.4400000004</v>
          </cell>
          <cell r="F1979">
            <v>-6111136.7400000002</v>
          </cell>
          <cell r="G1979">
            <v>-853865.7</v>
          </cell>
        </row>
        <row r="1980">
          <cell r="A1980">
            <v>4721000</v>
          </cell>
          <cell r="B1980" t="str">
            <v>Other Insurance Expense</v>
          </cell>
          <cell r="C1980">
            <v>51413400</v>
          </cell>
          <cell r="D1980" t="str">
            <v>บ.จ่ายรับต่อตปท.ปีแรก-อบ.หมู่</v>
          </cell>
          <cell r="E1980">
            <v>-6965002.4400000004</v>
          </cell>
          <cell r="F1980">
            <v>-6111136.7400000002</v>
          </cell>
          <cell r="G1980">
            <v>-853865.7</v>
          </cell>
        </row>
        <row r="1981">
          <cell r="A1981">
            <v>4721000</v>
          </cell>
          <cell r="B1981" t="str">
            <v>Other Insurance Expense</v>
          </cell>
          <cell r="C1981">
            <v>51414100</v>
          </cell>
          <cell r="D1981" t="str">
            <v>บ.จ่ายรับต่อตปท.ปีต่อไป-สท.</v>
          </cell>
        </row>
        <row r="1982">
          <cell r="A1982">
            <v>4721000</v>
          </cell>
          <cell r="B1982" t="str">
            <v>Other Insurance Expense</v>
          </cell>
          <cell r="C1982">
            <v>51414150</v>
          </cell>
          <cell r="D1982" t="str">
            <v>บ.จ่ายรับต่อตปท.ปีต่อไป-อบ.สท.</v>
          </cell>
        </row>
        <row r="1983">
          <cell r="A1983">
            <v>4721000</v>
          </cell>
          <cell r="B1983" t="str">
            <v>Other Insurance Expense</v>
          </cell>
          <cell r="C1983">
            <v>51414300</v>
          </cell>
          <cell r="D1983" t="str">
            <v>บ.จ่ายรับต่อตปท.ปีต่อไป-หมู่</v>
          </cell>
          <cell r="E1983">
            <v>-7873082.25</v>
          </cell>
          <cell r="F1983">
            <v>-6965002.4400000004</v>
          </cell>
          <cell r="G1983">
            <v>-908079.81</v>
          </cell>
        </row>
        <row r="1984">
          <cell r="A1984">
            <v>4721000</v>
          </cell>
          <cell r="B1984" t="str">
            <v>Other Insurance Expense</v>
          </cell>
          <cell r="C1984">
            <v>51414400</v>
          </cell>
          <cell r="D1984" t="str">
            <v>บ.จ่ายรับต่อตปท.ปีต่อไปอบ.หมู่</v>
          </cell>
          <cell r="E1984">
            <v>-7873082.25</v>
          </cell>
          <cell r="F1984">
            <v>-7873082.25</v>
          </cell>
          <cell r="G1984">
            <v>-970638.35</v>
          </cell>
        </row>
        <row r="1985">
          <cell r="A1985">
            <v>4511000</v>
          </cell>
          <cell r="B1985" t="str">
            <v>Commission</v>
          </cell>
          <cell r="C1985">
            <v>51421100</v>
          </cell>
          <cell r="D1985" t="str">
            <v>Interest Exp.s to Reinsurers</v>
          </cell>
          <cell r="E1985">
            <v>-8844404.8100000005</v>
          </cell>
          <cell r="F1985">
            <v>-7873082.25</v>
          </cell>
          <cell r="G1985">
            <v>-971322.56</v>
          </cell>
        </row>
        <row r="1986">
          <cell r="A1986">
            <v>4511000</v>
          </cell>
          <cell r="B1986" t="str">
            <v>Commission</v>
          </cell>
          <cell r="C1986">
            <v>51431000</v>
          </cell>
          <cell r="D1986" t="str">
            <v>Comm. from Reinsure</v>
          </cell>
          <cell r="E1986">
            <v>-8843720.5999999996</v>
          </cell>
          <cell r="F1986">
            <v>-7873082.25</v>
          </cell>
          <cell r="G1986">
            <v>-970638.35</v>
          </cell>
        </row>
        <row r="1987">
          <cell r="A1987">
            <v>4511000</v>
          </cell>
          <cell r="B1987" t="str">
            <v>Commission</v>
          </cell>
          <cell r="C1987">
            <v>51431100</v>
          </cell>
          <cell r="D1987" t="str">
            <v>บ.รับเอาต่อในปท.ปีแรก-สท.</v>
          </cell>
        </row>
        <row r="1988">
          <cell r="A1988">
            <v>4511000</v>
          </cell>
          <cell r="B1988" t="str">
            <v>Commission</v>
          </cell>
          <cell r="C1988">
            <v>51431150</v>
          </cell>
          <cell r="D1988" t="str">
            <v>บ.รับเอาต่อในปท.ปีแรก-อบ.สท.</v>
          </cell>
        </row>
        <row r="1989">
          <cell r="A1989">
            <v>4511000</v>
          </cell>
          <cell r="B1989" t="str">
            <v>Commission</v>
          </cell>
          <cell r="C1989">
            <v>51431300</v>
          </cell>
          <cell r="D1989" t="str">
            <v>บ.รับเอาต่อในปท.ปีแรกชีวิตหมู่</v>
          </cell>
        </row>
        <row r="1990">
          <cell r="A1990">
            <v>4511000</v>
          </cell>
          <cell r="B1990" t="str">
            <v>Commission</v>
          </cell>
          <cell r="C1990">
            <v>51431400</v>
          </cell>
          <cell r="D1990" t="str">
            <v>บ.รับเอาต่อในปท.ปีแรกอบ.หมู่</v>
          </cell>
          <cell r="E1990">
            <v>-83513939</v>
          </cell>
          <cell r="F1990">
            <v>-77950983</v>
          </cell>
          <cell r="G1990">
            <v>-5562956</v>
          </cell>
        </row>
        <row r="1991">
          <cell r="A1991">
            <v>4511000</v>
          </cell>
          <cell r="B1991" t="str">
            <v>Commission</v>
          </cell>
          <cell r="C1991">
            <v>51432100</v>
          </cell>
          <cell r="D1991" t="str">
            <v>บ.รับเอาต่อในปท.ปีต่อไป-สท.</v>
          </cell>
        </row>
        <row r="1992">
          <cell r="A1992">
            <v>4511000</v>
          </cell>
          <cell r="B1992" t="str">
            <v>Commission</v>
          </cell>
          <cell r="C1992">
            <v>51432150</v>
          </cell>
          <cell r="D1992" t="str">
            <v>บ.รับเอาต่อในปท.ปีต่อไปอท.สท</v>
          </cell>
        </row>
        <row r="1993">
          <cell r="A1993">
            <v>4511000</v>
          </cell>
          <cell r="B1993" t="str">
            <v>Commission</v>
          </cell>
          <cell r="C1993">
            <v>51432300</v>
          </cell>
          <cell r="D1993" t="str">
            <v>บ.รับเอาต่อในปท.ปีต่อไป-หมู่</v>
          </cell>
        </row>
        <row r="1994">
          <cell r="A1994">
            <v>4511000</v>
          </cell>
          <cell r="B1994" t="str">
            <v>Commission</v>
          </cell>
          <cell r="C1994">
            <v>51432400</v>
          </cell>
          <cell r="D1994" t="str">
            <v>บ.รับเอาต่อในปท.ปีต่อไปอบ.หมู่</v>
          </cell>
        </row>
        <row r="1995">
          <cell r="A1995">
            <v>4511000</v>
          </cell>
          <cell r="B1995" t="str">
            <v>Commission</v>
          </cell>
          <cell r="C1995">
            <v>51433100</v>
          </cell>
          <cell r="D1995" t="str">
            <v>บ.รับเอาต่อตปท.ปีแรก-สท.</v>
          </cell>
          <cell r="E1995">
            <v>-90820403.599999994</v>
          </cell>
          <cell r="F1995">
            <v>-83513939</v>
          </cell>
          <cell r="G1995">
            <v>-7306464.5999999996</v>
          </cell>
        </row>
        <row r="1996">
          <cell r="A1996">
            <v>4511000</v>
          </cell>
          <cell r="B1996" t="str">
            <v>Commission</v>
          </cell>
          <cell r="C1996">
            <v>51433150</v>
          </cell>
          <cell r="D1996" t="str">
            <v>บ.รับเอาต่อตปท.ปีแรก-อบ.สท.</v>
          </cell>
          <cell r="E1996">
            <v>-80570403.599999994</v>
          </cell>
          <cell r="F1996">
            <v>-90820403.599999994</v>
          </cell>
          <cell r="G1996">
            <v>10250000</v>
          </cell>
        </row>
        <row r="1997">
          <cell r="A1997">
            <v>4511000</v>
          </cell>
          <cell r="B1997" t="str">
            <v>Commission</v>
          </cell>
          <cell r="C1997">
            <v>51433300</v>
          </cell>
          <cell r="D1997" t="str">
            <v>บ.รับเอาต่อตปท.ปีแรก-ชีวิตหมู่</v>
          </cell>
          <cell r="E1997">
            <v>-80570403.599999994</v>
          </cell>
          <cell r="F1997">
            <v>-90820403.599999994</v>
          </cell>
          <cell r="G1997">
            <v>10250000</v>
          </cell>
        </row>
        <row r="1998">
          <cell r="A1998">
            <v>4511000</v>
          </cell>
          <cell r="B1998" t="str">
            <v>Commission</v>
          </cell>
          <cell r="C1998">
            <v>51433400</v>
          </cell>
          <cell r="D1998" t="str">
            <v>บ.รับเอาต่อตปท.ปีแรก-อบ.หมู่</v>
          </cell>
          <cell r="E1998">
            <v>-1750454.02</v>
          </cell>
          <cell r="F1998">
            <v>-2176054.7200000002</v>
          </cell>
          <cell r="G1998">
            <v>425600.7</v>
          </cell>
        </row>
        <row r="1999">
          <cell r="A1999">
            <v>4511000</v>
          </cell>
          <cell r="B1999" t="str">
            <v>Commission</v>
          </cell>
          <cell r="C1999">
            <v>51434100</v>
          </cell>
          <cell r="D1999" t="str">
            <v>บ.รับเอาต่อตปท.ปีต่อไป-สท.</v>
          </cell>
        </row>
        <row r="2000">
          <cell r="A2000">
            <v>4513000</v>
          </cell>
          <cell r="B2000" t="str">
            <v>Commission</v>
          </cell>
          <cell r="C2000">
            <v>51434150</v>
          </cell>
          <cell r="D2000" t="str">
            <v>บ.รับเอาต่อตปท.ปีต่อไปอบ.สท.</v>
          </cell>
          <cell r="E2000">
            <v>-81149208.599999994</v>
          </cell>
          <cell r="F2000">
            <v>-80570403.599999994</v>
          </cell>
          <cell r="G2000">
            <v>-578805</v>
          </cell>
        </row>
        <row r="2001">
          <cell r="A2001">
            <v>4513000</v>
          </cell>
          <cell r="B2001" t="str">
            <v>Commission</v>
          </cell>
          <cell r="C2001">
            <v>51434300</v>
          </cell>
          <cell r="D2001" t="str">
            <v>บ.รับเอาต่อตปท.ปีต่อไปชีวิตหม่</v>
          </cell>
          <cell r="E2001">
            <v>440418.89</v>
          </cell>
          <cell r="F2001">
            <v>-81149208.599999994</v>
          </cell>
          <cell r="G2001">
            <v>-6580400</v>
          </cell>
        </row>
        <row r="2002">
          <cell r="A2002">
            <v>4721000</v>
          </cell>
          <cell r="B2002" t="str">
            <v>Other Insurance Expense</v>
          </cell>
          <cell r="C2002">
            <v>51434400</v>
          </cell>
          <cell r="D2002" t="str">
            <v>บำเหน็จรับเอาต่อตปทปีต่อไปอบห่</v>
          </cell>
          <cell r="E2002">
            <v>-87729608.599999994</v>
          </cell>
          <cell r="F2002">
            <v>-81149208.599999994</v>
          </cell>
          <cell r="G2002">
            <v>-6580400</v>
          </cell>
        </row>
        <row r="2003">
          <cell r="A2003">
            <v>4721000</v>
          </cell>
          <cell r="B2003" t="str">
            <v>Other Insurance Expense</v>
          </cell>
          <cell r="C2003">
            <v>51440000</v>
          </cell>
          <cell r="D2003" t="str">
            <v>Refunded claim form reinsurers</v>
          </cell>
          <cell r="E2003">
            <v>-87729608.599999994</v>
          </cell>
          <cell r="F2003">
            <v>-81149208.599999994</v>
          </cell>
          <cell r="G2003">
            <v>-6580400</v>
          </cell>
        </row>
        <row r="2004">
          <cell r="A2004">
            <v>4721000</v>
          </cell>
          <cell r="B2004" t="str">
            <v>Other Insurance Expense</v>
          </cell>
          <cell r="C2004">
            <v>51440100</v>
          </cell>
          <cell r="D2004" t="str">
            <v>ส/ม รับคืนเเอาต่อปีแรกนปท.สท</v>
          </cell>
          <cell r="E2004">
            <v>-1750454.09</v>
          </cell>
          <cell r="F2004">
            <v>-1750454.09</v>
          </cell>
          <cell r="G2004">
            <v>0</v>
          </cell>
        </row>
        <row r="2005">
          <cell r="A2005">
            <v>4721000</v>
          </cell>
          <cell r="B2005" t="str">
            <v>Other Insurance Expense</v>
          </cell>
          <cell r="C2005">
            <v>51440101</v>
          </cell>
          <cell r="D2005" t="str">
            <v>ส/มรับคืนเอาต่อนปท.ปีแรกสุขภาพ</v>
          </cell>
          <cell r="E2005">
            <v>-1750454.09</v>
          </cell>
          <cell r="F2005">
            <v>-1750454.09</v>
          </cell>
          <cell r="G2005">
            <v>0</v>
          </cell>
        </row>
        <row r="2006">
          <cell r="A2006">
            <v>4721000</v>
          </cell>
          <cell r="B2006" t="str">
            <v>Other Insurance Expense</v>
          </cell>
          <cell r="C2006">
            <v>51440102</v>
          </cell>
          <cell r="D2006" t="str">
            <v>ส/มรับคืนเอาต่อนปท.ปีแรกอบ.</v>
          </cell>
          <cell r="E2006">
            <v>440418.89</v>
          </cell>
          <cell r="F2006">
            <v>440418.89</v>
          </cell>
          <cell r="G2006">
            <v>0</v>
          </cell>
        </row>
        <row r="2007">
          <cell r="A2007">
            <v>4721000</v>
          </cell>
          <cell r="B2007" t="str">
            <v>Other Insurance Expense</v>
          </cell>
          <cell r="C2007">
            <v>51441100</v>
          </cell>
          <cell r="D2007" t="str">
            <v>ส่วนแบ่งกำไรรับเอาต่อในปท.Thai</v>
          </cell>
          <cell r="E2007">
            <v>440418.89</v>
          </cell>
          <cell r="F2007">
            <v>440418.89</v>
          </cell>
          <cell r="G2007">
            <v>0</v>
          </cell>
        </row>
        <row r="2008">
          <cell r="A2008">
            <v>4721000</v>
          </cell>
          <cell r="B2008" t="str">
            <v>Other Insurance Expense</v>
          </cell>
          <cell r="C2008">
            <v>51441101</v>
          </cell>
          <cell r="D2008" t="str">
            <v>ส/มรับคืนเอาต่อนปท.ปีต่อไปสุขฯ</v>
          </cell>
          <cell r="E2008">
            <v>-1750454.09</v>
          </cell>
          <cell r="F2008">
            <v>-1750454.09</v>
          </cell>
          <cell r="G2008">
            <v>0</v>
          </cell>
        </row>
        <row r="2009">
          <cell r="A2009">
            <v>4721000</v>
          </cell>
          <cell r="B2009" t="str">
            <v>Other Insurance Expense</v>
          </cell>
          <cell r="C2009">
            <v>51441102</v>
          </cell>
          <cell r="D2009" t="str">
            <v>ส/มรับคืนเอาต่อนปท.ปีต่อไปอบ.</v>
          </cell>
          <cell r="E2009">
            <v>-1750454.09</v>
          </cell>
          <cell r="F2009">
            <v>-1750454.09</v>
          </cell>
          <cell r="G2009">
            <v>-113679.18</v>
          </cell>
        </row>
        <row r="2010">
          <cell r="A2010">
            <v>4721000</v>
          </cell>
          <cell r="B2010" t="str">
            <v>Other Insurance Expense</v>
          </cell>
          <cell r="C2010">
            <v>51441103</v>
          </cell>
          <cell r="D2010" t="str">
            <v>ส/ม รับคืนเเอาต่อปีต่อไปนปท.สท</v>
          </cell>
          <cell r="E2010">
            <v>-1864133.27</v>
          </cell>
          <cell r="F2010">
            <v>-1750454.09</v>
          </cell>
          <cell r="G2010">
            <v>-113679.18</v>
          </cell>
        </row>
        <row r="2011">
          <cell r="A2011">
            <v>4721000</v>
          </cell>
          <cell r="B2011" t="str">
            <v>Other Insurance Expense</v>
          </cell>
          <cell r="C2011">
            <v>51442100</v>
          </cell>
          <cell r="D2011" t="str">
            <v>Profit Sharing from Reinsurers</v>
          </cell>
          <cell r="E2011">
            <v>-1864133.27</v>
          </cell>
          <cell r="F2011">
            <v>440418.89</v>
          </cell>
          <cell r="G2011">
            <v>163603.10999999999</v>
          </cell>
        </row>
        <row r="2012">
          <cell r="A2012">
            <v>4721000</v>
          </cell>
          <cell r="B2012" t="str">
            <v>Policyholder Divividends</v>
          </cell>
          <cell r="C2012">
            <v>51443200</v>
          </cell>
          <cell r="D2012" t="str">
            <v>ส่วนแบ่งกำไรเอาต่อในนปท.</v>
          </cell>
          <cell r="E2012">
            <v>440418.89</v>
          </cell>
          <cell r="F2012">
            <v>440418.89</v>
          </cell>
          <cell r="G2012">
            <v>0</v>
          </cell>
        </row>
        <row r="2013">
          <cell r="A2013">
            <v>4790000</v>
          </cell>
          <cell r="B2013" t="str">
            <v>Policyholder Divividends</v>
          </cell>
          <cell r="C2013">
            <v>51444100</v>
          </cell>
          <cell r="D2013" t="str">
            <v>Experience Refund-Gp</v>
          </cell>
          <cell r="E2013">
            <v>604022</v>
          </cell>
          <cell r="F2013">
            <v>440418.89</v>
          </cell>
          <cell r="G2013">
            <v>163603.10999999999</v>
          </cell>
        </row>
        <row r="2014">
          <cell r="A2014">
            <v>4721000</v>
          </cell>
          <cell r="B2014" t="str">
            <v>Other Insurance Expense</v>
          </cell>
          <cell r="C2014">
            <v>51451100</v>
          </cell>
          <cell r="D2014" t="str">
            <v>สม.รับคืนเอาต่อปท.ปีแรกสท.มรณะ</v>
          </cell>
        </row>
        <row r="2015">
          <cell r="A2015">
            <v>4721000</v>
          </cell>
          <cell r="B2015" t="str">
            <v>Other Insurance Expense</v>
          </cell>
          <cell r="C2015">
            <v>51451101</v>
          </cell>
          <cell r="D2015" t="str">
            <v>ส/มรับคืนเอาต่อตปท.ปีแรกสุขภาพ</v>
          </cell>
        </row>
        <row r="2016">
          <cell r="A2016">
            <v>4721000</v>
          </cell>
          <cell r="B2016" t="str">
            <v>Other Insurance Expense</v>
          </cell>
          <cell r="C2016">
            <v>51451150</v>
          </cell>
          <cell r="D2016" t="str">
            <v>สม.รับคืนเอาต่อในปท.ปีแรกสท.อบ</v>
          </cell>
        </row>
        <row r="2017">
          <cell r="A2017">
            <v>4721000</v>
          </cell>
          <cell r="B2017" t="str">
            <v>Other Insurance Expense</v>
          </cell>
          <cell r="C2017">
            <v>51451200</v>
          </cell>
          <cell r="D2017" t="str">
            <v>ส/มรับคืนเอาต่อตปท.ปีแรกอบสท.</v>
          </cell>
        </row>
        <row r="2018">
          <cell r="A2018">
            <v>4721000</v>
          </cell>
          <cell r="B2018" t="str">
            <v>Other Insurance Expense</v>
          </cell>
          <cell r="C2018">
            <v>51453100</v>
          </cell>
          <cell r="D2018" t="str">
            <v>สินไหมรับคืนเอาต่อตปทปีแรกสทมร</v>
          </cell>
        </row>
        <row r="2019">
          <cell r="A2019">
            <v>4721000</v>
          </cell>
          <cell r="B2019" t="str">
            <v>Other Insurance Expense</v>
          </cell>
          <cell r="C2019">
            <v>51453150</v>
          </cell>
          <cell r="D2019" t="str">
            <v>สินไหมรับคืนเอาต่อตปทปีแรกสทอบ</v>
          </cell>
        </row>
        <row r="2020">
          <cell r="A2020">
            <v>4721000</v>
          </cell>
          <cell r="B2020" t="str">
            <v>Other Insurance Expense</v>
          </cell>
          <cell r="C2020">
            <v>51453300</v>
          </cell>
          <cell r="D2020" t="str">
            <v>สินไหมรับคืนเอาต่อตปทปีแรกหมู่</v>
          </cell>
        </row>
        <row r="2021">
          <cell r="A2021">
            <v>4721000</v>
          </cell>
          <cell r="B2021" t="str">
            <v>Other Insurance Expense</v>
          </cell>
          <cell r="C2021">
            <v>51455100</v>
          </cell>
          <cell r="D2021" t="str">
            <v>สินไหมรับต่อในปทปีต่อไปสทมรณะ</v>
          </cell>
        </row>
        <row r="2022">
          <cell r="A2022">
            <v>4721000</v>
          </cell>
          <cell r="B2022" t="str">
            <v>Other Insurance Expense</v>
          </cell>
          <cell r="C2022">
            <v>51455150</v>
          </cell>
          <cell r="D2022" t="str">
            <v>สินไหมรับคืนต่อในปทปีต่อไปสทอบ</v>
          </cell>
        </row>
        <row r="2023">
          <cell r="A2023">
            <v>4721000</v>
          </cell>
          <cell r="B2023" t="str">
            <v>Other Insurance Expense</v>
          </cell>
          <cell r="C2023">
            <v>51455151</v>
          </cell>
          <cell r="D2023" t="str">
            <v>สม.รับคืนต่อนปท.ปีต่อไป-ชีวิต</v>
          </cell>
          <cell r="E2023">
            <v>665047.5</v>
          </cell>
          <cell r="F2023">
            <v>603043.5</v>
          </cell>
          <cell r="G2023">
            <v>62004</v>
          </cell>
        </row>
        <row r="2024">
          <cell r="A2024">
            <v>4721000</v>
          </cell>
          <cell r="B2024" t="str">
            <v>Other Insurance Expense</v>
          </cell>
          <cell r="C2024">
            <v>51457100</v>
          </cell>
          <cell r="D2024" t="str">
            <v>สินไหมรับคืนต่อตปทปีต่อไปสทมรณ</v>
          </cell>
        </row>
        <row r="2025">
          <cell r="A2025">
            <v>4721000</v>
          </cell>
          <cell r="B2025" t="str">
            <v>Other Insurance Expense</v>
          </cell>
          <cell r="C2025">
            <v>51457150</v>
          </cell>
          <cell r="D2025" t="str">
            <v>สินไหมรับคืนต่อตปทปีต่อไปสท.อบ</v>
          </cell>
          <cell r="E2025">
            <v>1375601.5</v>
          </cell>
          <cell r="F2025">
            <v>1162332.5</v>
          </cell>
          <cell r="G2025">
            <v>213269</v>
          </cell>
        </row>
        <row r="2026">
          <cell r="A2026">
            <v>4721000</v>
          </cell>
          <cell r="B2026" t="str">
            <v>Other Insurance Expense</v>
          </cell>
          <cell r="C2026">
            <v>51457151</v>
          </cell>
          <cell r="D2026" t="str">
            <v>ส/มรับคืนเอาต่อตปท.ปีต่อไปสุขฯ</v>
          </cell>
          <cell r="E2026">
            <v>26505</v>
          </cell>
          <cell r="F2026">
            <v>13905</v>
          </cell>
          <cell r="G2026">
            <v>12600</v>
          </cell>
        </row>
        <row r="2027">
          <cell r="A2027">
            <v>4721000</v>
          </cell>
          <cell r="B2027" t="str">
            <v>Other Insurance Expense</v>
          </cell>
          <cell r="C2027">
            <v>51457300</v>
          </cell>
          <cell r="D2027" t="str">
            <v>สินไหมรับคืนต่อตปทปีต่อไปหมู่</v>
          </cell>
          <cell r="E2027">
            <v>1630493.23</v>
          </cell>
          <cell r="F2027">
            <v>1465878.54</v>
          </cell>
          <cell r="G2027">
            <v>164614.69</v>
          </cell>
        </row>
        <row r="2028">
          <cell r="A2028">
            <v>4721000</v>
          </cell>
          <cell r="B2028" t="str">
            <v>Other Insurance Expense</v>
          </cell>
          <cell r="C2028">
            <v>51471100</v>
          </cell>
          <cell r="D2028" t="str">
            <v>สินไหมจ่ายรับต่อในปทปีแรกสท.</v>
          </cell>
          <cell r="E2028">
            <v>807186.5</v>
          </cell>
          <cell r="F2028">
            <v>665047.5</v>
          </cell>
          <cell r="G2028">
            <v>142139</v>
          </cell>
        </row>
        <row r="2029">
          <cell r="A2029">
            <v>4721000</v>
          </cell>
          <cell r="B2029" t="str">
            <v>Other Insurance Expense</v>
          </cell>
          <cell r="C2029">
            <v>51471150</v>
          </cell>
          <cell r="D2029" t="str">
            <v>สินไหมจ่ายรับต่อในปทปีแรกอบสท.</v>
          </cell>
          <cell r="E2029">
            <v>1002205.5</v>
          </cell>
          <cell r="F2029">
            <v>807186.5</v>
          </cell>
          <cell r="G2029">
            <v>195019</v>
          </cell>
        </row>
        <row r="2030">
          <cell r="A2030">
            <v>4721000</v>
          </cell>
          <cell r="B2030" t="str">
            <v>Other Insurance Expense</v>
          </cell>
          <cell r="C2030">
            <v>51473100</v>
          </cell>
          <cell r="D2030" t="str">
            <v>สินไหมจ่ายรับต่อในปทปีต่อไปสท.</v>
          </cell>
          <cell r="E2030">
            <v>1480</v>
          </cell>
          <cell r="F2030">
            <v>1375601.5</v>
          </cell>
          <cell r="G2030">
            <v>325062</v>
          </cell>
        </row>
        <row r="2031">
          <cell r="A2031">
            <v>4721000</v>
          </cell>
          <cell r="B2031" t="str">
            <v>Other Insurance Expense</v>
          </cell>
          <cell r="C2031">
            <v>51473150</v>
          </cell>
          <cell r="D2031" t="str">
            <v>สินไหมจ่ายรับต่อในปทปีต่ออบสท.</v>
          </cell>
          <cell r="E2031">
            <v>1938064.5</v>
          </cell>
          <cell r="F2031">
            <v>158179</v>
          </cell>
          <cell r="G2031">
            <v>0</v>
          </cell>
        </row>
        <row r="2032">
          <cell r="A2032">
            <v>4721000</v>
          </cell>
          <cell r="B2032" t="str">
            <v>Other Insurance Expense</v>
          </cell>
          <cell r="C2032">
            <v>51473300</v>
          </cell>
          <cell r="D2032" t="str">
            <v>ส/มจ่ายรับต่อตปท.ปีต่อไปสท.</v>
          </cell>
          <cell r="E2032">
            <v>37875</v>
          </cell>
          <cell r="F2032">
            <v>1630493.23</v>
          </cell>
          <cell r="G2032">
            <v>172548.85</v>
          </cell>
        </row>
        <row r="2033">
          <cell r="A2033">
            <v>4721000</v>
          </cell>
          <cell r="B2033" t="str">
            <v>Other Insurance Expense</v>
          </cell>
          <cell r="C2033">
            <v>51473400</v>
          </cell>
          <cell r="D2033" t="str">
            <v>กธ.ขาดอายุรับคืนปก.ต่อตปทแรกสท</v>
          </cell>
          <cell r="E2033">
            <v>1929862.83</v>
          </cell>
          <cell r="F2033">
            <v>1110781.5</v>
          </cell>
          <cell r="G2033">
            <v>102436</v>
          </cell>
        </row>
        <row r="2034">
          <cell r="A2034">
            <v>4721000</v>
          </cell>
          <cell r="B2034" t="str">
            <v>Other Insurance Expense</v>
          </cell>
          <cell r="C2034">
            <v>51474400</v>
          </cell>
          <cell r="D2034" t="str">
            <v>กธ.ขาดอายุรับคืนปก.ต่อตปทต่อไป</v>
          </cell>
          <cell r="E2034">
            <v>1480</v>
          </cell>
          <cell r="F2034">
            <v>0</v>
          </cell>
          <cell r="G2034">
            <v>73748</v>
          </cell>
        </row>
        <row r="2035">
          <cell r="A2035">
            <v>4721000</v>
          </cell>
          <cell r="B2035" t="str">
            <v>Other Insurance Expense</v>
          </cell>
          <cell r="C2035">
            <v>51478100</v>
          </cell>
          <cell r="D2035" t="str">
            <v>Investi. cost for Claim-OB</v>
          </cell>
          <cell r="E2035">
            <v>1213217.5</v>
          </cell>
          <cell r="F2035">
            <v>2268072.5</v>
          </cell>
          <cell r="G2035">
            <v>329325</v>
          </cell>
        </row>
        <row r="2036">
          <cell r="A2036">
            <v>4721000</v>
          </cell>
          <cell r="B2036" t="str">
            <v>Other Insurance Expense</v>
          </cell>
          <cell r="C2036">
            <v>51478200</v>
          </cell>
          <cell r="D2036" t="str">
            <v>Investi. cost for Claim-IB</v>
          </cell>
          <cell r="E2036">
            <v>1480</v>
          </cell>
          <cell r="F2036">
            <v>0</v>
          </cell>
          <cell r="G2036">
            <v>235374</v>
          </cell>
        </row>
        <row r="2037">
          <cell r="A2037">
            <v>4721000</v>
          </cell>
          <cell r="B2037" t="str">
            <v>Other Insurance Expense</v>
          </cell>
          <cell r="C2037">
            <v>51478300</v>
          </cell>
          <cell r="D2037" t="str">
            <v>Investi. cost for Claim-Gp</v>
          </cell>
          <cell r="E2037">
            <v>2584247.5</v>
          </cell>
          <cell r="F2037">
            <v>0</v>
          </cell>
          <cell r="G2037">
            <v>2160</v>
          </cell>
        </row>
        <row r="2038">
          <cell r="A2038">
            <v>6170000</v>
          </cell>
          <cell r="B2038" t="str">
            <v>Administrative Expense</v>
          </cell>
          <cell r="C2038">
            <v>51478400</v>
          </cell>
          <cell r="D2038" t="str">
            <v>Investi. cost for Claim-PAL</v>
          </cell>
          <cell r="E2038">
            <v>40875</v>
          </cell>
          <cell r="F2038">
            <v>0</v>
          </cell>
          <cell r="G2038">
            <v>118910.27</v>
          </cell>
        </row>
        <row r="2039">
          <cell r="A2039">
            <v>6170000</v>
          </cell>
          <cell r="B2039" t="str">
            <v>Administrative Expense</v>
          </cell>
          <cell r="C2039">
            <v>51490100</v>
          </cell>
          <cell r="D2039" t="str">
            <v>Medical Examination Fee-OB</v>
          </cell>
          <cell r="E2039">
            <v>2198146.1</v>
          </cell>
          <cell r="F2039">
            <v>2019356.63</v>
          </cell>
          <cell r="G2039">
            <v>171554.47</v>
          </cell>
        </row>
        <row r="2040">
          <cell r="A2040">
            <v>6170000</v>
          </cell>
          <cell r="B2040" t="str">
            <v>Administrative Expense</v>
          </cell>
          <cell r="C2040">
            <v>51490110</v>
          </cell>
          <cell r="D2040" t="str">
            <v>ค่าตรวจสุขภาพ-สท.ปีแรก</v>
          </cell>
          <cell r="E2040">
            <v>439556</v>
          </cell>
          <cell r="F2040">
            <v>407076</v>
          </cell>
          <cell r="G2040">
            <v>32480</v>
          </cell>
        </row>
        <row r="2041">
          <cell r="A2041">
            <v>6170000</v>
          </cell>
          <cell r="B2041" t="str">
            <v>Administrative Expense</v>
          </cell>
          <cell r="C2041">
            <v>51490120</v>
          </cell>
          <cell r="D2041" t="str">
            <v>ค่าตรวจสุขภาพ-สท.ปีต่อไป</v>
          </cell>
          <cell r="E2041">
            <v>190073</v>
          </cell>
          <cell r="F2041">
            <v>190073</v>
          </cell>
          <cell r="G2041">
            <v>0</v>
          </cell>
        </row>
        <row r="2042">
          <cell r="A2042">
            <v>6170000</v>
          </cell>
          <cell r="B2042" t="str">
            <v>Administrative Expense</v>
          </cell>
          <cell r="C2042">
            <v>51490200</v>
          </cell>
          <cell r="D2042" t="str">
            <v>Medical Examination Fee-IB</v>
          </cell>
          <cell r="E2042">
            <v>190073</v>
          </cell>
          <cell r="F2042">
            <v>0</v>
          </cell>
          <cell r="G2042">
            <v>13230</v>
          </cell>
        </row>
        <row r="2043">
          <cell r="A2043">
            <v>6170000</v>
          </cell>
          <cell r="B2043" t="str">
            <v>Administrative Expense</v>
          </cell>
          <cell r="C2043">
            <v>51490300</v>
          </cell>
          <cell r="D2043" t="str">
            <v>Medical Examination Fee-Group</v>
          </cell>
          <cell r="E2043">
            <v>190073</v>
          </cell>
          <cell r="F2043">
            <v>190073</v>
          </cell>
          <cell r="G2043">
            <v>0</v>
          </cell>
        </row>
        <row r="2044">
          <cell r="A2044">
            <v>3411000</v>
          </cell>
          <cell r="B2044" t="str">
            <v>Total Premiums</v>
          </cell>
          <cell r="C2044">
            <v>51490400</v>
          </cell>
          <cell r="D2044" t="str">
            <v>ค่าตรวจสุขภาพ PAL</v>
          </cell>
          <cell r="E2044">
            <v>275000</v>
          </cell>
          <cell r="F2044">
            <v>464066</v>
          </cell>
          <cell r="G2044">
            <v>38640</v>
          </cell>
        </row>
        <row r="2045">
          <cell r="A2045">
            <v>3413000</v>
          </cell>
          <cell r="B2045" t="str">
            <v>Total Premiums</v>
          </cell>
          <cell r="C2045">
            <v>51491100</v>
          </cell>
          <cell r="D2045" t="str">
            <v>Premium Discount - OB</v>
          </cell>
          <cell r="E2045">
            <v>146222</v>
          </cell>
          <cell r="F2045">
            <v>0</v>
          </cell>
          <cell r="G2045">
            <v>76555</v>
          </cell>
        </row>
        <row r="2046">
          <cell r="A2046">
            <v>6170000</v>
          </cell>
          <cell r="B2046" t="str">
            <v>Administrative Expense</v>
          </cell>
          <cell r="C2046">
            <v>51491200</v>
          </cell>
          <cell r="D2046" t="str">
            <v>Premium Discount - IB</v>
          </cell>
          <cell r="E2046">
            <v>502706</v>
          </cell>
          <cell r="F2046">
            <v>464066</v>
          </cell>
          <cell r="G2046">
            <v>38640</v>
          </cell>
        </row>
        <row r="2047">
          <cell r="A2047">
            <v>3411000</v>
          </cell>
          <cell r="B2047" t="str">
            <v>Total Premiums</v>
          </cell>
          <cell r="C2047">
            <v>51491300</v>
          </cell>
          <cell r="D2047" t="str">
            <v>ค่าใช้จ่ายในการจัดเก็บเบี้ยGrp</v>
          </cell>
          <cell r="E2047">
            <v>682160</v>
          </cell>
          <cell r="F2047">
            <v>479380</v>
          </cell>
          <cell r="G2047">
            <v>202780</v>
          </cell>
        </row>
        <row r="2048">
          <cell r="A2048">
            <v>6552000</v>
          </cell>
          <cell r="B2048" t="str">
            <v>Administrative Expense</v>
          </cell>
          <cell r="C2048">
            <v>51491400</v>
          </cell>
          <cell r="D2048" t="str">
            <v>Premium Discount - PAX</v>
          </cell>
          <cell r="E2048">
            <v>302500</v>
          </cell>
          <cell r="F2048">
            <v>302500</v>
          </cell>
          <cell r="G2048">
            <v>27500</v>
          </cell>
        </row>
        <row r="2049">
          <cell r="A2049">
            <v>6170000</v>
          </cell>
          <cell r="B2049" t="str">
            <v>Administrative Expense</v>
          </cell>
          <cell r="C2049">
            <v>51492200</v>
          </cell>
          <cell r="D2049" t="str">
            <v>Consulting Fee</v>
          </cell>
          <cell r="E2049">
            <v>147642</v>
          </cell>
          <cell r="F2049">
            <v>0</v>
          </cell>
          <cell r="G2049">
            <v>27500</v>
          </cell>
        </row>
        <row r="2050">
          <cell r="A2050">
            <v>6170000</v>
          </cell>
          <cell r="B2050" t="str">
            <v>Administrative Expense</v>
          </cell>
          <cell r="C2050">
            <v>51492300</v>
          </cell>
          <cell r="D2050" t="str">
            <v>Consulting Fee on U&amp;I &amp; Claims</v>
          </cell>
          <cell r="E2050">
            <v>330000</v>
          </cell>
          <cell r="F2050">
            <v>302500</v>
          </cell>
          <cell r="G2050">
            <v>27500</v>
          </cell>
        </row>
        <row r="2051">
          <cell r="A2051">
            <v>6170000</v>
          </cell>
          <cell r="B2051" t="str">
            <v>Administrative Expense</v>
          </cell>
          <cell r="C2051">
            <v>51493100</v>
          </cell>
          <cell r="D2051" t="str">
            <v>Investi. cost for UW-OB</v>
          </cell>
          <cell r="E2051">
            <v>151762</v>
          </cell>
          <cell r="F2051">
            <v>147642</v>
          </cell>
          <cell r="G2051">
            <v>4120</v>
          </cell>
        </row>
        <row r="2052">
          <cell r="A2052">
            <v>6170000</v>
          </cell>
          <cell r="B2052" t="str">
            <v>Administrative Expense</v>
          </cell>
          <cell r="C2052">
            <v>51493200</v>
          </cell>
          <cell r="D2052" t="str">
            <v>Investi. cost for UW-IB</v>
          </cell>
          <cell r="E2052">
            <v>5220</v>
          </cell>
          <cell r="F2052">
            <v>44669674.170000002</v>
          </cell>
          <cell r="G2052">
            <v>3301323.54</v>
          </cell>
        </row>
        <row r="2053">
          <cell r="A2053">
            <v>6170000</v>
          </cell>
          <cell r="B2053" t="str">
            <v>Administrative Expense</v>
          </cell>
          <cell r="C2053">
            <v>51493300</v>
          </cell>
          <cell r="D2053" t="str">
            <v>Investi. cost for UW-Gp</v>
          </cell>
          <cell r="E2053">
            <v>13150</v>
          </cell>
          <cell r="F2053">
            <v>0</v>
          </cell>
          <cell r="G2053">
            <v>13150</v>
          </cell>
        </row>
        <row r="2054">
          <cell r="A2054">
            <v>6170000</v>
          </cell>
          <cell r="B2054" t="str">
            <v>Administrative Expense</v>
          </cell>
          <cell r="C2054">
            <v>51493400</v>
          </cell>
          <cell r="D2054" t="str">
            <v>Investi. cost for UWPAL</v>
          </cell>
          <cell r="E2054">
            <v>514088</v>
          </cell>
          <cell r="F2054">
            <v>514088</v>
          </cell>
          <cell r="G2054">
            <v>62980</v>
          </cell>
        </row>
        <row r="2055">
          <cell r="A2055">
            <v>6602000</v>
          </cell>
          <cell r="B2055" t="str">
            <v>Administrative Expense</v>
          </cell>
          <cell r="C2055">
            <v>51493900</v>
          </cell>
          <cell r="D2055" t="str">
            <v>คชจ.เบ็ดเตล็ดประกันต่อตปท.</v>
          </cell>
          <cell r="E2055">
            <v>514088</v>
          </cell>
          <cell r="F2055">
            <v>0</v>
          </cell>
          <cell r="G2055">
            <v>33720</v>
          </cell>
        </row>
        <row r="2056">
          <cell r="A2056">
            <v>6602000</v>
          </cell>
          <cell r="B2056" t="str">
            <v>Administrative Expense</v>
          </cell>
          <cell r="C2056">
            <v>51494100</v>
          </cell>
          <cell r="D2056" t="str">
            <v>Duty stamp for issued policyOB</v>
          </cell>
          <cell r="E2056">
            <v>577068</v>
          </cell>
          <cell r="F2056">
            <v>5440</v>
          </cell>
          <cell r="G2056">
            <v>80</v>
          </cell>
        </row>
        <row r="2057">
          <cell r="A2057">
            <v>6602000</v>
          </cell>
          <cell r="B2057" t="str">
            <v>Administrative Expense</v>
          </cell>
          <cell r="C2057">
            <v>51494200</v>
          </cell>
          <cell r="D2057" t="str">
            <v>Duty stamp for issued policyIB</v>
          </cell>
          <cell r="E2057">
            <v>9797033</v>
          </cell>
          <cell r="F2057">
            <v>0</v>
          </cell>
          <cell r="G2057">
            <v>440</v>
          </cell>
        </row>
        <row r="2058">
          <cell r="A2058">
            <v>6602000</v>
          </cell>
          <cell r="B2058" t="str">
            <v>Administrative Expense</v>
          </cell>
          <cell r="C2058">
            <v>51494300</v>
          </cell>
          <cell r="D2058" t="str">
            <v>Duty stamp for issued policyGR</v>
          </cell>
          <cell r="E2058">
            <v>5520</v>
          </cell>
          <cell r="F2058">
            <v>0</v>
          </cell>
          <cell r="G2058">
            <v>99640</v>
          </cell>
        </row>
        <row r="2059">
          <cell r="A2059">
            <v>6602000</v>
          </cell>
          <cell r="B2059" t="str">
            <v>Administrative Expense</v>
          </cell>
          <cell r="C2059">
            <v>51494400</v>
          </cell>
          <cell r="D2059" t="str">
            <v>Duty stamp for issued policyPA</v>
          </cell>
          <cell r="E2059">
            <v>1191180</v>
          </cell>
          <cell r="F2059">
            <v>1074020</v>
          </cell>
          <cell r="G2059">
            <v>117160</v>
          </cell>
        </row>
        <row r="2060">
          <cell r="A2060">
            <v>6271000</v>
          </cell>
          <cell r="B2060" t="str">
            <v>Administrative Expense</v>
          </cell>
          <cell r="C2060">
            <v>51499100</v>
          </cell>
          <cell r="D2060" t="str">
            <v>ค่าใช้จ่ายอบรมสัมนา-สะสมทรัพย์</v>
          </cell>
          <cell r="E2060">
            <v>13156337.25</v>
          </cell>
          <cell r="F2060">
            <v>11372287.08</v>
          </cell>
          <cell r="G2060">
            <v>1784050.17</v>
          </cell>
        </row>
        <row r="2061">
          <cell r="A2061">
            <v>6271000</v>
          </cell>
          <cell r="B2061" t="str">
            <v>Administrative Expense</v>
          </cell>
          <cell r="C2061">
            <v>51499200</v>
          </cell>
          <cell r="D2061" t="str">
            <v>ค่าใช้จ่ายอบรมสัมนา-ออมทรัพย์</v>
          </cell>
          <cell r="E2061">
            <v>10151172.060000001</v>
          </cell>
          <cell r="F2061">
            <v>10151172.060000001</v>
          </cell>
          <cell r="G2061">
            <v>543560.55000000005</v>
          </cell>
        </row>
        <row r="2062">
          <cell r="A2062">
            <v>6601000</v>
          </cell>
          <cell r="B2062" t="str">
            <v>Administrative Expense</v>
          </cell>
          <cell r="C2062">
            <v>51499300</v>
          </cell>
          <cell r="D2062" t="str">
            <v>ค่าใช้จ่ายอบรมสัมนา-ชีวิตหมู่</v>
          </cell>
          <cell r="E2062">
            <v>14762063.26</v>
          </cell>
          <cell r="F2062">
            <v>0</v>
          </cell>
          <cell r="G2062">
            <v>577692.81000000006</v>
          </cell>
        </row>
        <row r="2063">
          <cell r="A2063">
            <v>4511000</v>
          </cell>
          <cell r="B2063" t="str">
            <v>Commission</v>
          </cell>
          <cell r="C2063">
            <v>51499500</v>
          </cell>
          <cell r="D2063" t="str">
            <v>Special Business Tax</v>
          </cell>
          <cell r="E2063">
            <v>10694732.609999999</v>
          </cell>
          <cell r="F2063">
            <v>0</v>
          </cell>
          <cell r="G2063">
            <v>3033316.04</v>
          </cell>
        </row>
        <row r="2064">
          <cell r="A2064">
            <v>4511000</v>
          </cell>
          <cell r="B2064" t="str">
            <v>Commission</v>
          </cell>
          <cell r="C2064">
            <v>51710100</v>
          </cell>
          <cell r="D2064" t="str">
            <v>First Year Commission- OB</v>
          </cell>
          <cell r="E2064">
            <v>65804642.710000001</v>
          </cell>
          <cell r="F2064">
            <v>0</v>
          </cell>
          <cell r="G2064">
            <v>5329.83</v>
          </cell>
        </row>
        <row r="2065">
          <cell r="A2065">
            <v>4511000</v>
          </cell>
          <cell r="B2065" t="str">
            <v>Commission</v>
          </cell>
          <cell r="C2065">
            <v>51710800</v>
          </cell>
          <cell r="D2065" t="str">
            <v>First year Commission - SP</v>
          </cell>
          <cell r="E2065">
            <v>13562144.390000001</v>
          </cell>
          <cell r="F2065">
            <v>0</v>
          </cell>
          <cell r="G2065">
            <v>3845596.1</v>
          </cell>
        </row>
        <row r="2066">
          <cell r="A2066">
            <v>4511000</v>
          </cell>
          <cell r="B2066" t="str">
            <v>Commission</v>
          </cell>
          <cell r="C2066">
            <v>51710900</v>
          </cell>
          <cell r="D2066" t="str">
            <v>First Year Commission - PAR</v>
          </cell>
          <cell r="E2066">
            <v>23944086.359999999</v>
          </cell>
          <cell r="F2066">
            <v>15663173.15</v>
          </cell>
          <cell r="G2066">
            <v>1690735.69</v>
          </cell>
        </row>
        <row r="2067">
          <cell r="A2067">
            <v>4511000</v>
          </cell>
          <cell r="B2067" t="str">
            <v>Commission</v>
          </cell>
          <cell r="C2067">
            <v>51711100</v>
          </cell>
          <cell r="D2067" t="str">
            <v>First Year Commission- IB</v>
          </cell>
          <cell r="E2067">
            <v>8229042.3899999997</v>
          </cell>
          <cell r="F2067">
            <v>0</v>
          </cell>
          <cell r="G2067">
            <v>2739599.13</v>
          </cell>
        </row>
        <row r="2068">
          <cell r="A2068">
            <v>4512000</v>
          </cell>
          <cell r="B2068" t="str">
            <v>Commission</v>
          </cell>
          <cell r="C2068">
            <v>51712100</v>
          </cell>
          <cell r="D2068" t="str">
            <v>First Year Commission- Group</v>
          </cell>
          <cell r="E2068">
            <v>16166815.41</v>
          </cell>
          <cell r="F2068">
            <v>0</v>
          </cell>
          <cell r="G2068">
            <v>524686.32999999996</v>
          </cell>
        </row>
        <row r="2069">
          <cell r="A2069">
            <v>4513000</v>
          </cell>
          <cell r="B2069" t="str">
            <v>Commission</v>
          </cell>
          <cell r="C2069">
            <v>51713100</v>
          </cell>
          <cell r="D2069" t="str">
            <v>First Year Commission- PAL</v>
          </cell>
          <cell r="E2069">
            <v>7299187.4299999997</v>
          </cell>
          <cell r="F2069">
            <v>0</v>
          </cell>
          <cell r="G2069">
            <v>8797445.4000000004</v>
          </cell>
        </row>
        <row r="2070">
          <cell r="A2070">
            <v>4513000</v>
          </cell>
          <cell r="B2070" t="str">
            <v>Commission</v>
          </cell>
          <cell r="C2070">
            <v>51720100</v>
          </cell>
          <cell r="D2070" t="str">
            <v>Renewal Year Commission-OB</v>
          </cell>
          <cell r="E2070">
            <v>111027211.88</v>
          </cell>
          <cell r="F2070">
            <v>0</v>
          </cell>
          <cell r="G2070">
            <v>53752</v>
          </cell>
        </row>
        <row r="2071">
          <cell r="A2071">
            <v>4513000</v>
          </cell>
          <cell r="B2071" t="str">
            <v>Commission</v>
          </cell>
          <cell r="C2071">
            <v>51720200</v>
          </cell>
          <cell r="D2071" t="str">
            <v>Renewal Year Commission-IB</v>
          </cell>
          <cell r="E2071">
            <v>550053.56000000006</v>
          </cell>
          <cell r="F2071">
            <v>7481358.1600000001</v>
          </cell>
          <cell r="G2071">
            <v>3415314.08</v>
          </cell>
        </row>
        <row r="2072">
          <cell r="A2072">
            <v>4513000</v>
          </cell>
          <cell r="B2072" t="str">
            <v>Commission</v>
          </cell>
          <cell r="C2072">
            <v>51720400</v>
          </cell>
          <cell r="D2072" t="str">
            <v>ค่าบำเหน็จ PAL ปีต่อไป</v>
          </cell>
          <cell r="E2072">
            <v>7481358.1600000001</v>
          </cell>
          <cell r="F2072">
            <v>0</v>
          </cell>
          <cell r="G2072">
            <v>85908.08</v>
          </cell>
        </row>
        <row r="2073">
          <cell r="A2073">
            <v>4513000</v>
          </cell>
          <cell r="B2073" t="str">
            <v>Commission</v>
          </cell>
          <cell r="C2073">
            <v>51720900</v>
          </cell>
          <cell r="D2073" t="str">
            <v>Renewal Year Commission - PAR</v>
          </cell>
          <cell r="E2073">
            <v>10896672.24</v>
          </cell>
          <cell r="F2073">
            <v>7481358.1600000001</v>
          </cell>
          <cell r="G2073">
            <v>3415314.08</v>
          </cell>
        </row>
        <row r="2074">
          <cell r="A2074">
            <v>4513000</v>
          </cell>
          <cell r="B2074" t="str">
            <v>Commission</v>
          </cell>
          <cell r="C2074">
            <v>51721100</v>
          </cell>
          <cell r="D2074" t="str">
            <v>Second Year Commission-OB</v>
          </cell>
          <cell r="E2074">
            <v>6256295.5499999998</v>
          </cell>
          <cell r="F2074">
            <v>4214296.1399999997</v>
          </cell>
          <cell r="G2074">
            <v>228474.28</v>
          </cell>
        </row>
        <row r="2075">
          <cell r="A2075">
            <v>4513000</v>
          </cell>
          <cell r="B2075" t="str">
            <v>Commission</v>
          </cell>
          <cell r="C2075">
            <v>51721200</v>
          </cell>
          <cell r="D2075" t="str">
            <v>Third Year Commission-OB</v>
          </cell>
          <cell r="E2075">
            <v>4598094.0599999996</v>
          </cell>
          <cell r="F2075">
            <v>4442770.42</v>
          </cell>
          <cell r="G2075">
            <v>155323.64000000001</v>
          </cell>
        </row>
        <row r="2076">
          <cell r="A2076">
            <v>4513000</v>
          </cell>
          <cell r="B2076" t="str">
            <v>Commission</v>
          </cell>
          <cell r="C2076">
            <v>51721300</v>
          </cell>
          <cell r="D2076" t="str">
            <v>Fourth Year Commission-OB</v>
          </cell>
          <cell r="E2076">
            <v>4598094.0599999996</v>
          </cell>
          <cell r="F2076">
            <v>4442770.42</v>
          </cell>
          <cell r="G2076">
            <v>155323.64000000001</v>
          </cell>
        </row>
        <row r="2077">
          <cell r="A2077">
            <v>4513000</v>
          </cell>
          <cell r="B2077" t="str">
            <v>Commission</v>
          </cell>
          <cell r="C2077">
            <v>51722100</v>
          </cell>
          <cell r="D2077" t="str">
            <v>Second Year Commission-IB</v>
          </cell>
        </row>
        <row r="2078">
          <cell r="A2078">
            <v>4513000</v>
          </cell>
          <cell r="B2078" t="str">
            <v>Commission</v>
          </cell>
          <cell r="C2078">
            <v>51722200</v>
          </cell>
          <cell r="D2078" t="str">
            <v>Third Year Commission-IB</v>
          </cell>
          <cell r="E2078">
            <v>6861472.2800000003</v>
          </cell>
          <cell r="F2078">
            <v>6861472.2800000003</v>
          </cell>
          <cell r="G2078">
            <v>278234.81</v>
          </cell>
        </row>
        <row r="2079">
          <cell r="A2079">
            <v>4513000</v>
          </cell>
          <cell r="B2079" t="str">
            <v>Commission</v>
          </cell>
          <cell r="C2079">
            <v>51722300</v>
          </cell>
          <cell r="D2079" t="str">
            <v>Fourth Year Commission-IB</v>
          </cell>
          <cell r="E2079">
            <v>4797127.5199999996</v>
          </cell>
          <cell r="F2079">
            <v>0</v>
          </cell>
          <cell r="G2079">
            <v>1096628.6100000001</v>
          </cell>
        </row>
        <row r="2080">
          <cell r="A2080">
            <v>4513000</v>
          </cell>
          <cell r="B2080" t="str">
            <v>Commission</v>
          </cell>
          <cell r="C2080">
            <v>51723100</v>
          </cell>
          <cell r="D2080" t="str">
            <v>Renewal Year Commission-Group</v>
          </cell>
          <cell r="E2080">
            <v>6604228.1799999997</v>
          </cell>
          <cell r="F2080">
            <v>0</v>
          </cell>
          <cell r="G2080">
            <v>247565.29</v>
          </cell>
        </row>
        <row r="2081">
          <cell r="A2081">
            <v>4513000</v>
          </cell>
          <cell r="B2081" t="str">
            <v>Commission</v>
          </cell>
          <cell r="C2081">
            <v>51724100</v>
          </cell>
          <cell r="D2081" t="str">
            <v>Renewal Year Commission- PAL</v>
          </cell>
          <cell r="E2081">
            <v>4792303.3600000003</v>
          </cell>
          <cell r="F2081">
            <v>4797127.5199999996</v>
          </cell>
          <cell r="G2081">
            <v>166391.76</v>
          </cell>
        </row>
        <row r="2082">
          <cell r="A2082">
            <v>4513000</v>
          </cell>
          <cell r="B2082" t="str">
            <v>Commission</v>
          </cell>
          <cell r="C2082">
            <v>51731100</v>
          </cell>
          <cell r="D2082" t="str">
            <v>บำเหน็จรายเดือน สะสมทรัพย์</v>
          </cell>
        </row>
        <row r="2083">
          <cell r="A2083">
            <v>4513000</v>
          </cell>
          <cell r="B2083" t="str">
            <v>Commission</v>
          </cell>
          <cell r="C2083">
            <v>51731101</v>
          </cell>
          <cell r="D2083" t="str">
            <v>บำเหน็จรายเดือน (เขต)</v>
          </cell>
        </row>
        <row r="2084">
          <cell r="A2084">
            <v>4513000</v>
          </cell>
          <cell r="B2084" t="str">
            <v>Commission</v>
          </cell>
          <cell r="C2084">
            <v>51731102</v>
          </cell>
          <cell r="D2084" t="str">
            <v>บำเหน็จรายเดือน (ภาค)</v>
          </cell>
        </row>
        <row r="2085">
          <cell r="A2085">
            <v>4513000</v>
          </cell>
          <cell r="B2085" t="str">
            <v>Commission</v>
          </cell>
          <cell r="C2085">
            <v>51731103</v>
          </cell>
          <cell r="D2085" t="str">
            <v>บำเหน็จรายเดือน (ผช.ฝ่าย)</v>
          </cell>
        </row>
        <row r="2086">
          <cell r="A2086">
            <v>4513000</v>
          </cell>
          <cell r="B2086" t="str">
            <v>Commission</v>
          </cell>
          <cell r="C2086">
            <v>51731104</v>
          </cell>
          <cell r="D2086" t="str">
            <v>บำเหน็จรายเดือน (ฝ่าย)</v>
          </cell>
        </row>
        <row r="2087">
          <cell r="A2087">
            <v>4513000</v>
          </cell>
          <cell r="B2087" t="str">
            <v>Commission</v>
          </cell>
          <cell r="C2087">
            <v>51731105</v>
          </cell>
          <cell r="D2087" t="str">
            <v>บำเหน็จรายเดือนพิเศษ (ผอ.)</v>
          </cell>
        </row>
        <row r="2088">
          <cell r="A2088">
            <v>4513000</v>
          </cell>
          <cell r="B2088" t="str">
            <v>Commission</v>
          </cell>
          <cell r="C2088">
            <v>51732100</v>
          </cell>
          <cell r="D2088" t="str">
            <v>บำเหน็จรายเดือน ออมทรัพย์</v>
          </cell>
        </row>
        <row r="2089">
          <cell r="A2089">
            <v>4513000</v>
          </cell>
          <cell r="B2089" t="str">
            <v>Commission</v>
          </cell>
          <cell r="C2089">
            <v>51741100</v>
          </cell>
          <cell r="D2089" t="str">
            <v>คชจ.ส่งเสริมการขายผู้บริหาร</v>
          </cell>
        </row>
        <row r="2090">
          <cell r="A2090">
            <v>4513000</v>
          </cell>
          <cell r="B2090" t="str">
            <v>Commission</v>
          </cell>
          <cell r="C2090">
            <v>51742100</v>
          </cell>
          <cell r="D2090" t="str">
            <v>บำเหน็จค่าใช้จ่าย ออมทรัพย์</v>
          </cell>
        </row>
        <row r="2091">
          <cell r="A2091">
            <v>4513000</v>
          </cell>
          <cell r="B2091" t="str">
            <v>Commission</v>
          </cell>
          <cell r="C2091">
            <v>51751100</v>
          </cell>
          <cell r="D2091" t="str">
            <v>บำเหน็จค่าจัดงาน สะสมทรัพย์</v>
          </cell>
        </row>
        <row r="2092">
          <cell r="A2092">
            <v>4513000</v>
          </cell>
          <cell r="B2092" t="str">
            <v>Commission</v>
          </cell>
          <cell r="C2092">
            <v>51752100</v>
          </cell>
          <cell r="D2092" t="str">
            <v>บำเหน็จค่าจัดงาน ออมทรัพย์</v>
          </cell>
        </row>
        <row r="2093">
          <cell r="A2093">
            <v>4513000</v>
          </cell>
          <cell r="B2093" t="str">
            <v>Commission</v>
          </cell>
          <cell r="C2093">
            <v>51753101</v>
          </cell>
          <cell r="D2093" t="str">
            <v>ผปย.ค่าบริหารงาน(เขต)</v>
          </cell>
        </row>
        <row r="2094">
          <cell r="A2094">
            <v>4513000</v>
          </cell>
          <cell r="B2094" t="str">
            <v>Commission</v>
          </cell>
          <cell r="C2094">
            <v>51753102</v>
          </cell>
          <cell r="D2094" t="str">
            <v>ผปย.ค่าบริหารงาน(ภาค)</v>
          </cell>
        </row>
        <row r="2095">
          <cell r="A2095">
            <v>4513000</v>
          </cell>
          <cell r="B2095" t="str">
            <v>Commission</v>
          </cell>
          <cell r="C2095">
            <v>51753103</v>
          </cell>
          <cell r="D2095" t="str">
            <v>ผปย.ค่าบริหารงาน(ผช.ฝ่าย)</v>
          </cell>
        </row>
        <row r="2096">
          <cell r="A2096">
            <v>4513000</v>
          </cell>
          <cell r="B2096" t="str">
            <v>Commission</v>
          </cell>
          <cell r="C2096">
            <v>51753104</v>
          </cell>
          <cell r="D2096" t="str">
            <v>ผปย.ค่าบริหารงาน(ฝ่าย)</v>
          </cell>
        </row>
        <row r="2097">
          <cell r="A2097">
            <v>4513000</v>
          </cell>
          <cell r="B2097" t="str">
            <v>Commission</v>
          </cell>
          <cell r="C2097">
            <v>51753201</v>
          </cell>
          <cell r="D2097" t="str">
            <v>ค่าจัดงานพิเศษ (ฝ่าย)</v>
          </cell>
        </row>
        <row r="2098">
          <cell r="A2098">
            <v>4513000</v>
          </cell>
          <cell r="B2098" t="str">
            <v>Commission</v>
          </cell>
          <cell r="C2098">
            <v>51753202</v>
          </cell>
          <cell r="D2098" t="str">
            <v>ผปย.ค่าบริหารงานทีมงาน(ผอ.)</v>
          </cell>
        </row>
        <row r="2099">
          <cell r="A2099">
            <v>4513000</v>
          </cell>
          <cell r="B2099" t="str">
            <v>Commission</v>
          </cell>
          <cell r="C2099">
            <v>51753203</v>
          </cell>
          <cell r="D2099" t="str">
            <v>ผปย.การบริหารงานตท. (ผอ.)</v>
          </cell>
        </row>
        <row r="2100">
          <cell r="A2100">
            <v>4513000</v>
          </cell>
          <cell r="B2100" t="str">
            <v>Commission</v>
          </cell>
          <cell r="C2100">
            <v>51761100</v>
          </cell>
          <cell r="D2100" t="str">
            <v>บำเหน็จค่าแยกสะสมทรัพย์</v>
          </cell>
        </row>
        <row r="2101">
          <cell r="A2101">
            <v>4513000</v>
          </cell>
          <cell r="B2101" t="str">
            <v>Commission</v>
          </cell>
          <cell r="C2101">
            <v>51762100</v>
          </cell>
          <cell r="D2101" t="str">
            <v>บำเหน็จค่าแยก ออมทรัพย์</v>
          </cell>
        </row>
        <row r="2102">
          <cell r="A2102">
            <v>4513000</v>
          </cell>
          <cell r="B2102" t="str">
            <v>Commission</v>
          </cell>
          <cell r="C2102">
            <v>51771100</v>
          </cell>
          <cell r="D2102" t="str">
            <v>บำเหน็จค่าตั้งตัวแทนสะสมทรัพย์</v>
          </cell>
        </row>
        <row r="2103">
          <cell r="A2103">
            <v>4513000</v>
          </cell>
          <cell r="B2103" t="str">
            <v>Commission</v>
          </cell>
          <cell r="C2103">
            <v>51772100</v>
          </cell>
          <cell r="D2103" t="str">
            <v>บำเหน็จโบนัสประจำเดือน</v>
          </cell>
          <cell r="E2103">
            <v>3934091.89</v>
          </cell>
          <cell r="F2103">
            <v>3638044.06</v>
          </cell>
          <cell r="G2103">
            <v>296047.83</v>
          </cell>
        </row>
        <row r="2104">
          <cell r="A2104">
            <v>4513000</v>
          </cell>
          <cell r="B2104" t="str">
            <v>Commission</v>
          </cell>
          <cell r="C2104">
            <v>51772200</v>
          </cell>
          <cell r="D2104" t="str">
            <v>บำเหน็จโบนัสประจำไตรมาส</v>
          </cell>
        </row>
        <row r="2105">
          <cell r="A2105">
            <v>4513000</v>
          </cell>
          <cell r="B2105" t="str">
            <v>Commission</v>
          </cell>
          <cell r="C2105">
            <v>51772300</v>
          </cell>
          <cell r="D2105" t="str">
            <v>บำเหน็จโบนัสเป้าหมาย</v>
          </cell>
        </row>
        <row r="2106">
          <cell r="A2106">
            <v>4513000</v>
          </cell>
          <cell r="B2106" t="str">
            <v>Commission</v>
          </cell>
          <cell r="C2106">
            <v>51772302</v>
          </cell>
          <cell r="D2106" t="str">
            <v>โบนัสเป้าหมายผลงาน(ภาค)</v>
          </cell>
        </row>
        <row r="2107">
          <cell r="A2107">
            <v>4513000</v>
          </cell>
          <cell r="B2107" t="str">
            <v>Commission</v>
          </cell>
          <cell r="C2107">
            <v>51772303</v>
          </cell>
          <cell r="D2107" t="str">
            <v>โบนัสเป้าหมายผลงาน(ผช.ฝ่าย)</v>
          </cell>
        </row>
        <row r="2108">
          <cell r="A2108">
            <v>4513000</v>
          </cell>
          <cell r="B2108" t="str">
            <v>Commission</v>
          </cell>
          <cell r="C2108">
            <v>51772304</v>
          </cell>
          <cell r="D2108" t="str">
            <v>โบนัสเป้าหมายผลงาน(ฝ่าย)</v>
          </cell>
          <cell r="E2108">
            <v>4341390.8899999997</v>
          </cell>
          <cell r="F2108">
            <v>3934091.89</v>
          </cell>
          <cell r="G2108">
            <v>407299</v>
          </cell>
        </row>
        <row r="2109">
          <cell r="A2109">
            <v>4513000</v>
          </cell>
          <cell r="B2109" t="str">
            <v>Commission</v>
          </cell>
          <cell r="C2109">
            <v>51772401</v>
          </cell>
          <cell r="D2109" t="str">
            <v>โบนัสเก็บเบี้ยสามัญรายปี(ตท.)</v>
          </cell>
          <cell r="E2109">
            <v>4718098.46</v>
          </cell>
          <cell r="F2109">
            <v>13247290.359999999</v>
          </cell>
          <cell r="G2109">
            <v>1205382.07</v>
          </cell>
        </row>
        <row r="2110">
          <cell r="A2110">
            <v>4513000</v>
          </cell>
          <cell r="B2110" t="str">
            <v>Commission</v>
          </cell>
          <cell r="C2110">
            <v>51772402</v>
          </cell>
          <cell r="D2110" t="str">
            <v>โบนัสเก็บเบี้ยสามัญรายปี(ผจน.)</v>
          </cell>
          <cell r="E2110">
            <v>4718098.46</v>
          </cell>
          <cell r="F2110">
            <v>4341390.8899999997</v>
          </cell>
          <cell r="G2110">
            <v>376707.57</v>
          </cell>
        </row>
        <row r="2111">
          <cell r="A2111">
            <v>4513000</v>
          </cell>
          <cell r="B2111" t="str">
            <v>Commission</v>
          </cell>
          <cell r="C2111">
            <v>51772501</v>
          </cell>
          <cell r="D2111" t="str">
            <v>โบนัสผลงานใหม่เดือน(ตท.)</v>
          </cell>
        </row>
        <row r="2112">
          <cell r="A2112">
            <v>4513000</v>
          </cell>
          <cell r="B2112" t="str">
            <v>Commission</v>
          </cell>
          <cell r="C2112">
            <v>51772502</v>
          </cell>
          <cell r="D2112" t="str">
            <v>โบนัสผลงานใหม่ไตรมาส(ตท.)</v>
          </cell>
        </row>
        <row r="2113">
          <cell r="A2113">
            <v>4513000</v>
          </cell>
          <cell r="B2113" t="str">
            <v>Commission</v>
          </cell>
          <cell r="C2113">
            <v>51772503</v>
          </cell>
          <cell r="D2113" t="str">
            <v>โบนัสผลงานใหม่เดือน(ผจน.)</v>
          </cell>
          <cell r="E2113">
            <v>5472590.6299999999</v>
          </cell>
          <cell r="F2113">
            <v>5472590.6299999999</v>
          </cell>
          <cell r="G2113">
            <v>858886.59</v>
          </cell>
        </row>
        <row r="2114">
          <cell r="A2114">
            <v>4525000</v>
          </cell>
          <cell r="B2114" t="str">
            <v>Commission</v>
          </cell>
          <cell r="C2114">
            <v>51772504</v>
          </cell>
          <cell r="D2114" t="str">
            <v>โบนัสผลงานใหม่ไตรมาส(ผจน.)</v>
          </cell>
          <cell r="E2114">
            <v>15899803.279999999</v>
          </cell>
          <cell r="F2114">
            <v>0</v>
          </cell>
          <cell r="G2114">
            <v>549987.65</v>
          </cell>
        </row>
        <row r="2115">
          <cell r="A2115">
            <v>4513000</v>
          </cell>
          <cell r="B2115" t="str">
            <v>Commission</v>
          </cell>
          <cell r="C2115">
            <v>51772600</v>
          </cell>
          <cell r="D2115" t="str">
            <v>Annual FY Premium Bonus(AFPB)</v>
          </cell>
          <cell r="E2115">
            <v>5557772.2300000004</v>
          </cell>
          <cell r="F2115">
            <v>5472590.6299999999</v>
          </cell>
          <cell r="G2115">
            <v>858886.59</v>
          </cell>
        </row>
        <row r="2116">
          <cell r="A2116">
            <v>4513000</v>
          </cell>
          <cell r="B2116" t="str">
            <v>Commission</v>
          </cell>
          <cell r="C2116">
            <v>51772601</v>
          </cell>
          <cell r="D2116" t="str">
            <v>โบนัสผลผลิต ณ สิ้นปีบ/ช(เขต)</v>
          </cell>
          <cell r="E2116">
            <v>17255754</v>
          </cell>
          <cell r="F2116">
            <v>15899803.279999999</v>
          </cell>
          <cell r="G2116">
            <v>1355950.72</v>
          </cell>
        </row>
        <row r="2117">
          <cell r="A2117">
            <v>4513000</v>
          </cell>
          <cell r="B2117" t="str">
            <v>Commission</v>
          </cell>
          <cell r="C2117">
            <v>51772602</v>
          </cell>
          <cell r="D2117" t="str">
            <v>โบนัสผลผลิต ณ สิ้นปีบ/ช(ภาค)</v>
          </cell>
        </row>
        <row r="2118">
          <cell r="A2118">
            <v>4513000</v>
          </cell>
          <cell r="B2118" t="str">
            <v>Commission</v>
          </cell>
          <cell r="C2118">
            <v>51772603</v>
          </cell>
          <cell r="D2118" t="str">
            <v>โบนัสผลผลิตสิ้นปีบ/ช(ผช.ฝ่าย)</v>
          </cell>
        </row>
        <row r="2119">
          <cell r="A2119">
            <v>4513000</v>
          </cell>
          <cell r="B2119" t="str">
            <v>Commission</v>
          </cell>
          <cell r="C2119">
            <v>51772604</v>
          </cell>
          <cell r="D2119" t="str">
            <v>โบนัสผลผลิต ณ สิ้นปีบ/ช(ฝ่าย)</v>
          </cell>
          <cell r="E2119">
            <v>19573766.890000001</v>
          </cell>
          <cell r="F2119">
            <v>19573766.890000001</v>
          </cell>
          <cell r="G2119">
            <v>-9754295.4100000001</v>
          </cell>
        </row>
        <row r="2120">
          <cell r="A2120">
            <v>4525000</v>
          </cell>
          <cell r="B2120" t="str">
            <v>Commission</v>
          </cell>
          <cell r="C2120">
            <v>51772605</v>
          </cell>
          <cell r="D2120" t="str">
            <v>โบนัสผลผลิต ณ สิ้นปีบ/ช(ผอ.)</v>
          </cell>
          <cell r="E2120">
            <v>19573766.890000001</v>
          </cell>
          <cell r="F2120">
            <v>0</v>
          </cell>
          <cell r="G2120">
            <v>89114.51</v>
          </cell>
        </row>
        <row r="2121">
          <cell r="A2121">
            <v>4525000</v>
          </cell>
          <cell r="B2121" t="str">
            <v>Commission</v>
          </cell>
          <cell r="C2121">
            <v>51772700</v>
          </cell>
          <cell r="D2121" t="str">
            <v>AL Production Bonus</v>
          </cell>
          <cell r="E2121">
            <v>21818728.300000001</v>
          </cell>
          <cell r="F2121">
            <v>0</v>
          </cell>
          <cell r="G2121">
            <v>73738</v>
          </cell>
        </row>
        <row r="2122">
          <cell r="A2122">
            <v>4525000</v>
          </cell>
          <cell r="B2122" t="str">
            <v>Commission</v>
          </cell>
          <cell r="C2122">
            <v>51772800</v>
          </cell>
          <cell r="D2122" t="str">
            <v>AE Nationwide Unity Bonus</v>
          </cell>
        </row>
        <row r="2123">
          <cell r="A2123">
            <v>4525000</v>
          </cell>
          <cell r="B2123" t="str">
            <v>Commission</v>
          </cell>
          <cell r="C2123">
            <v>51772810</v>
          </cell>
          <cell r="D2123" t="str">
            <v>AL Nationwide Unity Bonus</v>
          </cell>
        </row>
        <row r="2124">
          <cell r="A2124">
            <v>4525000</v>
          </cell>
          <cell r="B2124" t="str">
            <v>Commission</v>
          </cell>
          <cell r="C2124">
            <v>51772820</v>
          </cell>
          <cell r="D2124" t="str">
            <v>AG Nationwide Unity Bonus</v>
          </cell>
        </row>
        <row r="2125">
          <cell r="A2125">
            <v>4525000</v>
          </cell>
          <cell r="B2125" t="str">
            <v>Commission</v>
          </cell>
          <cell r="C2125">
            <v>51772830</v>
          </cell>
          <cell r="D2125" t="str">
            <v>Staff Nationwide Unity Bonus</v>
          </cell>
        </row>
        <row r="2126">
          <cell r="A2126">
            <v>4525000</v>
          </cell>
          <cell r="B2126" t="str">
            <v>Commission</v>
          </cell>
          <cell r="C2126">
            <v>51773100</v>
          </cell>
          <cell r="D2126" t="str">
            <v>บำเหน็จก่อตั้งหน่วยงาน-หลาน สท</v>
          </cell>
        </row>
        <row r="2127">
          <cell r="A2127">
            <v>4525000</v>
          </cell>
          <cell r="B2127" t="str">
            <v>Commission</v>
          </cell>
          <cell r="C2127">
            <v>51774100</v>
          </cell>
          <cell r="D2127" t="str">
            <v>บำเหน็จสร้างตัวแทน สท.</v>
          </cell>
        </row>
        <row r="2128">
          <cell r="A2128">
            <v>4525000</v>
          </cell>
          <cell r="B2128" t="str">
            <v>Commission</v>
          </cell>
          <cell r="C2128">
            <v>51774101</v>
          </cell>
          <cell r="D2128" t="str">
            <v>ผลประโยชน์สร้างตท.(ผจน.)</v>
          </cell>
        </row>
        <row r="2129">
          <cell r="A2129">
            <v>4525000</v>
          </cell>
          <cell r="B2129" t="str">
            <v>Commission</v>
          </cell>
          <cell r="C2129">
            <v>51774102</v>
          </cell>
          <cell r="D2129" t="str">
            <v>ผลประโยชน์สร้างตท.(เขต.)</v>
          </cell>
        </row>
        <row r="2130">
          <cell r="A2130">
            <v>4525000</v>
          </cell>
          <cell r="B2130" t="str">
            <v>Commission</v>
          </cell>
          <cell r="C2130">
            <v>51774103</v>
          </cell>
          <cell r="D2130" t="str">
            <v>ผลประโยชน์สร้างตท.(ภาค.)</v>
          </cell>
        </row>
        <row r="2131">
          <cell r="A2131">
            <v>4525000</v>
          </cell>
          <cell r="B2131" t="str">
            <v>Commission</v>
          </cell>
          <cell r="C2131">
            <v>51774104</v>
          </cell>
          <cell r="D2131" t="str">
            <v>ผลประโยชน์สร้างตท.(ผช.ฝ่าย)</v>
          </cell>
        </row>
        <row r="2132">
          <cell r="A2132">
            <v>4525000</v>
          </cell>
          <cell r="B2132" t="str">
            <v>Commission</v>
          </cell>
          <cell r="C2132">
            <v>51774105</v>
          </cell>
          <cell r="D2132" t="str">
            <v>ผลประโยชน์สร้างตท.(ฝ่าย)</v>
          </cell>
        </row>
        <row r="2133">
          <cell r="A2133">
            <v>4525000</v>
          </cell>
          <cell r="B2133" t="str">
            <v>Commission</v>
          </cell>
          <cell r="C2133">
            <v>51774201</v>
          </cell>
          <cell r="D2133" t="str">
            <v>ผปย.ชดเชยก่อตั้งหน่วย(เขต)</v>
          </cell>
        </row>
        <row r="2134">
          <cell r="A2134">
            <v>4525000</v>
          </cell>
          <cell r="B2134" t="str">
            <v>Commission</v>
          </cell>
          <cell r="C2134">
            <v>51774202</v>
          </cell>
          <cell r="D2134" t="str">
            <v>ผปย.ชดเชยก่อตั้งหน่วย(ภาค)</v>
          </cell>
        </row>
        <row r="2135">
          <cell r="A2135">
            <v>4525000</v>
          </cell>
          <cell r="B2135" t="str">
            <v>Commission</v>
          </cell>
          <cell r="C2135">
            <v>51774203</v>
          </cell>
          <cell r="D2135" t="str">
            <v>ผปย.ชดเชยก่อตั้งหน่วย(ผช.ฝ่าย)</v>
          </cell>
        </row>
        <row r="2136">
          <cell r="A2136">
            <v>4525000</v>
          </cell>
          <cell r="B2136" t="str">
            <v>Commission</v>
          </cell>
          <cell r="C2136">
            <v>51774204</v>
          </cell>
          <cell r="D2136" t="str">
            <v>ผปย.ชดเชยก่อตั้งหน่วย(ฝ่าย)</v>
          </cell>
          <cell r="E2136">
            <v>49375.89</v>
          </cell>
          <cell r="F2136">
            <v>49387.16</v>
          </cell>
          <cell r="G2136">
            <v>-11.27</v>
          </cell>
        </row>
        <row r="2137">
          <cell r="A2137">
            <v>4525000</v>
          </cell>
          <cell r="B2137" t="str">
            <v>Commission</v>
          </cell>
          <cell r="C2137">
            <v>51774205</v>
          </cell>
          <cell r="D2137" t="str">
            <v>ผปย.ชดเชยก่อตั้งหน่วย(ผอ.)</v>
          </cell>
        </row>
        <row r="2138">
          <cell r="A2138">
            <v>4525000</v>
          </cell>
          <cell r="B2138" t="str">
            <v>Commission</v>
          </cell>
          <cell r="C2138">
            <v>51774301</v>
          </cell>
          <cell r="D2138" t="str">
            <v>ผปย.สร้างผอ.ฝ่ายก้อนแรก(เขต)</v>
          </cell>
        </row>
        <row r="2139">
          <cell r="A2139">
            <v>4525000</v>
          </cell>
          <cell r="B2139" t="str">
            <v>Commission</v>
          </cell>
          <cell r="C2139">
            <v>51774302</v>
          </cell>
          <cell r="D2139" t="str">
            <v>ผปย.สร้างผอ.ฝ่ายก้อนแรก(ภาค)</v>
          </cell>
        </row>
        <row r="2140">
          <cell r="A2140">
            <v>4525000</v>
          </cell>
          <cell r="B2140" t="str">
            <v>Commission</v>
          </cell>
          <cell r="C2140">
            <v>51774303</v>
          </cell>
          <cell r="D2140" t="str">
            <v>ผปย.สร้างผอ.ฝ่ายก้อนแรกผช.ฝ่าย</v>
          </cell>
        </row>
        <row r="2141">
          <cell r="A2141">
            <v>4525000</v>
          </cell>
          <cell r="B2141" t="str">
            <v>Commission</v>
          </cell>
          <cell r="C2141">
            <v>51774304</v>
          </cell>
          <cell r="D2141" t="str">
            <v>ผปย.สร้างผอ.ฝ่ายก้อนแรก(ฝ่าย)</v>
          </cell>
          <cell r="E2141">
            <v>49360.77</v>
          </cell>
          <cell r="F2141">
            <v>49375.89</v>
          </cell>
          <cell r="G2141">
            <v>-15.12</v>
          </cell>
        </row>
        <row r="2142">
          <cell r="A2142">
            <v>4525000</v>
          </cell>
          <cell r="B2142" t="str">
            <v>Commission</v>
          </cell>
          <cell r="C2142">
            <v>51774305</v>
          </cell>
          <cell r="D2142" t="str">
            <v>ผปย.สร้างผอ.ฝ่ายก้อนแรก(ผอ.)</v>
          </cell>
          <cell r="E2142">
            <v>49382.75</v>
          </cell>
          <cell r="F2142">
            <v>49360.77</v>
          </cell>
          <cell r="G2142">
            <v>21.98</v>
          </cell>
        </row>
        <row r="2143">
          <cell r="A2143">
            <v>4525000</v>
          </cell>
          <cell r="B2143" t="str">
            <v>Commission</v>
          </cell>
          <cell r="C2143">
            <v>51774401</v>
          </cell>
          <cell r="D2143" t="str">
            <v>ผปย.สร้างผอ.ฝ่ายรายเดือน(เขต)</v>
          </cell>
          <cell r="E2143">
            <v>49382.75</v>
          </cell>
          <cell r="F2143">
            <v>49360.77</v>
          </cell>
          <cell r="G2143">
            <v>21.98</v>
          </cell>
        </row>
        <row r="2144">
          <cell r="A2144">
            <v>4525000</v>
          </cell>
          <cell r="B2144" t="str">
            <v>Commission</v>
          </cell>
          <cell r="C2144">
            <v>51774402</v>
          </cell>
          <cell r="D2144" t="str">
            <v>ผปย.สร้างผอ.ฝ่ายรายเดือน(ภาค)</v>
          </cell>
        </row>
        <row r="2145">
          <cell r="A2145">
            <v>4525000</v>
          </cell>
          <cell r="B2145" t="str">
            <v>Commission</v>
          </cell>
          <cell r="C2145">
            <v>51774403</v>
          </cell>
          <cell r="D2145" t="str">
            <v>ผปย.สร้างผอ.ฝ่าย ร/ด (ผช.ฝ่าย)</v>
          </cell>
        </row>
        <row r="2146">
          <cell r="A2146">
            <v>4525000</v>
          </cell>
          <cell r="B2146" t="str">
            <v>Commission</v>
          </cell>
          <cell r="C2146">
            <v>51774404</v>
          </cell>
          <cell r="D2146" t="str">
            <v>ผปย.สร้างผอ.ฝ่ายรายเดือน(ฝ่าย)</v>
          </cell>
          <cell r="E2146">
            <v>49325.96</v>
          </cell>
          <cell r="F2146">
            <v>49325.96</v>
          </cell>
          <cell r="G2146">
            <v>5.67</v>
          </cell>
        </row>
        <row r="2147">
          <cell r="A2147">
            <v>4525000</v>
          </cell>
          <cell r="B2147" t="str">
            <v>Commission</v>
          </cell>
          <cell r="C2147">
            <v>51774405</v>
          </cell>
          <cell r="D2147" t="str">
            <v>ผปย.สร้างผอ.ฝ่ายรายเดือน(ผอ.)</v>
          </cell>
          <cell r="E2147">
            <v>49325.96</v>
          </cell>
          <cell r="F2147">
            <v>49382.75</v>
          </cell>
          <cell r="G2147">
            <v>-56.79</v>
          </cell>
        </row>
        <row r="2148">
          <cell r="A2148">
            <v>4511000</v>
          </cell>
          <cell r="B2148" t="str">
            <v>Commission</v>
          </cell>
          <cell r="C2148">
            <v>51774500</v>
          </cell>
          <cell r="D2148" t="str">
            <v>Special Agency Leader Bonus</v>
          </cell>
          <cell r="E2148">
            <v>49893.11</v>
          </cell>
          <cell r="F2148">
            <v>49325.96</v>
          </cell>
          <cell r="G2148">
            <v>567.15</v>
          </cell>
        </row>
        <row r="2149">
          <cell r="A2149">
            <v>4513000</v>
          </cell>
          <cell r="B2149" t="str">
            <v>Commission</v>
          </cell>
          <cell r="C2149">
            <v>51775100</v>
          </cell>
          <cell r="D2149" t="str">
            <v>Marketing -Group FY</v>
          </cell>
        </row>
        <row r="2150">
          <cell r="A2150">
            <v>4525000</v>
          </cell>
          <cell r="B2150" t="str">
            <v>Commission</v>
          </cell>
          <cell r="C2150">
            <v>51776100</v>
          </cell>
          <cell r="D2150" t="str">
            <v>Marketing -Group RY</v>
          </cell>
        </row>
        <row r="2151">
          <cell r="A2151">
            <v>4525000</v>
          </cell>
          <cell r="B2151" t="str">
            <v>Commission</v>
          </cell>
          <cell r="C2151">
            <v>51781100</v>
          </cell>
          <cell r="D2151" t="str">
            <v>บำเหน็จรายปี สะสมทรัพย์</v>
          </cell>
        </row>
        <row r="2152">
          <cell r="A2152">
            <v>4525000</v>
          </cell>
          <cell r="B2152" t="str">
            <v>Commission</v>
          </cell>
          <cell r="C2152">
            <v>51782100</v>
          </cell>
          <cell r="D2152" t="str">
            <v>บำเหน็จรายปี ออมทรัพย์</v>
          </cell>
        </row>
        <row r="2153">
          <cell r="A2153">
            <v>4525000</v>
          </cell>
          <cell r="B2153" t="str">
            <v>Commission</v>
          </cell>
          <cell r="C2153">
            <v>51791100</v>
          </cell>
          <cell r="D2153" t="str">
            <v>บำเหน็จเก็บเบี้ยสท.ปีแรก</v>
          </cell>
        </row>
        <row r="2154">
          <cell r="A2154">
            <v>4525000</v>
          </cell>
          <cell r="B2154" t="str">
            <v>Commission</v>
          </cell>
          <cell r="C2154">
            <v>51791500</v>
          </cell>
          <cell r="D2154" t="str">
            <v>บำเหน็จเก็บเบี้ย สท.ปีต่อไป</v>
          </cell>
        </row>
        <row r="2155">
          <cell r="A2155">
            <v>4525000</v>
          </cell>
          <cell r="B2155" t="str">
            <v>Commission</v>
          </cell>
          <cell r="C2155">
            <v>51792100</v>
          </cell>
          <cell r="D2155" t="str">
            <v>บำเหน็จเก็บเบี้ยออมทรัพย์ปีแรก</v>
          </cell>
          <cell r="E2155">
            <v>15832165.58</v>
          </cell>
          <cell r="F2155">
            <v>15025249.01</v>
          </cell>
          <cell r="G2155">
            <v>806916.57</v>
          </cell>
        </row>
        <row r="2156">
          <cell r="A2156">
            <v>4525000</v>
          </cell>
          <cell r="B2156" t="str">
            <v>Commission</v>
          </cell>
          <cell r="C2156">
            <v>51792500</v>
          </cell>
          <cell r="D2156" t="str">
            <v>บำเหน็จเก็บเบี้ยอท.ปีต่อไป</v>
          </cell>
        </row>
        <row r="2157">
          <cell r="A2157">
            <v>4525000</v>
          </cell>
          <cell r="B2157" t="str">
            <v>Commission</v>
          </cell>
          <cell r="C2157">
            <v>51792501</v>
          </cell>
          <cell r="D2157" t="str">
            <v>ผปย.เก็บเบี้ยปีต่อไป อท.(ตท.)</v>
          </cell>
        </row>
        <row r="2158">
          <cell r="A2158">
            <v>4525000</v>
          </cell>
          <cell r="B2158" t="str">
            <v>Commission</v>
          </cell>
          <cell r="C2158">
            <v>51792502</v>
          </cell>
          <cell r="D2158" t="str">
            <v>ผปย.เก็บเบี้ยปีต่อไป อท.(ผจน.)</v>
          </cell>
          <cell r="E2158">
            <v>405048.19</v>
          </cell>
          <cell r="F2158">
            <v>355127.09</v>
          </cell>
          <cell r="G2158">
            <v>49921.1</v>
          </cell>
        </row>
        <row r="2159">
          <cell r="A2159">
            <v>4525000</v>
          </cell>
          <cell r="B2159" t="str">
            <v>Commission</v>
          </cell>
          <cell r="C2159">
            <v>51792601</v>
          </cell>
          <cell r="D2159" t="str">
            <v>ผปย.ตท.อาชีพรายเดือน (ตท.)</v>
          </cell>
          <cell r="E2159">
            <v>437948.19</v>
          </cell>
          <cell r="F2159">
            <v>372586.82</v>
          </cell>
          <cell r="G2159">
            <v>65361.37</v>
          </cell>
        </row>
        <row r="2160">
          <cell r="A2160">
            <v>4525000</v>
          </cell>
          <cell r="B2160" t="str">
            <v>Commission</v>
          </cell>
          <cell r="C2160">
            <v>51792602</v>
          </cell>
          <cell r="D2160" t="str">
            <v>ผปย.ตท.อาชีพรายเดือน (ผจน.)</v>
          </cell>
          <cell r="E2160">
            <v>1254.18</v>
          </cell>
          <cell r="F2160">
            <v>1254.18</v>
          </cell>
          <cell r="G2160">
            <v>0</v>
          </cell>
        </row>
        <row r="2161">
          <cell r="A2161">
            <v>4525000</v>
          </cell>
          <cell r="B2161" t="str">
            <v>Commission</v>
          </cell>
          <cell r="C2161">
            <v>51792701</v>
          </cell>
          <cell r="D2161" t="str">
            <v>โบนัสความคงอยู่ธุรกิจ สท.(เขต)</v>
          </cell>
          <cell r="E2161">
            <v>18631026.510000002</v>
          </cell>
          <cell r="F2161">
            <v>355417.94</v>
          </cell>
          <cell r="G2161">
            <v>55317.01</v>
          </cell>
        </row>
        <row r="2162">
          <cell r="A2162">
            <v>4525000</v>
          </cell>
          <cell r="B2162" t="str">
            <v>Commission</v>
          </cell>
          <cell r="C2162">
            <v>51792702</v>
          </cell>
          <cell r="D2162" t="str">
            <v>โบนัสความคงอยู่ธุรกิจ สท.(ภาค)</v>
          </cell>
          <cell r="E2162">
            <v>4113373.41</v>
          </cell>
          <cell r="F2162">
            <v>3975908.64</v>
          </cell>
          <cell r="G2162">
            <v>137464.76999999999</v>
          </cell>
        </row>
        <row r="2163">
          <cell r="A2163">
            <v>4525000</v>
          </cell>
          <cell r="B2163" t="str">
            <v>Commission</v>
          </cell>
          <cell r="C2163">
            <v>51792703</v>
          </cell>
          <cell r="D2163" t="str">
            <v>โบนัสคงอยู่ธุรกิจ สท.(ผช.ฝ่าย)</v>
          </cell>
          <cell r="E2163">
            <v>53978.3</v>
          </cell>
          <cell r="F2163">
            <v>51901.62</v>
          </cell>
          <cell r="G2163">
            <v>2076.6799999999998</v>
          </cell>
        </row>
        <row r="2164">
          <cell r="A2164">
            <v>4525000</v>
          </cell>
          <cell r="B2164" t="str">
            <v>Commission</v>
          </cell>
          <cell r="C2164">
            <v>51792704</v>
          </cell>
          <cell r="D2164" t="str">
            <v>โบนัสคงอยู่ธุรกิจ สท.(ฝ่าย)</v>
          </cell>
          <cell r="E2164">
            <v>505943.79</v>
          </cell>
          <cell r="F2164">
            <v>2223437.62</v>
          </cell>
          <cell r="G2164">
            <v>234823.8</v>
          </cell>
        </row>
        <row r="2165">
          <cell r="A2165">
            <v>4511000</v>
          </cell>
          <cell r="B2165" t="str">
            <v>Commission</v>
          </cell>
          <cell r="C2165">
            <v>51793100</v>
          </cell>
          <cell r="D2165" t="str">
            <v>บำเหน็จค่าจัดงานเบี้ยอทปีต่อไป</v>
          </cell>
          <cell r="E2165">
            <v>569380.07999999996</v>
          </cell>
          <cell r="F2165">
            <v>18599986.140000001</v>
          </cell>
          <cell r="G2165">
            <v>7534502.96</v>
          </cell>
        </row>
        <row r="2166">
          <cell r="A2166">
            <v>4526000</v>
          </cell>
          <cell r="B2166" t="str">
            <v>Commission</v>
          </cell>
          <cell r="C2166">
            <v>51794100</v>
          </cell>
          <cell r="D2166" t="str">
            <v>บำเหน็จค่าจัดงานเบี้ยสทปีต่อไป</v>
          </cell>
          <cell r="E2166">
            <v>1254.18</v>
          </cell>
          <cell r="F2166">
            <v>0</v>
          </cell>
          <cell r="G2166">
            <v>62363.13</v>
          </cell>
        </row>
        <row r="2167">
          <cell r="A2167">
            <v>4526000</v>
          </cell>
          <cell r="B2167" t="str">
            <v>Commission</v>
          </cell>
          <cell r="C2167">
            <v>51810100</v>
          </cell>
          <cell r="D2167" t="str">
            <v>Agent Production Bonus</v>
          </cell>
          <cell r="E2167">
            <v>19014574.550000001</v>
          </cell>
          <cell r="F2167">
            <v>18599986.140000001</v>
          </cell>
          <cell r="G2167">
            <v>7944944.6799999997</v>
          </cell>
        </row>
        <row r="2168">
          <cell r="A2168">
            <v>4526000</v>
          </cell>
          <cell r="B2168" t="str">
            <v>Commission</v>
          </cell>
          <cell r="C2168">
            <v>51810150</v>
          </cell>
          <cell r="D2168" t="str">
            <v>AL PA Bonus</v>
          </cell>
          <cell r="E2168">
            <v>4490291.4000000004</v>
          </cell>
          <cell r="F2168">
            <v>553900.74</v>
          </cell>
          <cell r="G2168">
            <v>84931.66</v>
          </cell>
        </row>
        <row r="2169">
          <cell r="A2169">
            <v>4529000</v>
          </cell>
          <cell r="B2169" t="str">
            <v>Commission</v>
          </cell>
          <cell r="C2169">
            <v>51810160</v>
          </cell>
          <cell r="D2169" t="str">
            <v>AE PA Bonus</v>
          </cell>
          <cell r="E2169">
            <v>59098.63</v>
          </cell>
          <cell r="F2169">
            <v>0</v>
          </cell>
          <cell r="G2169">
            <v>61243.22</v>
          </cell>
        </row>
        <row r="2170">
          <cell r="A2170">
            <v>4529000</v>
          </cell>
          <cell r="B2170" t="str">
            <v>Commission</v>
          </cell>
          <cell r="C2170">
            <v>51810200</v>
          </cell>
          <cell r="D2170" t="str">
            <v>AG Career Benefit</v>
          </cell>
          <cell r="E2170">
            <v>651151.86</v>
          </cell>
          <cell r="F2170">
            <v>0</v>
          </cell>
          <cell r="G2170">
            <v>76417.23</v>
          </cell>
        </row>
        <row r="2171">
          <cell r="A2171">
            <v>4529000</v>
          </cell>
          <cell r="B2171" t="str">
            <v>Commission</v>
          </cell>
          <cell r="C2171">
            <v>51810210</v>
          </cell>
          <cell r="D2171" t="str">
            <v>AL Career Benefit</v>
          </cell>
          <cell r="E2171">
            <v>697904.07</v>
          </cell>
          <cell r="F2171">
            <v>797317.41</v>
          </cell>
          <cell r="G2171">
            <v>270791.55</v>
          </cell>
        </row>
        <row r="2172">
          <cell r="A2172">
            <v>4527000</v>
          </cell>
          <cell r="B2172" t="str">
            <v>Commission</v>
          </cell>
          <cell r="C2172">
            <v>51810220</v>
          </cell>
          <cell r="D2172" t="str">
            <v>AE Career Benefit</v>
          </cell>
          <cell r="E2172">
            <v>1254.18</v>
          </cell>
          <cell r="F2172">
            <v>0</v>
          </cell>
          <cell r="G2172">
            <v>123302.79</v>
          </cell>
        </row>
        <row r="2173">
          <cell r="A2173">
            <v>4527000</v>
          </cell>
          <cell r="B2173" t="str">
            <v>Commission</v>
          </cell>
          <cell r="C2173">
            <v>51810300</v>
          </cell>
          <cell r="D2173" t="str">
            <v>AG Recruiting Benefit</v>
          </cell>
          <cell r="E2173">
            <v>806391.85</v>
          </cell>
          <cell r="F2173">
            <v>0</v>
          </cell>
          <cell r="G2173">
            <v>171681.5</v>
          </cell>
        </row>
        <row r="2174">
          <cell r="A2174">
            <v>4527000</v>
          </cell>
          <cell r="B2174" t="str">
            <v>Commission</v>
          </cell>
          <cell r="C2174">
            <v>51810310</v>
          </cell>
          <cell r="D2174" t="str">
            <v>AL Recruiting Benefit</v>
          </cell>
          <cell r="E2174">
            <v>4859101.16</v>
          </cell>
          <cell r="F2174">
            <v>0</v>
          </cell>
          <cell r="G2174">
            <v>2963.19</v>
          </cell>
        </row>
        <row r="2175">
          <cell r="A2175">
            <v>4511000</v>
          </cell>
          <cell r="B2175" t="str">
            <v>Commission</v>
          </cell>
          <cell r="C2175">
            <v>51810320</v>
          </cell>
          <cell r="D2175" t="str">
            <v>AE Recruiting Benefit</v>
          </cell>
          <cell r="E2175">
            <v>63389.24</v>
          </cell>
          <cell r="F2175">
            <v>13138574.93</v>
          </cell>
          <cell r="G2175">
            <v>1679277.13</v>
          </cell>
        </row>
        <row r="2176">
          <cell r="A2176">
            <v>4511000</v>
          </cell>
          <cell r="B2176" t="str">
            <v>Commission</v>
          </cell>
          <cell r="C2176">
            <v>51810400</v>
          </cell>
          <cell r="D2176" t="str">
            <v>AE Production Bonus</v>
          </cell>
          <cell r="E2176">
            <v>3917883.62</v>
          </cell>
          <cell r="F2176">
            <v>0</v>
          </cell>
          <cell r="G2176">
            <v>992800.21</v>
          </cell>
        </row>
        <row r="2177">
          <cell r="A2177">
            <v>4511000</v>
          </cell>
          <cell r="B2177" t="str">
            <v>Commission</v>
          </cell>
          <cell r="C2177">
            <v>51810500</v>
          </cell>
          <cell r="D2177" t="str">
            <v>AE Direct FY Overiding</v>
          </cell>
          <cell r="E2177">
            <v>13557879.119999999</v>
          </cell>
          <cell r="F2177">
            <v>0</v>
          </cell>
          <cell r="G2177">
            <v>434653.49</v>
          </cell>
        </row>
        <row r="2178">
          <cell r="A2178">
            <v>4511000</v>
          </cell>
          <cell r="B2178" t="str">
            <v>Commission</v>
          </cell>
          <cell r="C2178">
            <v>51810510</v>
          </cell>
          <cell r="D2178" t="str">
            <v>AE Indirect FY Overriding</v>
          </cell>
          <cell r="E2178">
            <v>5873150.0899999999</v>
          </cell>
          <cell r="F2178">
            <v>5865016.5099999998</v>
          </cell>
          <cell r="G2178">
            <v>-67036.27</v>
          </cell>
        </row>
        <row r="2179">
          <cell r="A2179">
            <v>4511000</v>
          </cell>
          <cell r="B2179" t="str">
            <v>Commission</v>
          </cell>
          <cell r="C2179">
            <v>51810520</v>
          </cell>
          <cell r="D2179" t="str">
            <v>AE Team Split FY Overriding</v>
          </cell>
          <cell r="E2179">
            <v>51299024.770000003</v>
          </cell>
          <cell r="F2179">
            <v>50757.599999999999</v>
          </cell>
          <cell r="G2179">
            <v>140.02000000000001</v>
          </cell>
        </row>
        <row r="2180">
          <cell r="A2180">
            <v>4513000</v>
          </cell>
          <cell r="B2180" t="str">
            <v>Commission</v>
          </cell>
          <cell r="C2180">
            <v>51810600</v>
          </cell>
          <cell r="D2180" t="str">
            <v>AE Incentive Bonus -Group FY</v>
          </cell>
          <cell r="E2180">
            <v>2219425.27</v>
          </cell>
          <cell r="F2180">
            <v>98942.51</v>
          </cell>
          <cell r="G2180">
            <v>189568.89</v>
          </cell>
        </row>
        <row r="2181">
          <cell r="A2181">
            <v>4511000</v>
          </cell>
          <cell r="B2181" t="str">
            <v>Commission</v>
          </cell>
          <cell r="C2181">
            <v>51810700</v>
          </cell>
          <cell r="D2181" t="str">
            <v>AE Incentive Bonus -Group RY</v>
          </cell>
          <cell r="E2181">
            <v>50855.28</v>
          </cell>
          <cell r="F2181">
            <v>0</v>
          </cell>
          <cell r="G2181">
            <v>69674.460000000006</v>
          </cell>
        </row>
        <row r="2182">
          <cell r="A2182">
            <v>4511000</v>
          </cell>
          <cell r="B2182" t="str">
            <v>Commission</v>
          </cell>
          <cell r="C2182">
            <v>51810800</v>
          </cell>
          <cell r="D2182" t="str">
            <v>AG VAT</v>
          </cell>
          <cell r="E2182">
            <v>101966.71</v>
          </cell>
          <cell r="F2182">
            <v>0</v>
          </cell>
          <cell r="G2182">
            <v>203505.28</v>
          </cell>
        </row>
        <row r="2183">
          <cell r="A2183">
            <v>4511000</v>
          </cell>
          <cell r="B2183" t="str">
            <v>Commission</v>
          </cell>
          <cell r="C2183">
            <v>51810810</v>
          </cell>
          <cell r="D2183" t="str">
            <v>AL VAT</v>
          </cell>
          <cell r="E2183">
            <v>1291399.6399999999</v>
          </cell>
          <cell r="F2183">
            <v>0</v>
          </cell>
          <cell r="G2183">
            <v>91025.3</v>
          </cell>
        </row>
        <row r="2184">
          <cell r="A2184">
            <v>4528000</v>
          </cell>
          <cell r="B2184" t="str">
            <v>Commission</v>
          </cell>
          <cell r="C2184">
            <v>51810820</v>
          </cell>
          <cell r="D2184" t="str">
            <v>AE VAT</v>
          </cell>
          <cell r="E2184">
            <v>1502395.13</v>
          </cell>
          <cell r="F2184">
            <v>0</v>
          </cell>
          <cell r="G2184">
            <v>4247130.3</v>
          </cell>
        </row>
        <row r="2185">
          <cell r="A2185">
            <v>4528000</v>
          </cell>
          <cell r="B2185" t="str">
            <v>Commission</v>
          </cell>
          <cell r="C2185">
            <v>51820100</v>
          </cell>
          <cell r="D2185" t="str">
            <v>AL Monthly Direct FY OV</v>
          </cell>
          <cell r="E2185">
            <v>60614050.060000002</v>
          </cell>
          <cell r="F2185">
            <v>0</v>
          </cell>
          <cell r="G2185">
            <v>76677.77</v>
          </cell>
        </row>
        <row r="2186">
          <cell r="A2186">
            <v>4528000</v>
          </cell>
          <cell r="B2186" t="str">
            <v>Commission</v>
          </cell>
          <cell r="C2186">
            <v>51820110</v>
          </cell>
          <cell r="D2186" t="str">
            <v>AE Monthly Direct FY OV</v>
          </cell>
          <cell r="E2186">
            <v>2639355.2999999998</v>
          </cell>
          <cell r="F2186">
            <v>0</v>
          </cell>
          <cell r="G2186">
            <v>637380.49</v>
          </cell>
        </row>
        <row r="2187">
          <cell r="A2187">
            <v>4528000</v>
          </cell>
          <cell r="B2187" t="str">
            <v>Commission</v>
          </cell>
          <cell r="C2187">
            <v>51820200</v>
          </cell>
          <cell r="D2187" t="str">
            <v>AL Monthly Indirect FY OV</v>
          </cell>
          <cell r="E2187">
            <v>10213378.52</v>
          </cell>
          <cell r="F2187">
            <v>2688160.93</v>
          </cell>
          <cell r="G2187">
            <v>258144.94</v>
          </cell>
        </row>
        <row r="2188">
          <cell r="A2188">
            <v>4528000</v>
          </cell>
          <cell r="B2188" t="str">
            <v>Commission</v>
          </cell>
          <cell r="C2188">
            <v>51820201</v>
          </cell>
          <cell r="D2188" t="str">
            <v>Special First Year BAP</v>
          </cell>
          <cell r="E2188">
            <v>857657.89</v>
          </cell>
          <cell r="F2188">
            <v>0</v>
          </cell>
          <cell r="G2188">
            <v>193505.07</v>
          </cell>
        </row>
        <row r="2189">
          <cell r="A2189">
            <v>4529000</v>
          </cell>
          <cell r="B2189" t="str">
            <v>Commission</v>
          </cell>
          <cell r="C2189">
            <v>51820210</v>
          </cell>
          <cell r="D2189" t="str">
            <v>AE Monthly Indirect FY OV</v>
          </cell>
          <cell r="E2189">
            <v>2806695.79</v>
          </cell>
          <cell r="F2189">
            <v>1083840.2</v>
          </cell>
          <cell r="G2189">
            <v>310059.8</v>
          </cell>
        </row>
        <row r="2190">
          <cell r="A2190">
            <v>4529000</v>
          </cell>
          <cell r="B2190" t="str">
            <v>Commission</v>
          </cell>
          <cell r="C2190">
            <v>51821100</v>
          </cell>
          <cell r="D2190" t="str">
            <v>AL Second Year Direct OV</v>
          </cell>
          <cell r="E2190">
            <v>7797665.3799999999</v>
          </cell>
          <cell r="F2190">
            <v>1044730.81</v>
          </cell>
          <cell r="G2190">
            <v>0</v>
          </cell>
        </row>
        <row r="2191">
          <cell r="A2191">
            <v>4511000</v>
          </cell>
          <cell r="B2191" t="str">
            <v>Commission</v>
          </cell>
          <cell r="C2191">
            <v>51821110</v>
          </cell>
          <cell r="D2191" t="str">
            <v>AE Second Year Direct OV</v>
          </cell>
          <cell r="E2191">
            <v>1393900</v>
          </cell>
          <cell r="F2191">
            <v>252518.9</v>
          </cell>
          <cell r="G2191">
            <v>0</v>
          </cell>
        </row>
        <row r="2192">
          <cell r="A2192">
            <v>4511000</v>
          </cell>
          <cell r="B2192" t="str">
            <v>Commission</v>
          </cell>
          <cell r="C2192">
            <v>51821150</v>
          </cell>
          <cell r="D2192" t="str">
            <v>AL Overriding PA -FY</v>
          </cell>
          <cell r="E2192">
            <v>1044730.81</v>
          </cell>
          <cell r="F2192">
            <v>857657.89</v>
          </cell>
          <cell r="G2192">
            <v>0</v>
          </cell>
        </row>
        <row r="2193">
          <cell r="A2193">
            <v>4513000</v>
          </cell>
          <cell r="B2193" t="str">
            <v>Commission</v>
          </cell>
          <cell r="C2193">
            <v>51821160</v>
          </cell>
          <cell r="D2193" t="str">
            <v>AE Overriding PA - FY</v>
          </cell>
          <cell r="E2193">
            <v>252518.9</v>
          </cell>
          <cell r="F2193">
            <v>258681.23</v>
          </cell>
          <cell r="G2193">
            <v>0</v>
          </cell>
        </row>
        <row r="2194">
          <cell r="A2194">
            <v>4513000</v>
          </cell>
          <cell r="B2194" t="str">
            <v>Commission</v>
          </cell>
          <cell r="C2194">
            <v>51821170</v>
          </cell>
          <cell r="D2194" t="str">
            <v>AL Overriding PA - RY</v>
          </cell>
          <cell r="E2194">
            <v>857657.89</v>
          </cell>
          <cell r="F2194">
            <v>3251520.59</v>
          </cell>
          <cell r="G2194">
            <v>930179.4</v>
          </cell>
        </row>
        <row r="2195">
          <cell r="A2195">
            <v>4529000</v>
          </cell>
          <cell r="B2195" t="str">
            <v>Commission</v>
          </cell>
          <cell r="C2195">
            <v>51821180</v>
          </cell>
          <cell r="D2195" t="str">
            <v>AE Overriding PA - RY</v>
          </cell>
          <cell r="E2195">
            <v>258681.23</v>
          </cell>
          <cell r="F2195">
            <v>54192.01</v>
          </cell>
          <cell r="G2195">
            <v>15502.99</v>
          </cell>
        </row>
        <row r="2196">
          <cell r="A2196">
            <v>4529000</v>
          </cell>
          <cell r="B2196" t="str">
            <v>Commission</v>
          </cell>
          <cell r="C2196">
            <v>51821200</v>
          </cell>
          <cell r="D2196" t="str">
            <v>AL Second Year Indirect OV</v>
          </cell>
          <cell r="E2196">
            <v>4181699.99</v>
          </cell>
          <cell r="F2196">
            <v>3251520.59</v>
          </cell>
          <cell r="G2196">
            <v>930179.4</v>
          </cell>
        </row>
        <row r="2197">
          <cell r="A2197">
            <v>4511000</v>
          </cell>
          <cell r="B2197" t="str">
            <v>Commission</v>
          </cell>
          <cell r="C2197">
            <v>51821210</v>
          </cell>
          <cell r="D2197" t="str">
            <v>AE Second Year Indirect OV</v>
          </cell>
          <cell r="E2197">
            <v>69695</v>
          </cell>
          <cell r="F2197">
            <v>4885503.29</v>
          </cell>
          <cell r="G2197">
            <v>724235.95</v>
          </cell>
        </row>
        <row r="2198">
          <cell r="A2198">
            <v>4528000</v>
          </cell>
          <cell r="B2198" t="str">
            <v>Commission</v>
          </cell>
          <cell r="C2198">
            <v>51821300</v>
          </cell>
          <cell r="D2198" t="str">
            <v>ค่าบริหารงานพิเศษ</v>
          </cell>
          <cell r="E2198">
            <v>1116689.3899999999</v>
          </cell>
          <cell r="F2198">
            <v>0</v>
          </cell>
          <cell r="G2198">
            <v>383557.25</v>
          </cell>
        </row>
        <row r="2199">
          <cell r="A2199">
            <v>4529000</v>
          </cell>
          <cell r="B2199" t="str">
            <v>Commission</v>
          </cell>
          <cell r="C2199">
            <v>51821400</v>
          </cell>
          <cell r="D2199" t="str">
            <v>Extra Overriding - First Year</v>
          </cell>
          <cell r="E2199">
            <v>4885503.29</v>
          </cell>
          <cell r="F2199">
            <v>0</v>
          </cell>
          <cell r="G2199">
            <v>776718.51</v>
          </cell>
        </row>
        <row r="2200">
          <cell r="A2200">
            <v>4511000</v>
          </cell>
          <cell r="B2200" t="str">
            <v>Commission</v>
          </cell>
          <cell r="C2200">
            <v>51821500</v>
          </cell>
          <cell r="D2200" t="str">
            <v>Extra Overriding-Renewal Year</v>
          </cell>
          <cell r="E2200">
            <v>6351413.7400000002</v>
          </cell>
          <cell r="F2200">
            <v>4377310.84</v>
          </cell>
          <cell r="G2200">
            <v>478143.84</v>
          </cell>
        </row>
        <row r="2201">
          <cell r="A2201">
            <v>4528000</v>
          </cell>
          <cell r="B2201" t="str">
            <v>Commission</v>
          </cell>
          <cell r="C2201">
            <v>51821600</v>
          </cell>
          <cell r="D2201" t="str">
            <v>Area Benefit</v>
          </cell>
          <cell r="E2201">
            <v>4559666.6900000004</v>
          </cell>
          <cell r="F2201">
            <v>0</v>
          </cell>
          <cell r="G2201">
            <v>643002.49</v>
          </cell>
        </row>
        <row r="2202">
          <cell r="A2202">
            <v>4528000</v>
          </cell>
          <cell r="B2202" t="str">
            <v>Commission</v>
          </cell>
          <cell r="C2202">
            <v>51822400</v>
          </cell>
          <cell r="D2202" t="str">
            <v>AL Overriding Group FY</v>
          </cell>
          <cell r="E2202">
            <v>4517827.91</v>
          </cell>
          <cell r="F2202">
            <v>0</v>
          </cell>
          <cell r="G2202">
            <v>103600.4</v>
          </cell>
        </row>
        <row r="2203">
          <cell r="A2203">
            <v>4529000</v>
          </cell>
          <cell r="B2203" t="str">
            <v>Commission</v>
          </cell>
          <cell r="C2203">
            <v>51822410</v>
          </cell>
          <cell r="D2203" t="str">
            <v>AE Overriding Group FY</v>
          </cell>
          <cell r="E2203">
            <v>1167286.29</v>
          </cell>
          <cell r="F2203">
            <v>0</v>
          </cell>
          <cell r="G2203">
            <v>724153.08</v>
          </cell>
        </row>
        <row r="2204">
          <cell r="A2204">
            <v>4529000</v>
          </cell>
          <cell r="B2204" t="str">
            <v>Commission</v>
          </cell>
          <cell r="C2204">
            <v>51822500</v>
          </cell>
          <cell r="D2204" t="str">
            <v>AL Overriding Group RY</v>
          </cell>
          <cell r="E2204">
            <v>1329634.5</v>
          </cell>
          <cell r="F2204">
            <v>0</v>
          </cell>
          <cell r="G2204">
            <v>164927.70000000001</v>
          </cell>
        </row>
        <row r="2205">
          <cell r="A2205">
            <v>4511000</v>
          </cell>
          <cell r="B2205" t="str">
            <v>Commission</v>
          </cell>
          <cell r="C2205">
            <v>51822510</v>
          </cell>
          <cell r="D2205" t="str">
            <v>AE Overriding Group RY</v>
          </cell>
          <cell r="E2205">
            <v>214547.07</v>
          </cell>
          <cell r="F2205">
            <v>4985953.97</v>
          </cell>
          <cell r="G2205">
            <v>434220.42</v>
          </cell>
        </row>
        <row r="2206">
          <cell r="A2206">
            <v>4511000</v>
          </cell>
          <cell r="B2206" t="str">
            <v>Commission</v>
          </cell>
          <cell r="C2206">
            <v>51831000</v>
          </cell>
          <cell r="D2206" t="str">
            <v>AL Fix Allowance - FY</v>
          </cell>
          <cell r="E2206">
            <v>3232521.03</v>
          </cell>
          <cell r="F2206">
            <v>0</v>
          </cell>
          <cell r="G2206">
            <v>249549.19</v>
          </cell>
        </row>
        <row r="2207">
          <cell r="A2207">
            <v>4513000</v>
          </cell>
          <cell r="B2207" t="str">
            <v>Commission</v>
          </cell>
          <cell r="C2207">
            <v>51832000</v>
          </cell>
          <cell r="D2207" t="str">
            <v>AE Fix Allowance - FY</v>
          </cell>
          <cell r="E2207">
            <v>5057982.33</v>
          </cell>
          <cell r="F2207">
            <v>4985953.97</v>
          </cell>
          <cell r="G2207">
            <v>505528.36</v>
          </cell>
        </row>
        <row r="2208">
          <cell r="A2208">
            <v>4513000</v>
          </cell>
          <cell r="B2208" t="str">
            <v>Commission</v>
          </cell>
          <cell r="C2208">
            <v>51891000</v>
          </cell>
          <cell r="D2208" t="str">
            <v>Refunded Comm. from Prev. year</v>
          </cell>
          <cell r="E2208">
            <v>808977.73</v>
          </cell>
          <cell r="F2208">
            <v>740453.34</v>
          </cell>
          <cell r="G2208">
            <v>68524.39</v>
          </cell>
        </row>
        <row r="2209">
          <cell r="A2209">
            <v>4513000</v>
          </cell>
          <cell r="B2209" t="str">
            <v>Commission</v>
          </cell>
          <cell r="C2209">
            <v>51891100</v>
          </cell>
          <cell r="D2209" t="str">
            <v>Refunded Com. from Prev. Y-OB</v>
          </cell>
          <cell r="E2209">
            <v>867887.67</v>
          </cell>
          <cell r="F2209">
            <v>2000</v>
          </cell>
          <cell r="G2209">
            <v>0</v>
          </cell>
        </row>
        <row r="2210">
          <cell r="A2210">
            <v>4513000</v>
          </cell>
          <cell r="B2210" t="str">
            <v>Commission</v>
          </cell>
          <cell r="C2210">
            <v>51891200</v>
          </cell>
          <cell r="D2210" t="str">
            <v>ค่าบำเหน็จเรียกคืนปีก่อน -อท</v>
          </cell>
          <cell r="E2210">
            <v>2000</v>
          </cell>
          <cell r="F2210">
            <v>1628882.35</v>
          </cell>
          <cell r="G2210">
            <v>172699.51</v>
          </cell>
        </row>
        <row r="2211">
          <cell r="A2211">
            <v>4513000</v>
          </cell>
          <cell r="B2211" t="str">
            <v>Commission</v>
          </cell>
          <cell r="C2211">
            <v>51891300</v>
          </cell>
          <cell r="D2211" t="str">
            <v>ค่าบำเหน็จเรียกคืนปีก่อน-กลุ่ม</v>
          </cell>
          <cell r="E2211">
            <v>1979635.24</v>
          </cell>
          <cell r="F2211">
            <v>-845808.77</v>
          </cell>
          <cell r="G2211">
            <v>-9446.6200000000008</v>
          </cell>
        </row>
        <row r="2212">
          <cell r="A2212">
            <v>4513000</v>
          </cell>
          <cell r="B2212" t="str">
            <v>Commission</v>
          </cell>
          <cell r="C2212">
            <v>51891400</v>
          </cell>
          <cell r="D2212" t="str">
            <v>ค่าบำเหน็จเรียกคืนปีก่อน-PAL</v>
          </cell>
          <cell r="E2212">
            <v>3943619.31</v>
          </cell>
          <cell r="F2212">
            <v>0</v>
          </cell>
          <cell r="G2212">
            <v>-2635.45</v>
          </cell>
        </row>
        <row r="2213">
          <cell r="A2213">
            <v>4513000</v>
          </cell>
          <cell r="B2213" t="str">
            <v>Commission</v>
          </cell>
          <cell r="C2213">
            <v>51892000</v>
          </cell>
          <cell r="D2213" t="str">
            <v>Refunded Benefit from Prev. Y</v>
          </cell>
          <cell r="E2213">
            <v>-845808.77</v>
          </cell>
          <cell r="F2213">
            <v>928403.7</v>
          </cell>
          <cell r="G2213">
            <v>61628.36</v>
          </cell>
        </row>
        <row r="2214">
          <cell r="A2214">
            <v>4511000</v>
          </cell>
          <cell r="B2214" t="str">
            <v>Commission</v>
          </cell>
          <cell r="C2214">
            <v>51893000</v>
          </cell>
          <cell r="D2214" t="str">
            <v>ผลประโยชน์รอโอน</v>
          </cell>
          <cell r="E2214">
            <v>2000</v>
          </cell>
          <cell r="F2214">
            <v>0</v>
          </cell>
          <cell r="G2214">
            <v>24489.56</v>
          </cell>
        </row>
        <row r="2215">
          <cell r="A2215">
            <v>4511000</v>
          </cell>
          <cell r="B2215" t="str">
            <v>Commission</v>
          </cell>
          <cell r="C2215">
            <v>51894000</v>
          </cell>
          <cell r="D2215" t="str">
            <v>AL Nationwide Building Benefit</v>
          </cell>
          <cell r="E2215">
            <v>931239.46</v>
          </cell>
          <cell r="F2215">
            <v>2124200.83</v>
          </cell>
          <cell r="G2215">
            <v>419460.82</v>
          </cell>
        </row>
        <row r="2216">
          <cell r="A2216">
            <v>4513000</v>
          </cell>
          <cell r="B2216" t="str">
            <v>Commission</v>
          </cell>
          <cell r="C2216">
            <v>51894100</v>
          </cell>
          <cell r="D2216" t="str">
            <v>AE Nationwide Building Benefit</v>
          </cell>
          <cell r="E2216">
            <v>2000</v>
          </cell>
          <cell r="F2216">
            <v>0</v>
          </cell>
          <cell r="G2216">
            <v>227121.36</v>
          </cell>
        </row>
        <row r="2217">
          <cell r="A2217">
            <v>4513000</v>
          </cell>
          <cell r="B2217" t="str">
            <v>Commission</v>
          </cell>
          <cell r="C2217">
            <v>51895000</v>
          </cell>
          <cell r="D2217" t="str">
            <v>AL Fix Allowance - RY</v>
          </cell>
          <cell r="E2217">
            <v>2869792.8</v>
          </cell>
          <cell r="F2217">
            <v>0</v>
          </cell>
          <cell r="G2217">
            <v>298411.12</v>
          </cell>
        </row>
        <row r="2218">
          <cell r="A2218">
            <v>4511000</v>
          </cell>
          <cell r="B2218" t="str">
            <v>Commission</v>
          </cell>
          <cell r="C2218">
            <v>51896000</v>
          </cell>
          <cell r="D2218" t="str">
            <v>AE Fix Allowance - RY</v>
          </cell>
          <cell r="E2218">
            <v>5570132.1399999997</v>
          </cell>
          <cell r="F2218">
            <v>4241033.4000000004</v>
          </cell>
          <cell r="G2218">
            <v>1584190.94</v>
          </cell>
        </row>
        <row r="2219">
          <cell r="A2219">
            <v>4511000</v>
          </cell>
          <cell r="B2219" t="str">
            <v>Commission</v>
          </cell>
          <cell r="C2219">
            <v>51900100</v>
          </cell>
          <cell r="D2219" t="str">
            <v>ดอกเบี้ยจ่ายรับปช.ต่อในประเทศ</v>
          </cell>
          <cell r="E2219">
            <v>2080733.33</v>
          </cell>
          <cell r="F2219">
            <v>5391402.96</v>
          </cell>
          <cell r="G2219">
            <v>962240.92</v>
          </cell>
        </row>
        <row r="2220">
          <cell r="A2220">
            <v>4511000</v>
          </cell>
          <cell r="B2220" t="str">
            <v>Commission</v>
          </cell>
          <cell r="C2220">
            <v>51900200</v>
          </cell>
          <cell r="D2220" t="str">
            <v>ดอกเบี้ยจ่ายรับปชต่อตางประเทศศ</v>
          </cell>
          <cell r="E2220">
            <v>6551512.7800000003</v>
          </cell>
          <cell r="F2220">
            <v>4000000</v>
          </cell>
          <cell r="G2220">
            <v>500000</v>
          </cell>
        </row>
        <row r="2221">
          <cell r="A2221">
            <v>4511000</v>
          </cell>
          <cell r="B2221" t="str">
            <v>Commission</v>
          </cell>
          <cell r="C2221">
            <v>51900300</v>
          </cell>
          <cell r="D2221" t="str">
            <v>ดอกเบี้ยจ่ายเอาปช.ต่อตปท.</v>
          </cell>
          <cell r="E2221">
            <v>5000000</v>
          </cell>
          <cell r="F2221">
            <v>1035935.38</v>
          </cell>
          <cell r="G2221">
            <v>0</v>
          </cell>
        </row>
        <row r="2222">
          <cell r="A2222">
            <v>4511000</v>
          </cell>
          <cell r="B2222" t="str">
            <v>Commission</v>
          </cell>
          <cell r="C2222">
            <v>51902100</v>
          </cell>
          <cell r="D2222" t="str">
            <v>ค่าใช้จ่ายเดินทางผ่ายขยายงานสท</v>
          </cell>
          <cell r="E2222">
            <v>666666.67000000004</v>
          </cell>
          <cell r="F2222">
            <v>925051.33</v>
          </cell>
          <cell r="G2222">
            <v>-258384.66</v>
          </cell>
        </row>
        <row r="2223">
          <cell r="A2223">
            <v>4511000</v>
          </cell>
          <cell r="B2223" t="str">
            <v>Commission</v>
          </cell>
          <cell r="C2223">
            <v>51902200</v>
          </cell>
          <cell r="D2223" t="str">
            <v>ค่าใช้จ่ายเดินทางฝ่ายขยายงานอท</v>
          </cell>
          <cell r="E2223">
            <v>2289846.67</v>
          </cell>
          <cell r="F2223">
            <v>2289846.67</v>
          </cell>
          <cell r="G2223">
            <v>-28759.11</v>
          </cell>
        </row>
        <row r="2224">
          <cell r="A2224">
            <v>6271000</v>
          </cell>
          <cell r="B2224" t="str">
            <v>Administrative Expense</v>
          </cell>
          <cell r="C2224">
            <v>51903100</v>
          </cell>
          <cell r="D2224" t="str">
            <v>เงินสมทบ ประกันสังคม-ฝ่ายขายปช</v>
          </cell>
          <cell r="E2224">
            <v>8285311.7199999997</v>
          </cell>
          <cell r="F2224">
            <v>0</v>
          </cell>
          <cell r="G2224">
            <v>28835.71</v>
          </cell>
        </row>
        <row r="2225">
          <cell r="A2225">
            <v>4528000</v>
          </cell>
          <cell r="B2225" t="str">
            <v>Commission</v>
          </cell>
          <cell r="C2225">
            <v>51920100</v>
          </cell>
          <cell r="D2225" t="str">
            <v>Misc. Sales Promotion</v>
          </cell>
          <cell r="E2225">
            <v>2117207.56</v>
          </cell>
          <cell r="F2225">
            <v>0</v>
          </cell>
          <cell r="G2225">
            <v>99408.54</v>
          </cell>
        </row>
        <row r="2226">
          <cell r="A2226">
            <v>4528000</v>
          </cell>
          <cell r="B2226" t="str">
            <v>Commission</v>
          </cell>
          <cell r="C2226">
            <v>51920200</v>
          </cell>
          <cell r="D2226" t="str">
            <v>Occasional Contest -Rewards</v>
          </cell>
          <cell r="E2226">
            <v>7496057.9699999997</v>
          </cell>
          <cell r="F2226">
            <v>0</v>
          </cell>
          <cell r="G2226">
            <v>800000</v>
          </cell>
        </row>
        <row r="2227">
          <cell r="A2227">
            <v>4511000</v>
          </cell>
          <cell r="B2227" t="str">
            <v>Commission</v>
          </cell>
          <cell r="C2227">
            <v>51920300</v>
          </cell>
          <cell r="D2227" t="str">
            <v>Occasional Contest -Seminar</v>
          </cell>
          <cell r="E2227">
            <v>0</v>
          </cell>
          <cell r="F2227">
            <v>4360000</v>
          </cell>
          <cell r="G2227">
            <v>-640000</v>
          </cell>
        </row>
        <row r="2228">
          <cell r="A2228">
            <v>4513000</v>
          </cell>
          <cell r="B2228" t="str">
            <v>Commission</v>
          </cell>
          <cell r="C2228">
            <v>51920400</v>
          </cell>
          <cell r="D2228" t="str">
            <v>Incentive -Group FY</v>
          </cell>
          <cell r="E2228">
            <v>911303.08</v>
          </cell>
          <cell r="F2228">
            <v>573194.78</v>
          </cell>
          <cell r="G2228">
            <v>146805.22</v>
          </cell>
        </row>
        <row r="2229">
          <cell r="A2229">
            <v>4511000</v>
          </cell>
          <cell r="B2229" t="str">
            <v>Commission</v>
          </cell>
          <cell r="C2229">
            <v>51920500</v>
          </cell>
          <cell r="D2229" t="str">
            <v>Incentive -Group RY</v>
          </cell>
          <cell r="E2229">
            <v>13333333.33</v>
          </cell>
          <cell r="F2229">
            <v>11666666.67</v>
          </cell>
          <cell r="G2229">
            <v>1666666.66</v>
          </cell>
        </row>
        <row r="2230">
          <cell r="A2230">
            <v>4513000</v>
          </cell>
          <cell r="B2230" t="str">
            <v>Commission</v>
          </cell>
          <cell r="C2230">
            <v>51920600</v>
          </cell>
          <cell r="D2230" t="str">
            <v>Incentive - PAL-FY</v>
          </cell>
          <cell r="E2230">
            <v>1280000</v>
          </cell>
          <cell r="F2230">
            <v>1120000</v>
          </cell>
          <cell r="G2230">
            <v>160000</v>
          </cell>
        </row>
        <row r="2231">
          <cell r="A2231">
            <v>6271000</v>
          </cell>
          <cell r="B2231" t="str">
            <v>Administrative Expense</v>
          </cell>
          <cell r="C2231">
            <v>51920700</v>
          </cell>
          <cell r="D2231" t="str">
            <v>Incentive - PAL-RY</v>
          </cell>
          <cell r="E2231">
            <v>1782971.66</v>
          </cell>
          <cell r="F2231">
            <v>1819636.34</v>
          </cell>
          <cell r="G2231">
            <v>263763.59999999998</v>
          </cell>
        </row>
        <row r="2232">
          <cell r="A2232">
            <v>4528000</v>
          </cell>
          <cell r="B2232" t="str">
            <v>Commission</v>
          </cell>
          <cell r="C2232">
            <v>51921100</v>
          </cell>
          <cell r="D2232" t="str">
            <v>IB Contest</v>
          </cell>
          <cell r="E2232">
            <v>6666666.6699999999</v>
          </cell>
          <cell r="F2232">
            <v>0</v>
          </cell>
          <cell r="G2232">
            <v>283333.33</v>
          </cell>
        </row>
        <row r="2233">
          <cell r="A2233">
            <v>4528000</v>
          </cell>
          <cell r="B2233" t="str">
            <v>Commission</v>
          </cell>
          <cell r="C2233">
            <v>51922100</v>
          </cell>
          <cell r="D2233" t="str">
            <v>Group Contest</v>
          </cell>
          <cell r="E2233">
            <v>2083399.94</v>
          </cell>
          <cell r="F2233">
            <v>0</v>
          </cell>
          <cell r="G2233">
            <v>128553.33</v>
          </cell>
        </row>
        <row r="2234">
          <cell r="A2234">
            <v>6271000</v>
          </cell>
          <cell r="B2234" t="str">
            <v>Administrative Expense</v>
          </cell>
          <cell r="C2234">
            <v>51922200</v>
          </cell>
          <cell r="D2234" t="str">
            <v>P.A. Contest</v>
          </cell>
          <cell r="E2234">
            <v>952091.08</v>
          </cell>
          <cell r="F2234">
            <v>951303.08</v>
          </cell>
          <cell r="G2234">
            <v>788</v>
          </cell>
        </row>
        <row r="2235">
          <cell r="A2235">
            <v>6271000</v>
          </cell>
          <cell r="B2235" t="str">
            <v>Administrative Expense</v>
          </cell>
          <cell r="C2235">
            <v>51923100</v>
          </cell>
          <cell r="D2235" t="str">
            <v>Other Sales Promotion</v>
          </cell>
          <cell r="E2235">
            <v>16666666.67</v>
          </cell>
          <cell r="F2235">
            <v>2916666.67</v>
          </cell>
          <cell r="G2235">
            <v>416666.66</v>
          </cell>
        </row>
        <row r="2236">
          <cell r="A2236">
            <v>6271000</v>
          </cell>
          <cell r="B2236" t="str">
            <v>Administrative Expense</v>
          </cell>
          <cell r="C2236">
            <v>51923101</v>
          </cell>
          <cell r="D2236" t="str">
            <v>VP Sales Promotion Exp.</v>
          </cell>
          <cell r="E2236">
            <v>1600000</v>
          </cell>
          <cell r="F2236">
            <v>4433333.33</v>
          </cell>
          <cell r="G2236">
            <v>-2251549.77</v>
          </cell>
        </row>
        <row r="2237">
          <cell r="A2237">
            <v>4528000</v>
          </cell>
          <cell r="B2237" t="str">
            <v>Commission</v>
          </cell>
          <cell r="C2237">
            <v>51923102</v>
          </cell>
          <cell r="D2237" t="str">
            <v>VP Sales Promotion Exp.-others</v>
          </cell>
          <cell r="E2237">
            <v>399345.63</v>
          </cell>
          <cell r="F2237">
            <v>0</v>
          </cell>
          <cell r="G2237">
            <v>85000</v>
          </cell>
        </row>
        <row r="2238">
          <cell r="A2238">
            <v>6271000</v>
          </cell>
          <cell r="B2238" t="str">
            <v>Administrative Expense</v>
          </cell>
          <cell r="C2238">
            <v>51923200</v>
          </cell>
          <cell r="D2238" t="str">
            <v>Sales Support 1%</v>
          </cell>
          <cell r="E2238">
            <v>1614869.85</v>
          </cell>
          <cell r="F2238">
            <v>990000</v>
          </cell>
          <cell r="G2238">
            <v>18255.03</v>
          </cell>
        </row>
        <row r="2239">
          <cell r="A2239">
            <v>6271000</v>
          </cell>
          <cell r="B2239" t="str">
            <v>Administrative Expense</v>
          </cell>
          <cell r="C2239">
            <v>51923201</v>
          </cell>
          <cell r="D2239" t="str">
            <v>Sales Support Exp. - Group</v>
          </cell>
          <cell r="E2239">
            <v>13200000</v>
          </cell>
          <cell r="F2239">
            <v>0</v>
          </cell>
          <cell r="G2239">
            <v>5980</v>
          </cell>
        </row>
        <row r="2240">
          <cell r="A2240">
            <v>4528000</v>
          </cell>
          <cell r="B2240" t="str">
            <v>Commission</v>
          </cell>
          <cell r="C2240">
            <v>51923300</v>
          </cell>
          <cell r="D2240" t="str">
            <v>Sale Marketing Expansion</v>
          </cell>
          <cell r="E2240">
            <v>990026.03</v>
          </cell>
          <cell r="F2240">
            <v>0</v>
          </cell>
          <cell r="G2240">
            <v>1851916.67</v>
          </cell>
        </row>
        <row r="2241">
          <cell r="A2241">
            <v>6271000</v>
          </cell>
          <cell r="B2241" t="str">
            <v>Administrative Expense</v>
          </cell>
          <cell r="C2241">
            <v>51923400</v>
          </cell>
          <cell r="D2241" t="str">
            <v>Main Convention</v>
          </cell>
          <cell r="E2241">
            <v>0</v>
          </cell>
          <cell r="F2241">
            <v>0</v>
          </cell>
          <cell r="G2241">
            <v>319024.02</v>
          </cell>
        </row>
        <row r="2242">
          <cell r="A2242">
            <v>6271000</v>
          </cell>
          <cell r="B2242" t="str">
            <v>Administrative Expense</v>
          </cell>
          <cell r="C2242">
            <v>51923500</v>
          </cell>
          <cell r="D2242" t="str">
            <v>Annual Seminar</v>
          </cell>
          <cell r="E2242">
            <v>1124464.1000000001</v>
          </cell>
          <cell r="F2242">
            <v>1124464.1000000001</v>
          </cell>
          <cell r="G2242">
            <v>0</v>
          </cell>
        </row>
        <row r="2243">
          <cell r="A2243">
            <v>6271000</v>
          </cell>
          <cell r="B2243" t="str">
            <v>Administrative Expense</v>
          </cell>
          <cell r="C2243">
            <v>51923600</v>
          </cell>
          <cell r="D2243" t="str">
            <v>Sales Executive Quarterly Sem.</v>
          </cell>
          <cell r="E2243">
            <v>428569.14</v>
          </cell>
          <cell r="F2243">
            <v>1111111.1100000001</v>
          </cell>
          <cell r="G2243">
            <v>138888.89000000001</v>
          </cell>
        </row>
        <row r="2244">
          <cell r="A2244">
            <v>6271000</v>
          </cell>
          <cell r="B2244" t="str">
            <v>Administrative Expense</v>
          </cell>
          <cell r="C2244">
            <v>51923700</v>
          </cell>
          <cell r="D2244" t="str">
            <v>Other Sales Support Exp.</v>
          </cell>
          <cell r="E2244">
            <v>1388888.89</v>
          </cell>
          <cell r="F2244">
            <v>2294458.5299999998</v>
          </cell>
          <cell r="G2244">
            <v>-6195.49</v>
          </cell>
        </row>
        <row r="2245">
          <cell r="A2245">
            <v>4528000</v>
          </cell>
          <cell r="B2245" t="str">
            <v>Commission</v>
          </cell>
          <cell r="C2245">
            <v>51923800</v>
          </cell>
          <cell r="D2245" t="str">
            <v>คชจ.ส่งเสริมการขายพิเศษ</v>
          </cell>
          <cell r="E2245">
            <v>2388418.5299999998</v>
          </cell>
          <cell r="F2245">
            <v>0</v>
          </cell>
          <cell r="G2245">
            <v>166666.67000000001</v>
          </cell>
        </row>
        <row r="2246">
          <cell r="A2246">
            <v>6271000</v>
          </cell>
          <cell r="B2246" t="str">
            <v>Administrative Expense</v>
          </cell>
          <cell r="C2246">
            <v>51923900</v>
          </cell>
          <cell r="D2246" t="str">
            <v>Quarterly Celebertion</v>
          </cell>
          <cell r="E2246">
            <v>1488263.04</v>
          </cell>
          <cell r="F2246">
            <v>0</v>
          </cell>
          <cell r="G2246">
            <v>83134.5</v>
          </cell>
        </row>
        <row r="2247">
          <cell r="A2247">
            <v>6271000</v>
          </cell>
          <cell r="B2247" t="str">
            <v>Administrative Expense</v>
          </cell>
          <cell r="C2247">
            <v>51924100</v>
          </cell>
          <cell r="D2247" t="str">
            <v>Training Agency</v>
          </cell>
          <cell r="E2247">
            <v>5676291.0199999996</v>
          </cell>
          <cell r="F2247">
            <v>0</v>
          </cell>
          <cell r="G2247">
            <v>198350</v>
          </cell>
        </row>
        <row r="2248">
          <cell r="A2248">
            <v>4528000</v>
          </cell>
          <cell r="B2248" t="str">
            <v>Commission</v>
          </cell>
          <cell r="C2248">
            <v>51924200</v>
          </cell>
          <cell r="D2248" t="str">
            <v>Training Agency leader</v>
          </cell>
          <cell r="E2248">
            <v>1521349.06</v>
          </cell>
          <cell r="F2248">
            <v>694444.45</v>
          </cell>
          <cell r="G2248">
            <v>-694444.45</v>
          </cell>
        </row>
        <row r="2249">
          <cell r="A2249">
            <v>4528000</v>
          </cell>
          <cell r="B2249" t="str">
            <v>Commission</v>
          </cell>
          <cell r="C2249">
            <v>51924300</v>
          </cell>
          <cell r="D2249" t="str">
            <v>Agency Leader Fring Benefit</v>
          </cell>
          <cell r="E2249">
            <v>460850.49</v>
          </cell>
          <cell r="F2249">
            <v>3935978.33</v>
          </cell>
          <cell r="G2249">
            <v>-39910.080000000002</v>
          </cell>
        </row>
        <row r="2250">
          <cell r="A2250">
            <v>4528000</v>
          </cell>
          <cell r="B2250" t="str">
            <v>Commission</v>
          </cell>
          <cell r="C2250">
            <v>51924400</v>
          </cell>
          <cell r="D2250" t="str">
            <v>AG Training Bonus</v>
          </cell>
          <cell r="E2250">
            <v>0</v>
          </cell>
          <cell r="F2250">
            <v>59533.599999999999</v>
          </cell>
          <cell r="G2250">
            <v>12626.11</v>
          </cell>
        </row>
        <row r="2251">
          <cell r="A2251">
            <v>4528000</v>
          </cell>
          <cell r="B2251" t="str">
            <v>Commission</v>
          </cell>
          <cell r="C2251">
            <v>51924410</v>
          </cell>
          <cell r="D2251" t="str">
            <v>AL Training Bonus</v>
          </cell>
          <cell r="E2251">
            <v>3259990.5</v>
          </cell>
          <cell r="F2251">
            <v>79299.100000000006</v>
          </cell>
          <cell r="G2251">
            <v>0</v>
          </cell>
        </row>
        <row r="2252">
          <cell r="A2252">
            <v>4290000</v>
          </cell>
          <cell r="B2252" t="str">
            <v>Net Investment Income</v>
          </cell>
          <cell r="C2252">
            <v>51924420</v>
          </cell>
          <cell r="D2252" t="str">
            <v>AE Training Bonus</v>
          </cell>
          <cell r="E2252">
            <v>63403.45</v>
          </cell>
          <cell r="F2252">
            <v>0</v>
          </cell>
          <cell r="G2252">
            <v>2561.77</v>
          </cell>
        </row>
        <row r="2253">
          <cell r="A2253">
            <v>4721000</v>
          </cell>
          <cell r="B2253" t="str">
            <v>Other Insurance Expense</v>
          </cell>
          <cell r="C2253">
            <v>51931100</v>
          </cell>
          <cell r="D2253" t="str">
            <v>Agency security Interest Exp.</v>
          </cell>
          <cell r="E2253">
            <v>79299.100000000006</v>
          </cell>
          <cell r="F2253">
            <v>79299.100000000006</v>
          </cell>
          <cell r="G2253">
            <v>0</v>
          </cell>
        </row>
        <row r="2254">
          <cell r="A2254">
            <v>4721000</v>
          </cell>
          <cell r="B2254" t="str">
            <v>Other Insurance Expense</v>
          </cell>
          <cell r="C2254">
            <v>51931150</v>
          </cell>
          <cell r="D2254" t="str">
            <v>Contractual Pay out InterestOB</v>
          </cell>
          <cell r="E2254">
            <v>1056367.72</v>
          </cell>
          <cell r="F2254">
            <v>911316.47</v>
          </cell>
          <cell r="G2254">
            <v>145051.25</v>
          </cell>
        </row>
        <row r="2255">
          <cell r="A2255">
            <v>6050000</v>
          </cell>
          <cell r="B2255" t="str">
            <v>Administrative Expense</v>
          </cell>
          <cell r="C2255">
            <v>51931200</v>
          </cell>
          <cell r="D2255" t="str">
            <v>Contractual Pay out InterestIB</v>
          </cell>
          <cell r="E2255">
            <v>3094683.1</v>
          </cell>
          <cell r="F2255">
            <v>3094683.1</v>
          </cell>
          <cell r="G2255">
            <v>231007.09</v>
          </cell>
        </row>
        <row r="2256">
          <cell r="A2256">
            <v>4290000</v>
          </cell>
          <cell r="B2256" t="str">
            <v>Net Investment Income</v>
          </cell>
          <cell r="C2256">
            <v>51931300</v>
          </cell>
          <cell r="D2256" t="str">
            <v>ดบ.จ่ายเงินฝากสะสมตามเงินคืนกธ</v>
          </cell>
          <cell r="E2256">
            <v>4875911.0199999996</v>
          </cell>
          <cell r="F2256">
            <v>0</v>
          </cell>
          <cell r="G2256">
            <v>267994.81</v>
          </cell>
        </row>
        <row r="2257">
          <cell r="A2257">
            <v>4290000</v>
          </cell>
          <cell r="B2257" t="str">
            <v>Net Investment Income</v>
          </cell>
          <cell r="C2257">
            <v>51931400</v>
          </cell>
          <cell r="D2257" t="str">
            <v>Prem. Deposit Fund Int. Exp.</v>
          </cell>
          <cell r="E2257">
            <v>3325690.19</v>
          </cell>
          <cell r="F2257">
            <v>0</v>
          </cell>
          <cell r="G2257">
            <v>516098.55</v>
          </cell>
        </row>
        <row r="2258">
          <cell r="A2258">
            <v>4290000</v>
          </cell>
          <cell r="B2258" t="str">
            <v>Net Investment Income</v>
          </cell>
          <cell r="C2258">
            <v>51931500</v>
          </cell>
          <cell r="D2258" t="str">
            <v>Portfolio Management Fee</v>
          </cell>
          <cell r="E2258">
            <v>5312411.25</v>
          </cell>
          <cell r="F2258">
            <v>0</v>
          </cell>
          <cell r="G2258">
            <v>52505.5</v>
          </cell>
        </row>
        <row r="2259">
          <cell r="A2259">
            <v>4290000</v>
          </cell>
          <cell r="B2259" t="str">
            <v>Net Investment Income</v>
          </cell>
          <cell r="C2259">
            <v>51931600</v>
          </cell>
          <cell r="D2259" t="str">
            <v>Loans Follow up Expense</v>
          </cell>
          <cell r="E2259">
            <v>599352</v>
          </cell>
          <cell r="F2259">
            <v>0</v>
          </cell>
          <cell r="G2259">
            <v>182596.71</v>
          </cell>
        </row>
        <row r="2260">
          <cell r="A2260">
            <v>4290000</v>
          </cell>
          <cell r="B2260" t="str">
            <v>Net Investment Income</v>
          </cell>
          <cell r="C2260">
            <v>51931700</v>
          </cell>
          <cell r="D2260" t="str">
            <v>CPAYO Interest Exp.</v>
          </cell>
          <cell r="E2260">
            <v>1427403.77</v>
          </cell>
          <cell r="F2260">
            <v>1218648.28</v>
          </cell>
          <cell r="G2260">
            <v>208755.49</v>
          </cell>
        </row>
        <row r="2261">
          <cell r="A2261">
            <v>4290000</v>
          </cell>
          <cell r="B2261" t="str">
            <v>Net Investment Income</v>
          </cell>
          <cell r="C2261">
            <v>51931800</v>
          </cell>
          <cell r="D2261" t="str">
            <v>Commission Fees</v>
          </cell>
          <cell r="E2261">
            <v>1679310.23</v>
          </cell>
          <cell r="F2261">
            <v>1497107.23</v>
          </cell>
          <cell r="G2261">
            <v>182203</v>
          </cell>
        </row>
        <row r="2262">
          <cell r="A2262">
            <v>4290000</v>
          </cell>
          <cell r="B2262" t="str">
            <v>Net Investment Income</v>
          </cell>
          <cell r="C2262">
            <v>51981100</v>
          </cell>
          <cell r="D2262" t="str">
            <v>ค่าใช้จ่ายลงทุน อื่นๆ</v>
          </cell>
          <cell r="E2262">
            <v>85463529.75</v>
          </cell>
          <cell r="F2262">
            <v>240457.81</v>
          </cell>
          <cell r="G2262">
            <v>31840.85</v>
          </cell>
        </row>
        <row r="2263">
          <cell r="A2263">
            <v>5480000</v>
          </cell>
          <cell r="B2263" t="str">
            <v>Realized Gain or(Loss) on Inve</v>
          </cell>
          <cell r="C2263">
            <v>53281800</v>
          </cell>
          <cell r="D2263" t="str">
            <v>ภาษีธุรกิจเฉพาะ อื่นๆ</v>
          </cell>
          <cell r="E2263">
            <v>308787.11</v>
          </cell>
          <cell r="F2263">
            <v>1079141.3</v>
          </cell>
          <cell r="G2263">
            <v>316057.57</v>
          </cell>
        </row>
        <row r="2264">
          <cell r="A2264">
            <v>5480000</v>
          </cell>
          <cell r="B2264" t="str">
            <v>Realized Gain or(Loss) on Inve</v>
          </cell>
          <cell r="C2264">
            <v>54100100</v>
          </cell>
          <cell r="D2264" t="str">
            <v>Gain(Loss) from Exchange Rate</v>
          </cell>
          <cell r="E2264">
            <v>1526966.8</v>
          </cell>
          <cell r="F2264">
            <v>289215.03999999998</v>
          </cell>
          <cell r="G2264">
            <v>117048.86</v>
          </cell>
        </row>
        <row r="2265">
          <cell r="A2265">
            <v>6602000</v>
          </cell>
          <cell r="B2265" t="str">
            <v>Administrative Expense</v>
          </cell>
          <cell r="C2265">
            <v>54101200</v>
          </cell>
          <cell r="D2265" t="str">
            <v>ค่าการลงทุน</v>
          </cell>
          <cell r="E2265">
            <v>12989677.42</v>
          </cell>
          <cell r="F2265">
            <v>2940222.01</v>
          </cell>
          <cell r="G2265">
            <v>406171.53</v>
          </cell>
        </row>
        <row r="2266">
          <cell r="A2266">
            <v>6602000</v>
          </cell>
          <cell r="B2266" t="str">
            <v>Administrative Expense</v>
          </cell>
          <cell r="C2266">
            <v>54200100</v>
          </cell>
          <cell r="D2266" t="str">
            <v>Duty stamp - Cash Loan - OB</v>
          </cell>
          <cell r="E2266">
            <v>5594376.9800000004</v>
          </cell>
          <cell r="F2266">
            <v>93601713.079999998</v>
          </cell>
          <cell r="G2266">
            <v>8128827.4199999999</v>
          </cell>
        </row>
        <row r="2267">
          <cell r="A2267">
            <v>6201000</v>
          </cell>
          <cell r="B2267" t="str">
            <v>Administrative Expense</v>
          </cell>
          <cell r="C2267">
            <v>54200200</v>
          </cell>
          <cell r="D2267" t="str">
            <v>Duty stamp - Cash Loan - IB</v>
          </cell>
          <cell r="E2267">
            <v>2035826.23</v>
          </cell>
          <cell r="F2267">
            <v>0</v>
          </cell>
          <cell r="G2267">
            <v>8509960</v>
          </cell>
        </row>
        <row r="2268">
          <cell r="A2268">
            <v>6201000</v>
          </cell>
          <cell r="B2268" t="str">
            <v>Administrative Expense</v>
          </cell>
          <cell r="C2268">
            <v>56100100</v>
          </cell>
          <cell r="D2268" t="str">
            <v>Salary</v>
          </cell>
          <cell r="E2268">
            <v>101730540.5</v>
          </cell>
          <cell r="F2268">
            <v>0</v>
          </cell>
          <cell r="G2268">
            <v>39994.519999999997</v>
          </cell>
        </row>
        <row r="2269">
          <cell r="A2269">
            <v>6201000</v>
          </cell>
          <cell r="B2269" t="str">
            <v>Administrative Expense</v>
          </cell>
          <cell r="C2269">
            <v>56100150</v>
          </cell>
          <cell r="D2269" t="str">
            <v>Wage</v>
          </cell>
          <cell r="E2269">
            <v>383140.53</v>
          </cell>
          <cell r="F2269">
            <v>14323202.66</v>
          </cell>
          <cell r="G2269">
            <v>4019701.08</v>
          </cell>
        </row>
        <row r="2270">
          <cell r="A2270">
            <v>6203000</v>
          </cell>
          <cell r="B2270" t="str">
            <v>Administrative Expense</v>
          </cell>
          <cell r="C2270">
            <v>56100200</v>
          </cell>
          <cell r="D2270" t="str">
            <v>OT &amp; Other Pay</v>
          </cell>
          <cell r="E2270">
            <v>1619150.7</v>
          </cell>
          <cell r="F2270">
            <v>0</v>
          </cell>
          <cell r="G2270">
            <v>1361593.6</v>
          </cell>
        </row>
        <row r="2271">
          <cell r="A2271">
            <v>6201000</v>
          </cell>
          <cell r="B2271" t="str">
            <v>Administrative Expense</v>
          </cell>
          <cell r="C2271">
            <v>56100300</v>
          </cell>
          <cell r="D2271" t="str">
            <v>Bonus</v>
          </cell>
          <cell r="E2271">
            <v>18342903.739999998</v>
          </cell>
          <cell r="F2271">
            <v>2214048.23</v>
          </cell>
          <cell r="G2271">
            <v>177874</v>
          </cell>
        </row>
        <row r="2272">
          <cell r="A2272">
            <v>6204000</v>
          </cell>
          <cell r="B2272" t="str">
            <v>Administrative Expense</v>
          </cell>
          <cell r="C2272">
            <v>56100400</v>
          </cell>
          <cell r="D2272" t="str">
            <v>Severance Pay</v>
          </cell>
          <cell r="E2272">
            <v>5723289.0199999996</v>
          </cell>
          <cell r="F2272">
            <v>0</v>
          </cell>
          <cell r="G2272">
            <v>361366</v>
          </cell>
        </row>
        <row r="2273">
          <cell r="A2273">
            <v>6204000</v>
          </cell>
          <cell r="B2273" t="str">
            <v>Administrative Expense</v>
          </cell>
          <cell r="C2273">
            <v>56100500</v>
          </cell>
          <cell r="D2273" t="str">
            <v>Social Security Fund</v>
          </cell>
          <cell r="E2273">
            <v>2391922.23</v>
          </cell>
          <cell r="F2273">
            <v>2214048.23</v>
          </cell>
          <cell r="G2273">
            <v>177874</v>
          </cell>
        </row>
        <row r="2274">
          <cell r="A2274">
            <v>6204000</v>
          </cell>
          <cell r="B2274" t="str">
            <v>Administrative Expense</v>
          </cell>
          <cell r="C2274">
            <v>56100550</v>
          </cell>
          <cell r="D2274" t="str">
            <v>เงินสมทบกองทุนเงินทดแทน</v>
          </cell>
          <cell r="E2274">
            <v>9565.7999999999993</v>
          </cell>
          <cell r="F2274">
            <v>756619.38</v>
          </cell>
          <cell r="G2274">
            <v>117048.86</v>
          </cell>
        </row>
        <row r="2275">
          <cell r="A2275">
            <v>6204000</v>
          </cell>
          <cell r="B2275" t="str">
            <v>Administrative Expense</v>
          </cell>
          <cell r="C2275">
            <v>56100600</v>
          </cell>
          <cell r="D2275" t="str">
            <v>ค่าจ้างในการบริหารงาน</v>
          </cell>
          <cell r="E2275">
            <v>65401.8</v>
          </cell>
          <cell r="F2275">
            <v>0</v>
          </cell>
          <cell r="G2275">
            <v>139850.71</v>
          </cell>
        </row>
        <row r="2276">
          <cell r="A2276">
            <v>6204000</v>
          </cell>
          <cell r="B2276" t="str">
            <v>Administrative Expense</v>
          </cell>
          <cell r="C2276">
            <v>56100700</v>
          </cell>
          <cell r="D2276" t="str">
            <v>Insurance Premium - Staff</v>
          </cell>
          <cell r="E2276">
            <v>873668.24</v>
          </cell>
          <cell r="F2276">
            <v>0</v>
          </cell>
          <cell r="G2276">
            <v>944892.2</v>
          </cell>
        </row>
        <row r="2277">
          <cell r="A2277">
            <v>6250000</v>
          </cell>
          <cell r="B2277" t="str">
            <v>Administrative Expense</v>
          </cell>
          <cell r="C2277">
            <v>56100800</v>
          </cell>
          <cell r="D2277" t="str">
            <v>Provident Fund Contribution</v>
          </cell>
          <cell r="E2277">
            <v>4926991.46</v>
          </cell>
          <cell r="F2277">
            <v>0</v>
          </cell>
          <cell r="G2277">
            <v>200</v>
          </cell>
        </row>
        <row r="2278">
          <cell r="A2278">
            <v>6250000</v>
          </cell>
          <cell r="B2278" t="str">
            <v>Administrative Expense</v>
          </cell>
          <cell r="C2278">
            <v>56103100</v>
          </cell>
          <cell r="D2278" t="str">
            <v>Staff Training</v>
          </cell>
          <cell r="E2278">
            <v>1869880.34</v>
          </cell>
          <cell r="F2278">
            <v>0</v>
          </cell>
          <cell r="G2278">
            <v>14247.91</v>
          </cell>
        </row>
        <row r="2279">
          <cell r="A2279">
            <v>6302000</v>
          </cell>
          <cell r="B2279" t="str">
            <v>Administrative Expense</v>
          </cell>
          <cell r="C2279">
            <v>56103101</v>
          </cell>
          <cell r="D2279" t="str">
            <v>Medical Expense</v>
          </cell>
          <cell r="E2279">
            <v>553741.16</v>
          </cell>
          <cell r="F2279">
            <v>71701.8</v>
          </cell>
          <cell r="G2279">
            <v>19263.8</v>
          </cell>
        </row>
        <row r="2280">
          <cell r="A2280">
            <v>6250000</v>
          </cell>
          <cell r="B2280" t="str">
            <v>Administrative Expense</v>
          </cell>
          <cell r="C2280">
            <v>56103102</v>
          </cell>
          <cell r="D2280" t="str">
            <v>Recuritment  Expense</v>
          </cell>
          <cell r="E2280">
            <v>9565.7999999999993</v>
          </cell>
          <cell r="F2280">
            <v>0</v>
          </cell>
          <cell r="G2280">
            <v>5900</v>
          </cell>
        </row>
        <row r="2281">
          <cell r="A2281">
            <v>6201000</v>
          </cell>
          <cell r="B2281" t="str">
            <v>Administrative Expense</v>
          </cell>
          <cell r="C2281">
            <v>56103200</v>
          </cell>
          <cell r="D2281" t="str">
            <v>Welfare</v>
          </cell>
          <cell r="E2281">
            <v>90965.6</v>
          </cell>
          <cell r="F2281">
            <v>71701.8</v>
          </cell>
          <cell r="G2281">
            <v>19263.8</v>
          </cell>
        </row>
        <row r="2282">
          <cell r="A2282">
            <v>6250000</v>
          </cell>
          <cell r="B2282" t="str">
            <v>Administrative Expense</v>
          </cell>
          <cell r="C2282">
            <v>56103201</v>
          </cell>
          <cell r="D2282" t="str">
            <v>Retirement Benefit</v>
          </cell>
          <cell r="E2282">
            <v>371649.39</v>
          </cell>
          <cell r="F2282">
            <v>1210459.0900000001</v>
          </cell>
          <cell r="G2282">
            <v>92450.1</v>
          </cell>
        </row>
        <row r="2283">
          <cell r="A2283">
            <v>6250000</v>
          </cell>
          <cell r="B2283" t="str">
            <v>Administrative Expense</v>
          </cell>
          <cell r="C2283">
            <v>56103300</v>
          </cell>
          <cell r="D2283" t="str">
            <v>สวัสดิการตัวแทน</v>
          </cell>
          <cell r="E2283">
            <v>111211.72</v>
          </cell>
          <cell r="F2283">
            <v>0</v>
          </cell>
          <cell r="G2283">
            <v>512725.51</v>
          </cell>
        </row>
        <row r="2284">
          <cell r="A2284">
            <v>6250000</v>
          </cell>
          <cell r="B2284" t="str">
            <v>Administrative Expense</v>
          </cell>
          <cell r="C2284">
            <v>56103400</v>
          </cell>
          <cell r="D2284" t="str">
            <v>Other Staff Expenses</v>
          </cell>
          <cell r="E2284">
            <v>1112879.19</v>
          </cell>
          <cell r="F2284">
            <v>31807524</v>
          </cell>
          <cell r="G2284">
            <v>3097961.16</v>
          </cell>
        </row>
        <row r="2285">
          <cell r="A2285">
            <v>6351000</v>
          </cell>
          <cell r="B2285" t="str">
            <v>Administrative Expense</v>
          </cell>
          <cell r="C2285">
            <v>56103500</v>
          </cell>
          <cell r="D2285" t="str">
            <v>ค่าเครื่องแบบ</v>
          </cell>
          <cell r="E2285">
            <v>771030.06</v>
          </cell>
          <cell r="F2285">
            <v>0</v>
          </cell>
          <cell r="G2285">
            <v>2942432.88</v>
          </cell>
        </row>
        <row r="2286">
          <cell r="A2286">
            <v>6352000</v>
          </cell>
          <cell r="B2286" t="str">
            <v>Administrative Expense</v>
          </cell>
          <cell r="C2286">
            <v>56200100</v>
          </cell>
          <cell r="D2286" t="str">
            <v>Rental</v>
          </cell>
          <cell r="E2286">
            <v>34905485.159999996</v>
          </cell>
          <cell r="F2286">
            <v>0</v>
          </cell>
          <cell r="G2286">
            <v>64719</v>
          </cell>
        </row>
        <row r="2287">
          <cell r="A2287">
            <v>6352000</v>
          </cell>
          <cell r="B2287" t="str">
            <v>Administrative Expense</v>
          </cell>
          <cell r="C2287">
            <v>56200200</v>
          </cell>
          <cell r="D2287" t="str">
            <v>Repair&amp;Maint-Equip.&amp;Furniture</v>
          </cell>
          <cell r="E2287">
            <v>828916.86</v>
          </cell>
          <cell r="F2287">
            <v>0</v>
          </cell>
          <cell r="G2287">
            <v>46745</v>
          </cell>
        </row>
        <row r="2288">
          <cell r="A2288">
            <v>6352000</v>
          </cell>
          <cell r="B2288" t="str">
            <v>Administrative Expense</v>
          </cell>
          <cell r="C2288">
            <v>56200201</v>
          </cell>
          <cell r="D2288" t="str">
            <v>Repair&amp;Maintenance-Buildings</v>
          </cell>
          <cell r="E2288">
            <v>478261.59</v>
          </cell>
          <cell r="F2288">
            <v>0</v>
          </cell>
          <cell r="G2288">
            <v>5975.74</v>
          </cell>
        </row>
        <row r="2289">
          <cell r="A2289">
            <v>6352000</v>
          </cell>
          <cell r="B2289" t="str">
            <v>Administrative Expense</v>
          </cell>
          <cell r="C2289">
            <v>56201100</v>
          </cell>
          <cell r="D2289" t="str">
            <v>Water Expenses</v>
          </cell>
          <cell r="E2289">
            <v>118743.76</v>
          </cell>
          <cell r="F2289">
            <v>0</v>
          </cell>
          <cell r="G2289">
            <v>787190.38</v>
          </cell>
        </row>
        <row r="2290">
          <cell r="A2290">
            <v>6352000</v>
          </cell>
          <cell r="B2290" t="str">
            <v>Administrative Expense</v>
          </cell>
          <cell r="C2290">
            <v>56201110</v>
          </cell>
          <cell r="D2290" t="str">
            <v>Electrical Expenses</v>
          </cell>
          <cell r="E2290">
            <v>11549443.49</v>
          </cell>
          <cell r="F2290">
            <v>0</v>
          </cell>
          <cell r="G2290">
            <v>109076.11</v>
          </cell>
        </row>
        <row r="2291">
          <cell r="A2291">
            <v>6352000</v>
          </cell>
          <cell r="B2291" t="str">
            <v>Administrative Expense</v>
          </cell>
          <cell r="C2291">
            <v>56201200</v>
          </cell>
          <cell r="D2291" t="str">
            <v>Wasted Supplies Exp.</v>
          </cell>
          <cell r="E2291">
            <v>894282.23999999999</v>
          </cell>
          <cell r="F2291">
            <v>0</v>
          </cell>
          <cell r="G2291">
            <v>274749.09999999998</v>
          </cell>
        </row>
        <row r="2292">
          <cell r="A2292">
            <v>6352000</v>
          </cell>
          <cell r="B2292" t="str">
            <v>Administrative Expense</v>
          </cell>
          <cell r="C2292">
            <v>56201201</v>
          </cell>
          <cell r="D2292" t="str">
            <v>Guard &amp; Janitorial exp.</v>
          </cell>
          <cell r="E2292">
            <v>3906782.68</v>
          </cell>
          <cell r="F2292">
            <v>0</v>
          </cell>
          <cell r="G2292">
            <v>33495.32</v>
          </cell>
        </row>
        <row r="2293">
          <cell r="A2293">
            <v>6401000</v>
          </cell>
          <cell r="B2293" t="str">
            <v>Administrative Expense</v>
          </cell>
          <cell r="C2293">
            <v>56201202</v>
          </cell>
          <cell r="D2293" t="str">
            <v>Overtime Aircondition Charge</v>
          </cell>
          <cell r="E2293">
            <v>500821.19</v>
          </cell>
          <cell r="F2293">
            <v>5452.8</v>
          </cell>
          <cell r="G2293">
            <v>0</v>
          </cell>
        </row>
        <row r="2294">
          <cell r="A2294">
            <v>6401000</v>
          </cell>
          <cell r="B2294" t="str">
            <v>Administrative Expense</v>
          </cell>
          <cell r="C2294">
            <v>56201203</v>
          </cell>
          <cell r="D2294" t="str">
            <v>Office Supplies Expense</v>
          </cell>
          <cell r="E2294">
            <v>34540.980000000003</v>
          </cell>
          <cell r="F2294">
            <v>34540.980000000003</v>
          </cell>
          <cell r="G2294">
            <v>0</v>
          </cell>
        </row>
        <row r="2295">
          <cell r="A2295">
            <v>6402000</v>
          </cell>
          <cell r="B2295" t="str">
            <v>Administrative Expense</v>
          </cell>
          <cell r="C2295">
            <v>56201204</v>
          </cell>
          <cell r="D2295" t="str">
            <v>Furniture &amp; Fixture Exp.</v>
          </cell>
          <cell r="E2295">
            <v>5452.8</v>
          </cell>
          <cell r="F2295">
            <v>7673312.9900000002</v>
          </cell>
          <cell r="G2295">
            <v>198676.63</v>
          </cell>
        </row>
        <row r="2296">
          <cell r="A2296">
            <v>6502000</v>
          </cell>
          <cell r="B2296" t="str">
            <v>Administrative Expense</v>
          </cell>
          <cell r="C2296">
            <v>56201205</v>
          </cell>
          <cell r="D2296" t="str">
            <v>Computer Expenses</v>
          </cell>
          <cell r="E2296">
            <v>5134410.1399999997</v>
          </cell>
          <cell r="F2296">
            <v>0</v>
          </cell>
          <cell r="G2296">
            <v>532054.18999999994</v>
          </cell>
        </row>
        <row r="2297">
          <cell r="A2297">
            <v>6501000</v>
          </cell>
          <cell r="B2297" t="str">
            <v>Administrative Expense</v>
          </cell>
          <cell r="C2297">
            <v>56201300</v>
          </cell>
          <cell r="D2297" t="str">
            <v>Communication Expense</v>
          </cell>
          <cell r="E2297">
            <v>7871989.6200000001</v>
          </cell>
          <cell r="F2297">
            <v>0</v>
          </cell>
          <cell r="G2297">
            <v>357277.09</v>
          </cell>
        </row>
        <row r="2298">
          <cell r="A2298">
            <v>6454000</v>
          </cell>
          <cell r="B2298" t="str">
            <v>Administrative Expense</v>
          </cell>
          <cell r="C2298">
            <v>56201400</v>
          </cell>
          <cell r="D2298" t="str">
            <v>Courier Expense</v>
          </cell>
          <cell r="E2298">
            <v>4284934.04</v>
          </cell>
          <cell r="F2298">
            <v>0</v>
          </cell>
          <cell r="G2298">
            <v>434949.73</v>
          </cell>
        </row>
        <row r="2299">
          <cell r="A2299">
            <v>6456000</v>
          </cell>
          <cell r="B2299" t="str">
            <v>Administrative Expense</v>
          </cell>
          <cell r="C2299">
            <v>56201500</v>
          </cell>
          <cell r="D2299" t="str">
            <v>Stationary &amp; Printing Expenses</v>
          </cell>
          <cell r="E2299">
            <v>8237499.1600000001</v>
          </cell>
          <cell r="F2299">
            <v>0</v>
          </cell>
          <cell r="G2299">
            <v>178690.82</v>
          </cell>
        </row>
        <row r="2300">
          <cell r="A2300">
            <v>6301000</v>
          </cell>
          <cell r="B2300" t="str">
            <v>Administrative Expense</v>
          </cell>
          <cell r="C2300">
            <v>56201600</v>
          </cell>
          <cell r="D2300" t="str">
            <v>Photo Copy Expenses</v>
          </cell>
          <cell r="E2300">
            <v>926910.76</v>
          </cell>
          <cell r="F2300">
            <v>0</v>
          </cell>
          <cell r="G2300">
            <v>11747</v>
          </cell>
        </row>
        <row r="2301">
          <cell r="A2301">
            <v>6303000</v>
          </cell>
          <cell r="B2301" t="str">
            <v>Administrative Expense</v>
          </cell>
          <cell r="C2301">
            <v>56201700</v>
          </cell>
          <cell r="D2301" t="str">
            <v>Subscription Expense</v>
          </cell>
          <cell r="E2301">
            <v>292111.99</v>
          </cell>
          <cell r="F2301">
            <v>0</v>
          </cell>
          <cell r="G2301">
            <v>270424</v>
          </cell>
        </row>
        <row r="2302">
          <cell r="A2302">
            <v>6303000</v>
          </cell>
          <cell r="B2302" t="str">
            <v>Administrative Expense</v>
          </cell>
          <cell r="C2302">
            <v>56202100</v>
          </cell>
          <cell r="D2302" t="str">
            <v>Travelling Exp.</v>
          </cell>
          <cell r="E2302">
            <v>5637161.9199999999</v>
          </cell>
          <cell r="F2302">
            <v>734849.53</v>
          </cell>
          <cell r="G2302">
            <v>102371.08</v>
          </cell>
        </row>
        <row r="2303">
          <cell r="A2303">
            <v>6303000</v>
          </cell>
          <cell r="B2303" t="str">
            <v>Administrative Expense</v>
          </cell>
          <cell r="C2303">
            <v>56202200</v>
          </cell>
          <cell r="D2303" t="str">
            <v>Vehicle Exp.</v>
          </cell>
          <cell r="E2303">
            <v>1910</v>
          </cell>
          <cell r="F2303">
            <v>0</v>
          </cell>
          <cell r="G2303">
            <v>5210</v>
          </cell>
        </row>
        <row r="2304">
          <cell r="A2304">
            <v>6352000</v>
          </cell>
          <cell r="B2304" t="str">
            <v>Administrative Expense</v>
          </cell>
          <cell r="C2304">
            <v>56202210</v>
          </cell>
          <cell r="D2304" t="str">
            <v>Vehicle Exp.</v>
          </cell>
          <cell r="E2304">
            <v>821964.61</v>
          </cell>
          <cell r="F2304">
            <v>0</v>
          </cell>
          <cell r="G2304">
            <v>10752.97</v>
          </cell>
        </row>
        <row r="2305">
          <cell r="A2305">
            <v>6352000</v>
          </cell>
          <cell r="B2305" t="str">
            <v>Administrative Expense</v>
          </cell>
          <cell r="C2305">
            <v>56202220</v>
          </cell>
          <cell r="D2305" t="str">
            <v>Maintenance &amp; Repair - Vehicle</v>
          </cell>
          <cell r="E2305">
            <v>275098.74</v>
          </cell>
          <cell r="F2305">
            <v>0</v>
          </cell>
          <cell r="G2305">
            <v>756384.98</v>
          </cell>
        </row>
        <row r="2306">
          <cell r="A2306">
            <v>6305000</v>
          </cell>
          <cell r="B2306" t="str">
            <v>Administrative Expense</v>
          </cell>
          <cell r="C2306">
            <v>56202300</v>
          </cell>
          <cell r="D2306" t="str">
            <v>Insurance Premium Exp.</v>
          </cell>
          <cell r="E2306">
            <v>1704303.51</v>
          </cell>
          <cell r="F2306">
            <v>0</v>
          </cell>
          <cell r="G2306">
            <v>10065</v>
          </cell>
        </row>
        <row r="2307">
          <cell r="A2307">
            <v>6305000</v>
          </cell>
          <cell r="B2307" t="str">
            <v>Administrative Expense</v>
          </cell>
          <cell r="C2307">
            <v>56205100</v>
          </cell>
          <cell r="D2307" t="str">
            <v>Entertain Expense</v>
          </cell>
          <cell r="E2307">
            <v>1246930.03</v>
          </cell>
          <cell r="F2307">
            <v>2830</v>
          </cell>
          <cell r="G2307">
            <v>150</v>
          </cell>
        </row>
        <row r="2308">
          <cell r="A2308">
            <v>6602000</v>
          </cell>
          <cell r="B2308" t="str">
            <v>Administrative Expense</v>
          </cell>
          <cell r="C2308">
            <v>56271100</v>
          </cell>
          <cell r="D2308" t="str">
            <v>เวนคืนจากปรับปรุงตามกรมธรรม์</v>
          </cell>
          <cell r="E2308">
            <v>1694123.38</v>
          </cell>
          <cell r="F2308">
            <v>0</v>
          </cell>
          <cell r="G2308">
            <v>30</v>
          </cell>
        </row>
        <row r="2309">
          <cell r="A2309">
            <v>6601000</v>
          </cell>
          <cell r="B2309" t="str">
            <v>Administrative Expense</v>
          </cell>
          <cell r="C2309">
            <v>56300100</v>
          </cell>
          <cell r="D2309" t="str">
            <v>Duty stamp</v>
          </cell>
          <cell r="E2309">
            <v>2980</v>
          </cell>
          <cell r="F2309">
            <v>1033960.83</v>
          </cell>
          <cell r="G2309">
            <v>25608.84</v>
          </cell>
        </row>
        <row r="2310">
          <cell r="A2310">
            <v>6601000</v>
          </cell>
          <cell r="B2310" t="str">
            <v>Administrative Expense</v>
          </cell>
          <cell r="C2310">
            <v>56300101</v>
          </cell>
          <cell r="D2310" t="str">
            <v>Duty stamp on Loan</v>
          </cell>
          <cell r="E2310">
            <v>2514604.21</v>
          </cell>
          <cell r="F2310">
            <v>0</v>
          </cell>
          <cell r="G2310">
            <v>23714.84</v>
          </cell>
        </row>
        <row r="2311">
          <cell r="A2311">
            <v>6506000</v>
          </cell>
          <cell r="B2311" t="str">
            <v>Administrative Expense</v>
          </cell>
          <cell r="C2311">
            <v>56300200</v>
          </cell>
          <cell r="D2311" t="str">
            <v>Other Fee</v>
          </cell>
          <cell r="E2311">
            <v>1059569.67</v>
          </cell>
          <cell r="F2311">
            <v>0</v>
          </cell>
          <cell r="G2311">
            <v>271463.23</v>
          </cell>
        </row>
        <row r="2312">
          <cell r="A2312">
            <v>4290000</v>
          </cell>
          <cell r="B2312" t="str">
            <v>Net Investment Income</v>
          </cell>
          <cell r="C2312">
            <v>56301100</v>
          </cell>
          <cell r="D2312" t="str">
            <v>Bank Charge</v>
          </cell>
          <cell r="E2312">
            <v>2786636.31</v>
          </cell>
          <cell r="F2312">
            <v>0</v>
          </cell>
          <cell r="G2312">
            <v>152404.20000000001</v>
          </cell>
        </row>
        <row r="2313">
          <cell r="A2313">
            <v>6050000</v>
          </cell>
          <cell r="B2313" t="str">
            <v>Administrative Expense</v>
          </cell>
          <cell r="C2313">
            <v>56301101</v>
          </cell>
          <cell r="D2313" t="str">
            <v>Bank Charge-Custody</v>
          </cell>
          <cell r="E2313">
            <v>1502157.63</v>
          </cell>
          <cell r="F2313">
            <v>68744.98</v>
          </cell>
          <cell r="G2313">
            <v>-7525.48</v>
          </cell>
        </row>
        <row r="2314">
          <cell r="A2314">
            <v>6506000</v>
          </cell>
          <cell r="B2314" t="str">
            <v>Administrative Expense</v>
          </cell>
          <cell r="C2314">
            <v>56301200</v>
          </cell>
          <cell r="D2314" t="str">
            <v>Interest Exp.</v>
          </cell>
          <cell r="E2314">
            <v>1691731.38</v>
          </cell>
          <cell r="F2314">
            <v>0</v>
          </cell>
          <cell r="G2314">
            <v>5620.23</v>
          </cell>
        </row>
        <row r="2315">
          <cell r="A2315">
            <v>4290000</v>
          </cell>
          <cell r="B2315" t="str">
            <v>Net Investment Income</v>
          </cell>
          <cell r="C2315">
            <v>56301300</v>
          </cell>
          <cell r="D2315" t="str">
            <v>Credit Card Service Charge</v>
          </cell>
          <cell r="E2315">
            <v>61219.5</v>
          </cell>
          <cell r="F2315">
            <v>600074.25</v>
          </cell>
          <cell r="G2315">
            <v>0</v>
          </cell>
        </row>
        <row r="2316">
          <cell r="A2316">
            <v>6603000</v>
          </cell>
          <cell r="B2316" t="str">
            <v>Administrative Expense</v>
          </cell>
          <cell r="C2316">
            <v>56301400</v>
          </cell>
          <cell r="D2316" t="str">
            <v>Prem. Deposit Fund Int. Exp.</v>
          </cell>
          <cell r="E2316">
            <v>1389284.81</v>
          </cell>
          <cell r="F2316">
            <v>0</v>
          </cell>
          <cell r="G2316">
            <v>129668</v>
          </cell>
        </row>
        <row r="2317">
          <cell r="A2317">
            <v>6105000</v>
          </cell>
          <cell r="B2317" t="str">
            <v>Administrative Expense</v>
          </cell>
          <cell r="C2317">
            <v>56302100</v>
          </cell>
          <cell r="D2317" t="str">
            <v>Other Tax</v>
          </cell>
          <cell r="E2317">
            <v>600074.25</v>
          </cell>
          <cell r="F2317">
            <v>0</v>
          </cell>
          <cell r="G2317">
            <v>29904</v>
          </cell>
        </row>
        <row r="2318">
          <cell r="A2318">
            <v>6603000</v>
          </cell>
          <cell r="B2318" t="str">
            <v>Administrative Expense</v>
          </cell>
          <cell r="C2318">
            <v>56302200</v>
          </cell>
          <cell r="D2318" t="str">
            <v>Sign Board Tax</v>
          </cell>
          <cell r="E2318">
            <v>180316.6</v>
          </cell>
          <cell r="F2318">
            <v>900000</v>
          </cell>
          <cell r="G2318">
            <v>0</v>
          </cell>
        </row>
        <row r="2319">
          <cell r="A2319">
            <v>6552000</v>
          </cell>
          <cell r="B2319" t="str">
            <v>Administrative Expense</v>
          </cell>
          <cell r="C2319">
            <v>56302300</v>
          </cell>
          <cell r="D2319" t="str">
            <v>Fine on Taxes</v>
          </cell>
          <cell r="E2319">
            <v>33130070.210000001</v>
          </cell>
          <cell r="F2319">
            <v>0</v>
          </cell>
          <cell r="G2319">
            <v>91666.67</v>
          </cell>
        </row>
        <row r="2320">
          <cell r="A2320">
            <v>6703000</v>
          </cell>
          <cell r="B2320" t="str">
            <v>Administrative Expense</v>
          </cell>
          <cell r="C2320">
            <v>56303100</v>
          </cell>
          <cell r="D2320" t="str">
            <v>Audit &amp; Legal &amp; Acturial Fee</v>
          </cell>
          <cell r="E2320">
            <v>0</v>
          </cell>
          <cell r="F2320">
            <v>2506936.15</v>
          </cell>
          <cell r="G2320">
            <v>104051.34</v>
          </cell>
        </row>
        <row r="2321">
          <cell r="A2321">
            <v>6301000</v>
          </cell>
          <cell r="B2321" t="str">
            <v>Administrative Expense</v>
          </cell>
          <cell r="C2321">
            <v>56304100</v>
          </cell>
          <cell r="D2321" t="str">
            <v>Donation</v>
          </cell>
          <cell r="E2321">
            <v>644206.85</v>
          </cell>
          <cell r="F2321">
            <v>0</v>
          </cell>
          <cell r="G2321">
            <v>105797.75</v>
          </cell>
        </row>
        <row r="2322">
          <cell r="A2322">
            <v>6050000</v>
          </cell>
          <cell r="B2322" t="str">
            <v>Administrative Expense</v>
          </cell>
          <cell r="C2322">
            <v>56304200</v>
          </cell>
          <cell r="D2322" t="str">
            <v>Membership</v>
          </cell>
          <cell r="E2322">
            <v>2610987.4900000002</v>
          </cell>
          <cell r="F2322">
            <v>2506936.15</v>
          </cell>
          <cell r="G2322">
            <v>104051.34</v>
          </cell>
        </row>
        <row r="2323">
          <cell r="A2323">
            <v>6050000</v>
          </cell>
          <cell r="B2323" t="str">
            <v>Administrative Expense</v>
          </cell>
          <cell r="C2323">
            <v>56305000</v>
          </cell>
          <cell r="D2323" t="str">
            <v>Disaster Expense</v>
          </cell>
          <cell r="E2323">
            <v>34390163.460000001</v>
          </cell>
          <cell r="F2323">
            <v>34390163.460000001</v>
          </cell>
          <cell r="G2323">
            <v>1567318.17</v>
          </cell>
        </row>
        <row r="2324">
          <cell r="A2324">
            <v>6105000</v>
          </cell>
          <cell r="B2324" t="str">
            <v>Administrative Expense</v>
          </cell>
          <cell r="C2324">
            <v>56400100</v>
          </cell>
          <cell r="D2324" t="str">
            <v>ค่าลงประกาศแจ้งความ</v>
          </cell>
          <cell r="E2324">
            <v>3758333.33</v>
          </cell>
          <cell r="F2324">
            <v>0</v>
          </cell>
          <cell r="G2324">
            <v>6755897.7699999996</v>
          </cell>
        </row>
        <row r="2325">
          <cell r="A2325">
            <v>6105000</v>
          </cell>
          <cell r="B2325" t="str">
            <v>Administrative Expense</v>
          </cell>
          <cell r="C2325">
            <v>56400200</v>
          </cell>
          <cell r="D2325" t="str">
            <v>Advertising Expense</v>
          </cell>
          <cell r="E2325">
            <v>35957481.630000003</v>
          </cell>
          <cell r="F2325">
            <v>0</v>
          </cell>
          <cell r="G2325">
            <v>291666.67</v>
          </cell>
        </row>
        <row r="2326">
          <cell r="A2326">
            <v>6105000</v>
          </cell>
          <cell r="B2326" t="str">
            <v>Administrative Expense</v>
          </cell>
          <cell r="C2326">
            <v>56400201</v>
          </cell>
          <cell r="D2326" t="str">
            <v>Other Public Relation</v>
          </cell>
          <cell r="E2326">
            <v>3639852.36</v>
          </cell>
          <cell r="F2326">
            <v>3758333.33</v>
          </cell>
          <cell r="G2326">
            <v>101519.03</v>
          </cell>
        </row>
        <row r="2327">
          <cell r="A2327">
            <v>6105000</v>
          </cell>
          <cell r="B2327" t="str">
            <v>Administrative Expense</v>
          </cell>
          <cell r="C2327">
            <v>56400300</v>
          </cell>
          <cell r="D2327" t="str">
            <v>Advertising - Radio</v>
          </cell>
          <cell r="E2327">
            <v>1710581.19</v>
          </cell>
          <cell r="F2327">
            <v>69177.97</v>
          </cell>
          <cell r="G2327">
            <v>-33496.92</v>
          </cell>
        </row>
        <row r="2328">
          <cell r="A2328">
            <v>6105000</v>
          </cell>
          <cell r="B2328" t="str">
            <v>Administrative Expense</v>
          </cell>
          <cell r="C2328">
            <v>56400400</v>
          </cell>
          <cell r="D2328" t="str">
            <v>Advertising - Television</v>
          </cell>
          <cell r="E2328">
            <v>278392.5</v>
          </cell>
          <cell r="F2328">
            <v>88975.17</v>
          </cell>
          <cell r="G2328">
            <v>0</v>
          </cell>
        </row>
        <row r="2329">
          <cell r="A2329">
            <v>6105000</v>
          </cell>
          <cell r="B2329" t="str">
            <v>Administrative Expense</v>
          </cell>
          <cell r="C2329">
            <v>56400500</v>
          </cell>
          <cell r="D2329" t="str">
            <v>Advertising - Printing</v>
          </cell>
          <cell r="E2329">
            <v>23477731.620000001</v>
          </cell>
          <cell r="F2329">
            <v>20564389.960000001</v>
          </cell>
          <cell r="G2329">
            <v>2913341.66</v>
          </cell>
        </row>
        <row r="2330">
          <cell r="A2330">
            <v>6402000</v>
          </cell>
          <cell r="B2330" t="str">
            <v>Administrative Expense</v>
          </cell>
          <cell r="C2330">
            <v>56500100</v>
          </cell>
          <cell r="D2330" t="str">
            <v>ภาษีเงินได้ นิติบุคคล</v>
          </cell>
          <cell r="E2330">
            <v>1835529</v>
          </cell>
          <cell r="F2330">
            <v>1835529</v>
          </cell>
          <cell r="G2330">
            <v>192969.65</v>
          </cell>
        </row>
        <row r="2331">
          <cell r="A2331">
            <v>6401000</v>
          </cell>
          <cell r="B2331" t="str">
            <v>Administrative Expense</v>
          </cell>
          <cell r="C2331">
            <v>56501100</v>
          </cell>
          <cell r="D2331" t="str">
            <v>ค่าใช้จ่ายสมองกล</v>
          </cell>
          <cell r="E2331">
            <v>272439.67</v>
          </cell>
          <cell r="F2331">
            <v>0</v>
          </cell>
          <cell r="G2331">
            <v>166192.79999999999</v>
          </cell>
        </row>
        <row r="2332">
          <cell r="A2332">
            <v>6401000</v>
          </cell>
          <cell r="B2332" t="str">
            <v>Administrative Expense</v>
          </cell>
          <cell r="C2332">
            <v>56501101</v>
          </cell>
          <cell r="D2332" t="str">
            <v>Maintenance&amp;Repair-Computer</v>
          </cell>
          <cell r="E2332">
            <v>2028498.65</v>
          </cell>
          <cell r="F2332">
            <v>0</v>
          </cell>
          <cell r="G2332">
            <v>139754.14000000001</v>
          </cell>
        </row>
        <row r="2333">
          <cell r="A2333">
            <v>6551000</v>
          </cell>
          <cell r="B2333" t="str">
            <v>Administrative Expense</v>
          </cell>
          <cell r="C2333">
            <v>56501102</v>
          </cell>
          <cell r="D2333" t="str">
            <v>Computer Supplies</v>
          </cell>
          <cell r="E2333">
            <v>1969898.24</v>
          </cell>
          <cell r="F2333">
            <v>0</v>
          </cell>
          <cell r="G2333">
            <v>21133</v>
          </cell>
        </row>
        <row r="2334">
          <cell r="A2334">
            <v>6551000</v>
          </cell>
          <cell r="B2334" t="str">
            <v>Administrative Expense</v>
          </cell>
          <cell r="C2334">
            <v>56502100</v>
          </cell>
          <cell r="D2334" t="str">
            <v>Litigation Fee</v>
          </cell>
          <cell r="E2334">
            <v>347037</v>
          </cell>
          <cell r="F2334">
            <v>316796</v>
          </cell>
          <cell r="G2334">
            <v>30241</v>
          </cell>
        </row>
        <row r="2335">
          <cell r="A2335">
            <v>6551000</v>
          </cell>
          <cell r="B2335" t="str">
            <v>Administrative Expense</v>
          </cell>
          <cell r="C2335">
            <v>56502200</v>
          </cell>
          <cell r="D2335" t="str">
            <v>ค่าธรรมเนียมศาล</v>
          </cell>
          <cell r="E2335">
            <v>29237354.059999999</v>
          </cell>
          <cell r="F2335">
            <v>272439.67</v>
          </cell>
          <cell r="G2335">
            <v>0</v>
          </cell>
        </row>
        <row r="2336">
          <cell r="A2336">
            <v>6050000</v>
          </cell>
          <cell r="B2336" t="str">
            <v>Administrative Expense</v>
          </cell>
          <cell r="C2336">
            <v>56502300</v>
          </cell>
          <cell r="D2336" t="str">
            <v>ค่าใช้จ่ายเร่งรัดหนี้</v>
          </cell>
          <cell r="E2336">
            <v>-47851.86</v>
          </cell>
          <cell r="F2336">
            <v>713850.62</v>
          </cell>
          <cell r="G2336">
            <v>0</v>
          </cell>
        </row>
        <row r="2337">
          <cell r="A2337">
            <v>6050000</v>
          </cell>
          <cell r="B2337" t="str">
            <v>Administrative Expense</v>
          </cell>
          <cell r="C2337">
            <v>56508100</v>
          </cell>
          <cell r="D2337" t="str">
            <v>Doubtful for Bad Debts</v>
          </cell>
          <cell r="E2337">
            <v>272439.67</v>
          </cell>
          <cell r="F2337">
            <v>66231.25</v>
          </cell>
          <cell r="G2337">
            <v>1580628.7</v>
          </cell>
        </row>
        <row r="2338">
          <cell r="A2338">
            <v>6050000</v>
          </cell>
          <cell r="B2338" t="str">
            <v>Administrative Expense</v>
          </cell>
          <cell r="C2338">
            <v>56508200</v>
          </cell>
          <cell r="D2338" t="str">
            <v>Bad Debt</v>
          </cell>
          <cell r="E2338">
            <v>713850.62</v>
          </cell>
          <cell r="F2338">
            <v>0</v>
          </cell>
          <cell r="G2338">
            <v>-13509.35</v>
          </cell>
        </row>
        <row r="2339">
          <cell r="A2339">
            <v>6050000</v>
          </cell>
          <cell r="B2339" t="str">
            <v>Administrative Expense</v>
          </cell>
          <cell r="C2339">
            <v>56509100</v>
          </cell>
          <cell r="D2339" t="str">
            <v>Misc. Expense</v>
          </cell>
          <cell r="E2339">
            <v>1644622.36</v>
          </cell>
          <cell r="F2339">
            <v>31990281.539999999</v>
          </cell>
          <cell r="G2339">
            <v>2904728.22</v>
          </cell>
        </row>
        <row r="2340">
          <cell r="A2340">
            <v>6402000</v>
          </cell>
          <cell r="B2340" t="str">
            <v>Administrative Expense</v>
          </cell>
          <cell r="C2340">
            <v>56510100</v>
          </cell>
          <cell r="D2340" t="str">
            <v>New Office Ceremony</v>
          </cell>
          <cell r="E2340">
            <v>88975.17</v>
          </cell>
          <cell r="F2340">
            <v>0</v>
          </cell>
          <cell r="G2340">
            <v>2771638.24</v>
          </cell>
        </row>
        <row r="2341">
          <cell r="A2341">
            <v>6402000</v>
          </cell>
          <cell r="B2341" t="str">
            <v>Administrative Expense</v>
          </cell>
          <cell r="C2341">
            <v>56800100</v>
          </cell>
          <cell r="D2341" t="str">
            <v>Depreciation Exp.</v>
          </cell>
          <cell r="E2341">
            <v>34895009.759999998</v>
          </cell>
          <cell r="F2341">
            <v>31990281.539999999</v>
          </cell>
          <cell r="G2341">
            <v>2904728.22</v>
          </cell>
        </row>
        <row r="2342">
          <cell r="A2342">
            <v>6402000</v>
          </cell>
          <cell r="B2342" t="str">
            <v>Administrative Expense</v>
          </cell>
          <cell r="C2342">
            <v>56800102</v>
          </cell>
          <cell r="D2342" t="str">
            <v>Depreciation Exp. - long term</v>
          </cell>
          <cell r="E2342">
            <v>40000</v>
          </cell>
          <cell r="F2342">
            <v>26708217.25</v>
          </cell>
          <cell r="G2342">
            <v>2428019.75</v>
          </cell>
        </row>
        <row r="2343">
          <cell r="A2343">
            <v>4605000</v>
          </cell>
          <cell r="B2343" t="str">
            <v>Goodwill Amortization</v>
          </cell>
          <cell r="C2343">
            <v>56801100</v>
          </cell>
          <cell r="D2343" t="str">
            <v>Amortization</v>
          </cell>
          <cell r="E2343">
            <v>0</v>
          </cell>
          <cell r="F2343">
            <v>0</v>
          </cell>
          <cell r="G2343">
            <v>2428019.75</v>
          </cell>
        </row>
        <row r="2344">
          <cell r="A2344">
            <v>6201000</v>
          </cell>
          <cell r="B2344" t="str">
            <v>Administrative Expense</v>
          </cell>
          <cell r="C2344">
            <v>56801200</v>
          </cell>
          <cell r="D2344" t="str">
            <v>Goodwill Amortized</v>
          </cell>
          <cell r="E2344">
            <v>29136237</v>
          </cell>
          <cell r="F2344">
            <v>0</v>
          </cell>
          <cell r="G2344">
            <v>11810</v>
          </cell>
        </row>
        <row r="2345">
          <cell r="A2345">
            <v>6201000</v>
          </cell>
          <cell r="B2345" t="str">
            <v>Administrative Expense</v>
          </cell>
          <cell r="C2345">
            <v>56900000</v>
          </cell>
          <cell r="D2345" t="str">
            <v>Other Wage</v>
          </cell>
          <cell r="E2345">
            <v>618278</v>
          </cell>
          <cell r="F2345">
            <v>515194</v>
          </cell>
          <cell r="G2345">
            <v>103084</v>
          </cell>
        </row>
        <row r="2346">
          <cell r="A2346">
            <v>6201000</v>
          </cell>
          <cell r="B2346" t="str">
            <v>Administrative Expense</v>
          </cell>
          <cell r="C2346">
            <v>90000000</v>
          </cell>
          <cell r="D2346" t="str">
            <v>Suspense</v>
          </cell>
          <cell r="E2346">
            <v>52000</v>
          </cell>
          <cell r="F2346">
            <v>10000</v>
          </cell>
          <cell r="G2346">
            <v>42000</v>
          </cell>
        </row>
        <row r="2347">
          <cell r="A2347">
            <v>1330000</v>
          </cell>
          <cell r="B2347" t="str">
            <v>Other Assets</v>
          </cell>
          <cell r="C2347">
            <v>99999999</v>
          </cell>
          <cell r="D2347" t="str">
            <v>ING ERROR A/C</v>
          </cell>
          <cell r="E2347">
            <v>82340</v>
          </cell>
          <cell r="F2347">
            <v>52000</v>
          </cell>
          <cell r="G2347">
            <v>408000</v>
          </cell>
        </row>
        <row r="2348">
          <cell r="A2348">
            <v>1330000</v>
          </cell>
          <cell r="B2348" t="str">
            <v>Other Assets</v>
          </cell>
          <cell r="C2348">
            <v>11010001</v>
          </cell>
          <cell r="D2348" t="str">
            <v>Acc. 1108</v>
          </cell>
          <cell r="E2348">
            <v>0</v>
          </cell>
          <cell r="F2348">
            <v>0</v>
          </cell>
          <cell r="G2348">
            <v>140000</v>
          </cell>
        </row>
        <row r="2349">
          <cell r="A2349">
            <v>1330000</v>
          </cell>
          <cell r="B2349" t="str">
            <v>Other Assets</v>
          </cell>
          <cell r="C2349">
            <v>11080001</v>
          </cell>
          <cell r="D2349" t="str">
            <v>Acc. 1111</v>
          </cell>
          <cell r="E2349">
            <v>20000</v>
          </cell>
          <cell r="F2349">
            <v>0</v>
          </cell>
          <cell r="G2349">
            <v>12000</v>
          </cell>
        </row>
        <row r="2350">
          <cell r="A2350">
            <v>1330000</v>
          </cell>
          <cell r="B2350" t="str">
            <v>Other Assets</v>
          </cell>
          <cell r="C2350">
            <v>11110001</v>
          </cell>
          <cell r="D2350" t="str">
            <v>Acc. 1123</v>
          </cell>
          <cell r="E2350">
            <v>5000</v>
          </cell>
          <cell r="F2350">
            <v>20000</v>
          </cell>
          <cell r="G2350">
            <v>0</v>
          </cell>
        </row>
        <row r="2351">
          <cell r="A2351">
            <v>1330000</v>
          </cell>
          <cell r="B2351" t="str">
            <v>Other Assets</v>
          </cell>
          <cell r="C2351">
            <v>11230001</v>
          </cell>
          <cell r="D2351" t="str">
            <v>Acc.1119</v>
          </cell>
          <cell r="E2351">
            <v>0</v>
          </cell>
          <cell r="F2351">
            <v>5000</v>
          </cell>
          <cell r="G2351">
            <v>80000</v>
          </cell>
        </row>
        <row r="2352">
          <cell r="A2352">
            <v>1330000</v>
          </cell>
          <cell r="B2352" t="str">
            <v>Other Assets</v>
          </cell>
          <cell r="C2352">
            <v>11240001</v>
          </cell>
          <cell r="D2352" t="str">
            <v>Acc.1133</v>
          </cell>
          <cell r="E2352">
            <v>0</v>
          </cell>
          <cell r="F2352">
            <v>20000</v>
          </cell>
          <cell r="G2352">
            <v>-20000</v>
          </cell>
        </row>
        <row r="2353">
          <cell r="A2353">
            <v>1330000</v>
          </cell>
          <cell r="B2353" t="str">
            <v>Other Assets</v>
          </cell>
          <cell r="C2353">
            <v>11250001</v>
          </cell>
          <cell r="D2353" t="str">
            <v>Acc. 1120</v>
          </cell>
          <cell r="E2353">
            <v>0</v>
          </cell>
          <cell r="F2353">
            <v>0</v>
          </cell>
          <cell r="G2353">
            <v>58000</v>
          </cell>
        </row>
        <row r="2354">
          <cell r="A2354">
            <v>1330000</v>
          </cell>
          <cell r="B2354" t="str">
            <v>Other Assets</v>
          </cell>
          <cell r="C2354">
            <v>11260001</v>
          </cell>
          <cell r="D2354" t="str">
            <v>Discount on Note Receivable</v>
          </cell>
          <cell r="E2354">
            <v>0</v>
          </cell>
          <cell r="F2354">
            <v>0</v>
          </cell>
          <cell r="G2354">
            <v>26500</v>
          </cell>
        </row>
        <row r="2355">
          <cell r="A2355">
            <v>1330000</v>
          </cell>
          <cell r="B2355" t="str">
            <v>Other Assets</v>
          </cell>
          <cell r="C2355">
            <v>11270001</v>
          </cell>
          <cell r="D2355" t="str">
            <v>Treasury Bills</v>
          </cell>
          <cell r="E2355">
            <v>0</v>
          </cell>
          <cell r="F2355">
            <v>80790</v>
          </cell>
          <cell r="G2355">
            <v>-80790</v>
          </cell>
        </row>
        <row r="2356">
          <cell r="A2356">
            <v>1330000</v>
          </cell>
          <cell r="B2356" t="str">
            <v>Other Assets</v>
          </cell>
          <cell r="C2356">
            <v>11280001</v>
          </cell>
          <cell r="D2356" t="str">
            <v>Revaluation Allowance Treasury</v>
          </cell>
          <cell r="E2356">
            <v>114850</v>
          </cell>
          <cell r="F2356">
            <v>0</v>
          </cell>
          <cell r="G2356">
            <v>39400</v>
          </cell>
        </row>
        <row r="2357">
          <cell r="A2357">
            <v>1330000</v>
          </cell>
          <cell r="B2357" t="str">
            <v>Other Assets</v>
          </cell>
          <cell r="C2357">
            <v>11300001</v>
          </cell>
          <cell r="D2357" t="str">
            <v>Acc.1119</v>
          </cell>
          <cell r="E2357">
            <v>0</v>
          </cell>
          <cell r="F2357">
            <v>0</v>
          </cell>
          <cell r="G2357">
            <v>30000</v>
          </cell>
        </row>
        <row r="2358">
          <cell r="A2358">
            <v>1330000</v>
          </cell>
          <cell r="B2358" t="str">
            <v>Other Assets</v>
          </cell>
          <cell r="C2358">
            <v>11320001</v>
          </cell>
          <cell r="D2358" t="str">
            <v>Acc.1133</v>
          </cell>
          <cell r="E2358">
            <v>0</v>
          </cell>
          <cell r="F2358">
            <v>0</v>
          </cell>
          <cell r="G2358">
            <v>123000</v>
          </cell>
        </row>
        <row r="2359">
          <cell r="A2359">
            <v>1330000</v>
          </cell>
          <cell r="B2359" t="str">
            <v>Other Assets</v>
          </cell>
          <cell r="C2359">
            <v>11350001</v>
          </cell>
          <cell r="D2359" t="str">
            <v>Acc. 1120</v>
          </cell>
          <cell r="E2359">
            <v>90000</v>
          </cell>
          <cell r="F2359">
            <v>0</v>
          </cell>
          <cell r="G2359">
            <v>60000</v>
          </cell>
        </row>
        <row r="2360">
          <cell r="A2360">
            <v>1330000</v>
          </cell>
          <cell r="B2360" t="str">
            <v>Other Assets</v>
          </cell>
          <cell r="C2360">
            <v>11380001</v>
          </cell>
          <cell r="D2360" t="str">
            <v>Discount on Long term P/N &amp; B/E</v>
          </cell>
          <cell r="E2360">
            <v>9000</v>
          </cell>
          <cell r="F2360">
            <v>90000</v>
          </cell>
          <cell r="G2360">
            <v>163740</v>
          </cell>
        </row>
        <row r="2361">
          <cell r="A2361">
            <v>1330000</v>
          </cell>
          <cell r="B2361" t="str">
            <v>Other Assets</v>
          </cell>
          <cell r="C2361">
            <v>11400001</v>
          </cell>
          <cell r="D2361" t="str">
            <v>Treasury Bills</v>
          </cell>
          <cell r="E2361">
            <v>90000</v>
          </cell>
          <cell r="F2361">
            <v>9000</v>
          </cell>
          <cell r="G2361">
            <v>231810</v>
          </cell>
        </row>
        <row r="2362">
          <cell r="A2362">
            <v>1330000</v>
          </cell>
          <cell r="B2362" t="str">
            <v>Other Assets</v>
          </cell>
          <cell r="C2362">
            <v>11430001</v>
          </cell>
          <cell r="D2362" t="str">
            <v>Revaluation Allowance Treasury</v>
          </cell>
          <cell r="E2362">
            <v>49000</v>
          </cell>
          <cell r="F2362">
            <v>139630</v>
          </cell>
          <cell r="G2362">
            <v>-90630</v>
          </cell>
        </row>
        <row r="2363">
          <cell r="A2363">
            <v>1330000</v>
          </cell>
          <cell r="B2363" t="str">
            <v>Other Assets</v>
          </cell>
          <cell r="C2363">
            <v>11190001</v>
          </cell>
          <cell r="D2363" t="str">
            <v>Acc.1119</v>
          </cell>
          <cell r="E2363">
            <v>17802.990000000002</v>
          </cell>
          <cell r="F2363">
            <v>0</v>
          </cell>
          <cell r="G2363">
            <v>17802.990000000002</v>
          </cell>
        </row>
        <row r="2364">
          <cell r="A2364">
            <v>1330000</v>
          </cell>
          <cell r="B2364" t="str">
            <v>Other Assets</v>
          </cell>
          <cell r="C2364">
            <v>11200001</v>
          </cell>
          <cell r="D2364" t="str">
            <v>Acc. 1120</v>
          </cell>
          <cell r="E2364">
            <v>30000</v>
          </cell>
          <cell r="F2364">
            <v>0</v>
          </cell>
          <cell r="G2364">
            <v>30000</v>
          </cell>
        </row>
        <row r="2365">
          <cell r="A2365">
            <v>1261000</v>
          </cell>
          <cell r="B2365" t="str">
            <v>Cash</v>
          </cell>
          <cell r="C2365">
            <v>10101202</v>
          </cell>
          <cell r="D2365" t="str">
            <v>Discount on Note Receivable</v>
          </cell>
          <cell r="E2365">
            <v>-9910956.5700000003</v>
          </cell>
          <cell r="F2365">
            <v>-10193345.960000001</v>
          </cell>
          <cell r="G2365">
            <v>282389.39</v>
          </cell>
        </row>
        <row r="2366">
          <cell r="A2366">
            <v>1110000</v>
          </cell>
          <cell r="B2366" t="str">
            <v>Cash</v>
          </cell>
          <cell r="C2366">
            <v>10101400</v>
          </cell>
          <cell r="D2366" t="str">
            <v>Treasury Bills</v>
          </cell>
          <cell r="E2366">
            <v>230000000</v>
          </cell>
          <cell r="F2366">
            <v>440000000</v>
          </cell>
          <cell r="G2366">
            <v>-210000000</v>
          </cell>
        </row>
        <row r="2367">
          <cell r="A2367">
            <v>1110000</v>
          </cell>
          <cell r="B2367" t="str">
            <v>Cash</v>
          </cell>
          <cell r="C2367">
            <v>10101401</v>
          </cell>
          <cell r="D2367" t="str">
            <v>Revaluation Allowance Treasury</v>
          </cell>
          <cell r="E2367">
            <v>-12013.99</v>
          </cell>
          <cell r="F2367">
            <v>88821.87</v>
          </cell>
          <cell r="G2367">
            <v>-100835.86</v>
          </cell>
        </row>
        <row r="2368">
          <cell r="A2368">
            <v>3212000</v>
          </cell>
          <cell r="B2368" t="str">
            <v>Other Comprehensive Income</v>
          </cell>
          <cell r="C2368">
            <v>30200510</v>
          </cell>
          <cell r="D2368" t="str">
            <v>Unrealized G/L on Treasury Bil</v>
          </cell>
          <cell r="E2368">
            <v>12013.99</v>
          </cell>
          <cell r="F2368">
            <v>-88821.87</v>
          </cell>
          <cell r="G2368">
            <v>100835.86</v>
          </cell>
        </row>
        <row r="2369">
          <cell r="A2369">
            <v>4526000</v>
          </cell>
          <cell r="B2369" t="str">
            <v>Commission</v>
          </cell>
          <cell r="C2369">
            <v>51810140</v>
          </cell>
          <cell r="D2369" t="str">
            <v>AG PA Bonus</v>
          </cell>
        </row>
        <row r="2370">
          <cell r="A2370">
            <v>4721000</v>
          </cell>
          <cell r="B2370" t="str">
            <v>Other Insurance Expense</v>
          </cell>
          <cell r="C2370">
            <v>51214000</v>
          </cell>
          <cell r="D2370" t="str">
            <v>Claim From Reinsurance</v>
          </cell>
        </row>
        <row r="2371">
          <cell r="A2371">
            <v>1330000</v>
          </cell>
          <cell r="B2371" t="str">
            <v>Other Assets</v>
          </cell>
          <cell r="C2371">
            <v>10882100</v>
          </cell>
          <cell r="D2371" t="str">
            <v>Misc. Receivable</v>
          </cell>
          <cell r="E2371">
            <v>1084421.03</v>
          </cell>
          <cell r="F2371">
            <v>1104838.98</v>
          </cell>
          <cell r="G2371">
            <v>-20417.95</v>
          </cell>
        </row>
        <row r="2372">
          <cell r="A2372">
            <v>1261000</v>
          </cell>
          <cell r="B2372" t="str">
            <v>Cash</v>
          </cell>
          <cell r="C2372">
            <v>10101203</v>
          </cell>
          <cell r="D2372" t="str">
            <v>Revaluation Allowance-P/N</v>
          </cell>
          <cell r="E2372">
            <v>-3284623.43</v>
          </cell>
          <cell r="F2372">
            <v>-1648633.04</v>
          </cell>
          <cell r="G2372">
            <v>-1635990.39</v>
          </cell>
        </row>
        <row r="2373">
          <cell r="A2373">
            <v>3212000</v>
          </cell>
          <cell r="B2373" t="str">
            <v>Other Comprehensive Income</v>
          </cell>
          <cell r="C2373">
            <v>30200610</v>
          </cell>
          <cell r="D2373" t="str">
            <v>Unrealized on P/N</v>
          </cell>
          <cell r="E2373">
            <v>3284623.43</v>
          </cell>
          <cell r="F2373">
            <v>1648633.04</v>
          </cell>
          <cell r="G2373">
            <v>1635990.39</v>
          </cell>
        </row>
        <row r="2374">
          <cell r="A2374">
            <v>1611000</v>
          </cell>
          <cell r="B2374" t="str">
            <v>Other Assets</v>
          </cell>
          <cell r="C2374">
            <v>10881410</v>
          </cell>
          <cell r="D2374" t="str">
            <v>Computer-Software</v>
          </cell>
          <cell r="E2374">
            <v>6588476.1900000004</v>
          </cell>
          <cell r="F2374">
            <v>6588476.1900000004</v>
          </cell>
          <cell r="G2374">
            <v>0</v>
          </cell>
        </row>
        <row r="2375">
          <cell r="A2375">
            <v>1612000</v>
          </cell>
          <cell r="B2375" t="str">
            <v>Other Assets</v>
          </cell>
          <cell r="C2375">
            <v>10881411</v>
          </cell>
          <cell r="D2375" t="str">
            <v>Depletion Computer-Software</v>
          </cell>
          <cell r="E2375">
            <v>-3396485.42</v>
          </cell>
          <cell r="F2375">
            <v>-3284236.36</v>
          </cell>
          <cell r="G2375">
            <v>-112249.06</v>
          </cell>
        </row>
      </sheetData>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S_P&amp;L_By_Sub_ USD"/>
      <sheetName val="MCS_P&amp;L_USD"/>
      <sheetName val="MCS_P&amp;L_Local"/>
      <sheetName val="LookupTable"/>
      <sheetName val="Dialog1"/>
      <sheetName val="WorkbookSettings"/>
      <sheetName val="MCS_P_L_By_Sub_ USD"/>
      <sheetName val="FX Rates"/>
      <sheetName val="P&amp;L Rates"/>
    </sheetNames>
    <sheetDataSet>
      <sheetData sheetId="0"/>
      <sheetData sheetId="1"/>
      <sheetData sheetId="2"/>
      <sheetData sheetId="3" refreshError="1"/>
      <sheetData sheetId="4"/>
      <sheetData sheetId="5" refreshError="1"/>
      <sheetData sheetId="6" refreshError="1"/>
      <sheetData sheetId="7" refreshError="1"/>
      <sheetData sheetId="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ank line usage "/>
      <sheetName val="cashflow"/>
      <sheetName val="Summary actual cash usage"/>
      <sheetName val="Summary on financing source"/>
      <sheetName val="Schedules"/>
      <sheetName val="Parameter"/>
    </sheetNames>
    <sheetDataSet>
      <sheetData sheetId="0"/>
      <sheetData sheetId="1"/>
      <sheetData sheetId="2"/>
      <sheetData sheetId="3"/>
      <sheetData sheetId="4"/>
      <sheetData sheetId="5">
        <row r="3">
          <cell r="C3">
            <v>7.7999000000000001</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 val="LookupTable"/>
      <sheetName val="MCS_P&amp;L_By_Sub_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heetName val="By QTR"/>
      <sheetName val="Act Q1"/>
      <sheetName val="Act Q2"/>
      <sheetName val="Act Q3"/>
      <sheetName val="Act Q4"/>
      <sheetName val="Mnth. P&amp;L"/>
      <sheetName val="Calc"/>
      <sheetName val="Phasing"/>
      <sheetName val="Explanations"/>
      <sheetName val="BEP-DYG"/>
      <sheetName val="BEP-DPLUS"/>
      <sheetName val="Types for รายac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yrs."/>
      <sheetName val="3 yrs."/>
      <sheetName val="4yrs."/>
      <sheetName val="5yrs."/>
      <sheetName val="Assump2yrs."/>
      <sheetName val="Assump more yrs."/>
    </sheetNames>
    <sheetDataSet>
      <sheetData sheetId="0"/>
      <sheetData sheetId="1"/>
      <sheetData sheetId="2"/>
      <sheetData sheetId="3"/>
      <sheetData sheetId="4"/>
      <sheetData sheetId="5"/>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09"/>
      <sheetName val="E08"/>
      <sheetName val="E07"/>
      <sheetName val="E06"/>
      <sheetName val="E05"/>
      <sheetName val="Leaving employees"/>
      <sheetName val="pivot"/>
      <sheetName val="combine"/>
      <sheetName val="Assumption"/>
      <sheetName val="General"/>
      <sheetName val="Salary"/>
      <sheetName val="not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WBSE LIST"/>
      <sheetName val="WBSE LIST (2)"/>
      <sheetName val="LISTS"/>
      <sheetName val="TRADE SUMMARY (COST REPORT)"/>
    </sheetNames>
    <sheetDataSet>
      <sheetData sheetId="0"/>
      <sheetData sheetId="1"/>
      <sheetData sheetId="2"/>
      <sheetData sheetId="3" refreshError="1"/>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C_BUY"/>
      <sheetName val="APC_LEASE"/>
      <sheetName val="APC_DONATION"/>
      <sheetName val="LST_USED"/>
      <sheetName val="LST_DONATION"/>
      <sheetName val="BKK_BUY"/>
      <sheetName val="BKK_LEASE"/>
      <sheetName val="Data1"/>
      <sheetName val="Data2"/>
      <sheetName val="Sheet9"/>
      <sheetName val="Sheet10"/>
      <sheetName val="myData"/>
    </sheetNames>
    <sheetDataSet>
      <sheetData sheetId="0"/>
      <sheetData sheetId="1"/>
      <sheetData sheetId="2"/>
      <sheetData sheetId="3"/>
      <sheetData sheetId="4"/>
      <sheetData sheetId="5"/>
      <sheetData sheetId="6"/>
      <sheetData sheetId="7"/>
      <sheetData sheetId="8" refreshError="1"/>
      <sheetData sheetId="9"/>
      <sheetData sheetId="10"/>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Non-Statistical Sampling-1"/>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sheetData sheetId="9" refreshError="1"/>
      <sheetData sheetId="10" refreshError="1"/>
      <sheetData sheetId="11" refreshError="1"/>
      <sheetData sheetId="12"/>
      <sheetData sheetId="13"/>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ForCopy"/>
      <sheetName val="Sheet1"/>
    </sheetNames>
    <sheetDataSet>
      <sheetData sheetId="0" refreshError="1"/>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00ALLOC"/>
      <sheetName val="SUMM"/>
      <sheetName val="DEAL RELATED"/>
      <sheetName val="DIR+ALLOC"/>
      <sheetName val="DIRECT"/>
      <sheetName val="COMMON-9999"/>
      <sheetName val="Mafatlal-1011"/>
      <sheetName val="BCP-1015"/>
      <sheetName val="BLR-2511"/>
      <sheetName val="Kolkatta-3511"/>
      <sheetName val="Delhi-5011"/>
      <sheetName val="Chennai-4011"/>
      <sheetName val="ALL DEPT. YTD"/>
      <sheetName val="actual avg 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A"/>
      <sheetName val="D-6"/>
      <sheetName val="E-2"/>
      <sheetName val="E-3"/>
      <sheetName val="E-4"/>
      <sheetName val="E-5"/>
      <sheetName val="G-2"/>
      <sheetName val="K-1A"/>
      <sheetName val="K-1B"/>
      <sheetName val="K-1A_1"/>
      <sheetName val="J-2"/>
      <sheetName val="J-3"/>
      <sheetName val="N-1A"/>
      <sheetName val="N-7"/>
      <sheetName val="N-7.1"/>
      <sheetName val="VAT"/>
      <sheetName val="SBT"/>
      <sheetName val="PAYROLL"/>
      <sheetName val="N-8"/>
      <sheetName val="S-4"/>
      <sheetName val="RECONCILIATION TSD"/>
      <sheetName val="#REF"/>
      <sheetName val="CCY"/>
      <sheetName val="KTP"/>
      <sheetName val="KTT"/>
      <sheetName val="PJD"/>
      <sheetName val="OSU"/>
      <sheetName val="JSI"/>
      <sheetName val="Name"/>
      <sheetName val="Evaluation-TDI"/>
      <sheetName val="เงินกู้ธนชาติ"/>
      <sheetName val="เงินกู้ MGC"/>
      <sheetName val="ตั๋วเงินรับ"/>
      <sheetName val="AutoOpen Stub Data"/>
      <sheetName val="Invoice"/>
      <sheetName val="Macros"/>
      <sheetName val="ATW"/>
      <sheetName val="Lock"/>
      <sheetName val="Intl Data Table"/>
      <sheetName val="TemplateInformation"/>
      <sheetName val="Sheet1"/>
      <sheetName val="Sheet2"/>
      <sheetName val="Sheet3"/>
      <sheetName val="example"/>
      <sheetName val="Lead"/>
      <sheetName val="Links"/>
      <sheetName val="Tickmarks"/>
      <sheetName val="Aging_stock"/>
      <sheetName val="Local sale"/>
      <sheetName val="Lists"/>
      <sheetName val="BS"/>
      <sheetName val="review_JV"/>
      <sheetName val="C-1"/>
      <sheetName val="C-2"/>
      <sheetName val="E-1"/>
      <sheetName val="E-3.1"/>
      <sheetName val="F-1"/>
      <sheetName val="G-1"/>
      <sheetName val="H-1"/>
      <sheetName val="H-2"/>
      <sheetName val="I-1"/>
      <sheetName val="I-2"/>
      <sheetName val="I-3"/>
      <sheetName val="I-3.1"/>
      <sheetName val="J-1"/>
      <sheetName val="K-CIP"/>
      <sheetName val="M-1"/>
      <sheetName val="N-1"/>
      <sheetName val="O-1"/>
      <sheetName val="O-1.1"/>
      <sheetName val="Q-1"/>
      <sheetName val="Q-2"/>
      <sheetName val="Q-3"/>
      <sheetName val="R-IPD"/>
      <sheetName val="R-OPD"/>
      <sheetName val="U-2.1"/>
      <sheetName val="Ana-revenue"/>
      <sheetName val="Data Cost"/>
      <sheetName val="Ana-COS"/>
      <sheetName val="No.of.Patient"/>
      <sheetName val="U-4.1"/>
      <sheetName val="Doctor Fee(U-4.1A)"/>
      <sheetName val="No.of.Doctor(U-4.1B)"/>
      <sheetName val="Compare (2)"/>
      <sheetName val="M-1A"/>
      <sheetName val="M-6cufoff"/>
      <sheetName val="M-6.1"/>
      <sheetName val="MM-A"/>
      <sheetName val="MM-B"/>
      <sheetName val="N-5"/>
      <sheetName val="T-1"/>
      <sheetName val="Div"/>
      <sheetName val="U-3.1 ana cost"/>
      <sheetName val="U-4 Ana S&amp;A"/>
      <sheetName val="REC"/>
      <sheetName val="SAD"/>
      <sheetName val="Summary lead"/>
      <sheetName val="Cash&amp;Bank"/>
      <sheetName val="Account Receivable"/>
      <sheetName val="Inventories"/>
      <sheetName val="Other CA"/>
      <sheetName val="Investment"/>
      <sheetName val="Intercompany"/>
      <sheetName val="Other assets"/>
      <sheetName val="Fixed assets"/>
      <sheetName val="Account payable"/>
      <sheetName val="Other CL"/>
      <sheetName val="Other liabilities"/>
      <sheetName val="Equities"/>
      <sheetName val="Profit&amp;Loss"/>
      <sheetName val="Income"/>
      <sheetName val="Other income"/>
      <sheetName val="Cost of service"/>
      <sheetName val="Selling &amp; admin"/>
      <sheetName val="Interest exp."/>
      <sheetName val="TrialBalance Q3-2002"/>
      <sheetName val="C-1B"/>
      <sheetName val="K-2"/>
      <sheetName val="Depre"/>
      <sheetName val="Disposal"/>
      <sheetName val="Repair and Maintenance"/>
      <sheetName val="PL"/>
      <sheetName val="U-1"/>
      <sheetName val="U-1.1 Ana"/>
      <sheetName val="U-2"/>
      <sheetName val="U-2.2"/>
      <sheetName val="U-3-int-inc"/>
      <sheetName val="U-4 cost"/>
      <sheetName val="U-5 admin"/>
      <sheetName val="U-6 intexp"/>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Balance Sheet"/>
      <sheetName val="Statement of Income "/>
      <sheetName val="historical rate"/>
      <sheetName val="ELIMINATE"/>
      <sheetName val="P&amp;L(LENDER)"/>
      <sheetName val="BS(LENDER)"/>
      <sheetName val="RATIO"/>
      <sheetName val="DETAIL RATIO"/>
      <sheetName val="MENU"/>
      <sheetName val="4Q07 Entries"/>
      <sheetName val="MTM BAY Subdebt"/>
      <sheetName val="TBMA Calc BAY13NA"/>
      <sheetName val="TBMA 30DEC06"/>
      <sheetName val="ADJ - RATE"/>
      <sheetName val="深江"/>
      <sheetName val="20011010"/>
      <sheetName val="_key_load_"/>
      <sheetName val="P&amp;L by LOB_Y"/>
      <sheetName val="Total P&amp;L_Y"/>
      <sheetName val="Production"/>
      <sheetName val="Ls_XLB_WorkbookFile"/>
      <sheetName val="TB_GEL"/>
      <sheetName val="TB_GEN"/>
      <sheetName val="Solvency-GEL"/>
      <sheetName val="BS_GEL"/>
      <sheetName val="Solvency-GEN"/>
      <sheetName val="BS_GEN"/>
      <sheetName val="L2.1"/>
      <sheetName val="L2.2"/>
      <sheetName val="PL_GEL"/>
      <sheetName val="n2"/>
      <sheetName val="PL_GEN"/>
      <sheetName val="MECR_GEL"/>
      <sheetName val="MECR_GEN"/>
      <sheetName val="Investment_GEN"/>
      <sheetName val="Investment_GEL"/>
      <sheetName val="Parameters"/>
      <sheetName val="SAPBEXqueries"/>
      <sheetName val="SAPBEXfilters"/>
      <sheetName val="Scope"/>
      <sheetName val="INDICE"/>
      <sheetName val="2.1 P&amp;L - GC"/>
      <sheetName val="2.1 P&amp;L - LC"/>
      <sheetName val="2.2 KPI - GC"/>
      <sheetName val="2.2 KPI - LC"/>
      <sheetName val="3.1 Premiums written - GC"/>
      <sheetName val="3.1 Premiums written - LC"/>
      <sheetName val="3.3 LR analysis - GC"/>
      <sheetName val="3.3 LR analysis - LC"/>
      <sheetName val="3.4 Expense ratio - GC"/>
      <sheetName val="3.4 Expense ratio - LC"/>
      <sheetName val="3.5 Other tech items- GC"/>
      <sheetName val="3.5 Other tech items- LC"/>
      <sheetName val="3.6 Tech result &amp; COR - GC"/>
      <sheetName val="3.6 Tech result &amp; COR - LC"/>
      <sheetName val="3.7 Net CoR norm - GC"/>
      <sheetName val="3.7 Net CoR norm - LC"/>
      <sheetName val="4.1 Premiums written - GC"/>
      <sheetName val="4.1 Premiums written - LC"/>
      <sheetName val="4.2 New Bs - GC"/>
      <sheetName val="4.2 New Bs - LC"/>
      <sheetName val="4.3 KPI - GC"/>
      <sheetName val="4.3 KPI - LC"/>
      <sheetName val="4.4 Costs - GC"/>
      <sheetName val="4.4 Costs - LC"/>
      <sheetName val="4.5 Other tech items - GC"/>
      <sheetName val="4.5 Other tech items - LC"/>
      <sheetName val="4.6 Tech result - GC"/>
      <sheetName val="4.6 Tech result - LC"/>
      <sheetName val="4.7 Tech result norm - GC"/>
      <sheetName val="4.7 Tech result norm - LC"/>
      <sheetName val="4.8 Tech result IC - GC"/>
      <sheetName val="4.8 Tech result IC - LC"/>
      <sheetName val="5.1 Gen Exp CFO - GC"/>
      <sheetName val="5.1 Gen Exp CFO - LC"/>
      <sheetName val="5.2 Staff - GC"/>
      <sheetName val="BW_2.1_2.2"/>
      <sheetName val="BW_3.1_3.4"/>
      <sheetName val="BW_3.5_3.6"/>
      <sheetName val="BW_4.1_4.6"/>
      <sheetName val="BW_5.1"/>
      <sheetName val="BW_5.2"/>
      <sheetName val="Main"/>
      <sheetName val="Data Taiwan USD Budget"/>
      <sheetName val="Data Vietnam USD Budget"/>
      <sheetName val="Data Taiwan USD 2006 Actual"/>
      <sheetName val="input"/>
      <sheetName val="Data Vietnam USD 2006 Actual"/>
      <sheetName val="BPR"/>
      <sheetName val="BPR-1"/>
      <sheetName val="Note"/>
      <sheetName val="Data"/>
      <sheetName val="F-4"/>
      <sheetName val="F-5"/>
      <sheetName val="F-6"/>
      <sheetName val="F-22"/>
      <sheetName val="20"/>
      <sheetName val="C"/>
      <sheetName val="FF"/>
      <sheetName val="FF-1"/>
      <sheetName val="FF-3"/>
      <sheetName val="A"/>
      <sheetName val="B"/>
      <sheetName val="B-10"/>
      <sheetName val="B-30"/>
      <sheetName val="L"/>
      <sheetName val="U"/>
      <sheetName val="U-1 "/>
      <sheetName val="U-100"/>
      <sheetName val="BB"/>
      <sheetName val="CC"/>
      <sheetName val="M&amp;MM"/>
      <sheetName val="PP"/>
      <sheetName val="NN"/>
      <sheetName val="sales cut off"/>
      <sheetName val="purchase cut off"/>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Ref"/>
      <sheetName val="RefH"/>
      <sheetName val="accumdeprn"/>
      <sheetName val="addl cost"/>
      <sheetName val="summary"/>
      <sheetName val="details"/>
      <sheetName val="dev_exp (2)"/>
      <sheetName val="dev_exp"/>
      <sheetName val="Addl Dev Exp"/>
      <sheetName val="**_x0000__x0000_"/>
      <sheetName val="CF-1"/>
      <sheetName val="CF-2"/>
      <sheetName val="CF-3"/>
      <sheetName val="OS"/>
      <sheetName val="BPR-PL "/>
      <sheetName val="BPR-BS"/>
      <sheetName val="BPR - Conclusion"/>
      <sheetName val="AP110"/>
      <sheetName val="F-1l2"/>
      <sheetName val="F-7"/>
      <sheetName val="F-8(FSA)"/>
      <sheetName val="F-9b"/>
      <sheetName val="F-9c"/>
      <sheetName val="F-21"/>
      <sheetName val="RCD-1-1"/>
      <sheetName val="C-5"/>
      <sheetName val="C-6"/>
      <sheetName val="C-6a"/>
      <sheetName val="AA"/>
      <sheetName val="BB-1"/>
      <sheetName val="FF-2"/>
      <sheetName val="M MM"/>
      <sheetName val="Pnl-10"/>
      <sheetName val="10-1"/>
      <sheetName val="10-2"/>
      <sheetName val="20-1"/>
      <sheetName val="30a"/>
      <sheetName val="Proof of deferred tax (R2)"/>
      <sheetName val="O"/>
      <sheetName val="Oa"/>
      <sheetName val="O1"/>
      <sheetName val="CA"/>
      <sheetName val="CA Sheet"/>
      <sheetName val="R"/>
      <sheetName val="Deferred tax (R1)"/>
      <sheetName val="NBV of QE (R1 1)"/>
      <sheetName val="R1"/>
      <sheetName val="R2"/>
      <sheetName val="R3"/>
      <sheetName val="Outstanding matters"/>
      <sheetName val="Profit and Loss"/>
      <sheetName val="Operating Expense Ac"/>
      <sheetName val="GB100-Fixed Assets"/>
      <sheetName val="GC100- Investments"/>
      <sheetName val="GE100- Loans, Adv&amp;factored rec"/>
      <sheetName val="GE100.1- HP and Fin Lease"/>
      <sheetName val="GE100.2- Trade Rec"/>
      <sheetName val="GE100.3(1-3)-Prov for DD"/>
      <sheetName val="GE 100.2.1-Details"/>
      <sheetName val="GF100- Deposits, prepayments "/>
      <sheetName val="GH100-RPT"/>
      <sheetName val="GJ100-Cash &amp; Bank Balances"/>
      <sheetName val="GL100-Share capital &amp; reserves"/>
      <sheetName val="GN100-Taxation"/>
      <sheetName val="GR100-Interest bearing liab"/>
      <sheetName val="GR 100.1-Lefs Loan_editted"/>
      <sheetName val="GQ100- Other Payables &amp; Accrual"/>
      <sheetName val="Profit and Loss _Working"/>
      <sheetName val="Hive out"/>
      <sheetName val="GW100-P&amp;L"/>
      <sheetName val="GX100-P&amp;L"/>
      <sheetName val="TB as of 1 Aug 2010"/>
      <sheetName val="GE100.3(1-3)-Mvmt in DD"/>
      <sheetName val="GR900"/>
      <sheetName val="SUAD"/>
      <sheetName val="AJE "/>
      <sheetName val="ARE"/>
      <sheetName val="ExchangeRate"/>
      <sheetName val="GB 1"/>
      <sheetName val="GB 2"/>
      <sheetName val="GB 3"/>
      <sheetName val="GC 1"/>
      <sheetName val="GD 1"/>
      <sheetName val="GE 1"/>
      <sheetName val="GE2"/>
      <sheetName val="GG 1"/>
      <sheetName val="GH 1"/>
      <sheetName val="GJ 1"/>
      <sheetName val="GL 1"/>
      <sheetName val="GN 1"/>
      <sheetName val="GQ 1"/>
      <sheetName val="GQ7"/>
      <sheetName val="GW"/>
      <sheetName val="GW2"/>
      <sheetName val="GW3"/>
      <sheetName val="GW4"/>
      <sheetName val="GW5"/>
      <sheetName val="GW5.1"/>
      <sheetName val="DistributionGX1"/>
      <sheetName val="OthersGX2"/>
      <sheetName val="AdminGX3"/>
      <sheetName val="CPF"/>
      <sheetName val="Report"/>
      <sheetName val="Sales"/>
      <sheetName val="4th cos"/>
      <sheetName val="pldt"/>
      <sheetName val="F-1 F-2"/>
      <sheetName val="F-9"/>
      <sheetName val="D"/>
      <sheetName val="B "/>
      <sheetName val="B-3"/>
      <sheetName val="B-4"/>
      <sheetName val="M"/>
      <sheetName val="U-disc"/>
      <sheetName val="U "/>
      <sheetName val="U-3"/>
      <sheetName val="U-4"/>
      <sheetName val="BB-5"/>
      <sheetName val="CC-3"/>
      <sheetName val="FF-4"/>
      <sheetName val="20 30"/>
      <sheetName val="30-1"/>
      <sheetName val="70 "/>
      <sheetName val="P-1"/>
      <sheetName val="0000"/>
      <sheetName val="O4CA "/>
      <sheetName val="OSM"/>
      <sheetName val="AJE"/>
      <sheetName val="RJE"/>
      <sheetName val="A3-1"/>
      <sheetName val="A3-2lU1-1"/>
      <sheetName val="U1-2"/>
      <sheetName val="A3-3"/>
      <sheetName val="A3-3-1"/>
      <sheetName val="C1"/>
      <sheetName val="C-4"/>
      <sheetName val="E1"/>
      <sheetName val="E2"/>
      <sheetName val="E3"/>
      <sheetName val="E3-1"/>
      <sheetName val="G1"/>
      <sheetName val="G2 "/>
      <sheetName val="K1"/>
      <sheetName val="K2"/>
      <sheetName val="K3"/>
      <sheetName val="K4"/>
      <sheetName val="M1"/>
      <sheetName val="M2"/>
      <sheetName val="M3"/>
      <sheetName val="M3-1"/>
      <sheetName val="N1"/>
      <sheetName val="O2"/>
      <sheetName val="O3"/>
      <sheetName val="O4"/>
      <sheetName val="O5"/>
      <sheetName val="U2"/>
      <sheetName val="U3"/>
      <sheetName val="U4"/>
      <sheetName val="U5"/>
      <sheetName val="U6"/>
      <sheetName val="C-30"/>
      <sheetName val="O-5"/>
      <sheetName val="Instructions"/>
      <sheetName val="GL --&gt; Interim"/>
      <sheetName val="Interim --&gt; Top"/>
      <sheetName val="Top Summary"/>
      <sheetName val="GL Input Validations"/>
      <sheetName val="Scratchpad"/>
      <sheetName val="P&amp;O(R1-R15)"/>
      <sheetName val="Adj-PIC"/>
      <sheetName val="TBIS"/>
      <sheetName val="Coy Info"/>
      <sheetName val="CF"/>
      <sheetName val="TBS"/>
      <sheetName val="TPL"/>
      <sheetName val="TRecon"/>
      <sheetName val="chg equity"/>
      <sheetName val="TBCS-BS"/>
      <sheetName val="TBCS-PL"/>
      <sheetName val="Reclassifications"/>
      <sheetName val="Adjustments"/>
      <sheetName val="B1"/>
      <sheetName val="B1-1"/>
      <sheetName val="Payroll-analysis"/>
      <sheetName val="Payroll-test (2)"/>
      <sheetName val="Payroll-test (3)"/>
      <sheetName val="Insurance"/>
      <sheetName val="Net receipt"/>
      <sheetName val="Capital Items"/>
      <sheetName val="Exc. diff"/>
      <sheetName val="Subcont"/>
      <sheetName val="DPLA"/>
      <sheetName val="C4."/>
      <sheetName val="C5-1"/>
      <sheetName val="E1-1"/>
      <sheetName val="F1-2"/>
      <sheetName val="F1-3"/>
      <sheetName val="L2."/>
      <sheetName val="L2 -2"/>
      <sheetName val="P2"/>
      <sheetName val="P4 "/>
      <sheetName val="DPLA (2)"/>
      <sheetName val="H"/>
      <sheetName val="PL1"/>
      <sheetName val="C1-1"/>
      <sheetName val="C1-2"/>
      <sheetName val="C2"/>
      <sheetName val="C3"/>
      <sheetName val="C4"/>
      <sheetName val="D1 "/>
      <sheetName val="D1-1 "/>
      <sheetName val="D2"/>
      <sheetName val="D2."/>
      <sheetName val="E5"/>
      <sheetName val="E5-1"/>
      <sheetName val="F1"/>
      <sheetName val="F3"/>
      <sheetName val="H1"/>
      <sheetName val="L1"/>
      <sheetName val="L1-1"/>
      <sheetName val="L2"/>
      <sheetName val="L2- 1"/>
      <sheetName val="P&amp;L"/>
      <sheetName val="DM"/>
      <sheetName val="LABOUR,SUB-CON,LEASE"/>
      <sheetName val="ADM&amp; OHH INCOME"/>
      <sheetName val="S.OH"/>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M_Maincomp"/>
      <sheetName val="M_CT_OUT"/>
      <sheetName val="F-1(KL)"/>
      <sheetName val="F-2(KL)"/>
      <sheetName val="F-3(KL)"/>
      <sheetName val="F-4(KL)"/>
      <sheetName val="F-5(KL)"/>
      <sheetName val="F-22(KL)"/>
      <sheetName val="A(KL)"/>
      <sheetName val="L(KL)"/>
      <sheetName val="M-MM(KL)"/>
      <sheetName val="N(KL)"/>
      <sheetName val="U(KL)"/>
      <sheetName val="U-1(KL)"/>
      <sheetName val="U-disclosure(KL)"/>
      <sheetName val="CC(KL)"/>
      <sheetName val="30(KL)"/>
      <sheetName val="DBU DfB Gw8 "/>
      <sheetName val="DBU Call Loan Gw9 "/>
      <sheetName val="DBU adv TR Gw10"/>
      <sheetName val="dbu OD secured Gw11 SS"/>
      <sheetName val="dbu OD secured Gw11 (2)"/>
      <sheetName val="DBU timeloan S Gw12"/>
      <sheetName val="DBU invest sec OS Gw13"/>
      <sheetName val="ACU Y CLTB Gw14"/>
      <sheetName val=" Svc comm y GW 15"/>
      <sheetName val="ACU Y Syn Loan Gw16"/>
      <sheetName val="ACU Y Call Loan (2)SS"/>
      <sheetName val="Invest sec Y OS"/>
      <sheetName val="ACU Y CL info SS"/>
      <sheetName val="Client Ex Rate SS"/>
      <sheetName val="USD1 SS"/>
      <sheetName val="Expn1 SS"/>
      <sheetName val="HK Term1 SS"/>
      <sheetName val="HK Term2 SS"/>
      <sheetName val="DBU int exp TD Gx 6 "/>
      <sheetName val="ACU E OD on bks Gx7"/>
      <sheetName val="ACU E TD_NB Gx8"/>
      <sheetName val="ACU TD Gx8 SS"/>
      <sheetName val="ACU E Time Deposit_NB"/>
      <sheetName val="ACU CL From Banks OS SS"/>
      <sheetName val="ACU CL From Banks OS Gx XX"/>
      <sheetName val="Client Ex rates  for CLFB"/>
      <sheetName val="ACU E TD_B info"/>
      <sheetName val="Expn2"/>
      <sheetName val="ACU E Invest sec_B info (3)"/>
      <sheetName val="ACU E TD_B info (3)"/>
      <sheetName val="xx Expn3"/>
      <sheetName val="Exchange"/>
      <sheetName val="ACU E CL fr Bank"/>
      <sheetName val="CL fr Bank inf0"/>
      <sheetName val="Invest sec Gw14"/>
      <sheetName val="Salary RT Gx9"/>
      <sheetName val="CPF Test Gx9.1"/>
      <sheetName val="Fx RT E2"/>
      <sheetName val="Salary WD Gx9.9A"/>
      <sheetName val="acc nature"/>
      <sheetName val="Bank"/>
      <sheetName val="Invest &amp; Islam"/>
      <sheetName val="SG &amp; TH"/>
      <sheetName val="Bru &amp; Lab"/>
      <sheetName val="part 1 - rm"/>
      <sheetName val="part 2 - rm"/>
      <sheetName val="part 1 - f$"/>
      <sheetName val="part 2 - f$"/>
      <sheetName val="part 3"/>
      <sheetName val="Part 3 trend"/>
      <sheetName val="part 4"/>
      <sheetName val="Analy"/>
      <sheetName val="Compare"/>
      <sheetName val="Compare LA"/>
      <sheetName val="Projection"/>
      <sheetName val="Adjmt"/>
      <sheetName val="USD part 2 - f$"/>
      <sheetName val="SGD part 2 - f$"/>
      <sheetName val="BAdjSummary"/>
      <sheetName val="impact"/>
      <sheetName val="Pg B-1_KeyRatio - ok"/>
      <sheetName val="Index"/>
      <sheetName val="Navmac TB"/>
      <sheetName val="TB_30_11_08"/>
      <sheetName val="TB_30_12_08"/>
      <sheetName val="MTO REV_2_ARMOR_"/>
      <sheetName val="MTO REV_0"/>
      <sheetName val="Data Staff"/>
      <sheetName val="TB 01"/>
      <sheetName val="TB 02"/>
      <sheetName val="Cost centre expenditure"/>
      <sheetName val=""/>
      <sheetName val="P&amp;L1 "/>
      <sheetName val="P&amp;L GHD"/>
      <sheetName val="OPEX1"/>
      <sheetName val="OPEX"/>
      <sheetName val="Cashflow1"/>
      <sheetName val="Cashflow"/>
      <sheetName val="BSheet"/>
      <sheetName val="BSheet1"/>
      <sheetName val="p&amp;l 0304"/>
      <sheetName val="p&amp;l 0405"/>
      <sheetName val="p&amp;l 0506"/>
      <sheetName val="F-2 (2)"/>
      <sheetName val="CF-IS"/>
      <sheetName val="CF-SCE"/>
      <sheetName val="contents"/>
      <sheetName val="DIVIDENDS"/>
      <sheetName val="Cash Flows"/>
      <sheetName val="FSA"/>
      <sheetName val="F-1l F-2"/>
      <sheetName val="U-2_Sales Analysis"/>
      <sheetName val="U-1l2_Overall AR"/>
      <sheetName val="F-11"/>
      <sheetName val="F-11a"/>
      <sheetName val="B-40"/>
      <sheetName val="B-50"/>
      <sheetName val="U-10"/>
      <sheetName val="U-30"/>
      <sheetName val="BB-30"/>
      <sheetName val="CC-30"/>
      <sheetName val="FF-4a"/>
      <sheetName val="FF-5"/>
      <sheetName val="FF-6"/>
      <sheetName val="FF-7"/>
      <sheetName val="FF-8"/>
      <sheetName val="11"/>
      <sheetName val="21"/>
      <sheetName val="50"/>
      <sheetName val="FF-21(a)"/>
      <sheetName val="Materiality"/>
      <sheetName val="F7wkg"/>
      <sheetName val="BPR balance sheet"/>
      <sheetName val="BPR profit &amp; loss"/>
      <sheetName val="BPR BS analysis"/>
      <sheetName val="BPR PL analysis"/>
      <sheetName val="A-22"/>
      <sheetName val="B-1"/>
      <sheetName val="N"/>
      <sheetName val="FF-10"/>
      <sheetName val="FF-20"/>
      <sheetName val="FF-22(hp)"/>
      <sheetName val="FF-23(d)"/>
      <sheetName val="FF-30"/>
      <sheetName val="FF-31"/>
      <sheetName val="FF-40"/>
      <sheetName val="PP(spare)"/>
      <sheetName val="PP-20"/>
      <sheetName val="31"/>
      <sheetName val="13"/>
      <sheetName val="14"/>
      <sheetName val="NN-12"/>
      <sheetName val="PP-30"/>
      <sheetName val="PP-31"/>
      <sheetName val="PP-40"/>
      <sheetName val="Hypothesis"/>
      <sheetName val="Profitability"/>
      <sheetName val="Profitability Analysis"/>
      <sheetName val="F-1&amp;2"/>
      <sheetName val="CF1"/>
      <sheetName val="Purch cut off"/>
      <sheetName val="M&amp;MM-10"/>
      <sheetName val="pp-1"/>
      <sheetName val="40 (2)"/>
      <sheetName val="50 (2)"/>
      <sheetName val="60"/>
      <sheetName val="BIF-collect"/>
      <sheetName val="BIF-OR"/>
      <sheetName val="Module1"/>
      <sheetName val="Module2"/>
      <sheetName val="Module3"/>
      <sheetName val="Future"/>
      <sheetName val="Attachment"/>
      <sheetName val="30 "/>
      <sheetName val="AppA1-1"/>
      <sheetName val="AppA1-2"/>
      <sheetName val="AppA2-1"/>
      <sheetName val="AppA2-2"/>
      <sheetName val="AppA3"/>
      <sheetName val="AppA4"/>
      <sheetName val="July"/>
      <sheetName val="ES1"/>
      <sheetName val="ES2"/>
      <sheetName val="ES3"/>
      <sheetName val="ES4"/>
      <sheetName val="Contents (2)"/>
      <sheetName val="ES1 (2)"/>
      <sheetName val="ES3 (2)"/>
      <sheetName val="ES5"/>
      <sheetName val="ES6"/>
      <sheetName val="ES7"/>
      <sheetName val="3 P&amp;L - 3A Op.Exp"/>
      <sheetName val="4 Analysis"/>
      <sheetName val="Other"/>
      <sheetName val="K"/>
      <sheetName val="k-Discl"/>
      <sheetName val="A-2"/>
      <sheetName val="C-10"/>
      <sheetName val="NRV-1"/>
      <sheetName val="NRV-2"/>
      <sheetName val="N-10"/>
      <sheetName val="N-11"/>
      <sheetName val="N-12"/>
      <sheetName val="N-20"/>
      <sheetName val="AA-3"/>
      <sheetName val="CC-24"/>
      <sheetName val="CC-50"/>
      <sheetName val="25"/>
      <sheetName val="BPR-Bloom"/>
      <sheetName val="F-4l5"/>
      <sheetName val="UA"/>
      <sheetName val="cover"/>
      <sheetName val="accounts"/>
      <sheetName val="stmt of equity"/>
      <sheetName val="FA"/>
      <sheetName val="auditors' report"/>
      <sheetName val="Company Info"/>
      <sheetName val="Summary of Fixed Assets"/>
      <sheetName val="Additions"/>
      <sheetName val="Disposals"/>
      <sheetName val="Hire Purchase"/>
      <sheetName val="Lease"/>
      <sheetName val="Controlled Transfer"/>
      <sheetName val="CA Comp"/>
      <sheetName val="IBA Comp "/>
      <sheetName val="FSL"/>
      <sheetName val="F-7B"/>
      <sheetName val="B-1."/>
      <sheetName val="BB-10"/>
      <sheetName val="DD"/>
      <sheetName val="20-2"/>
      <sheetName val="30-2"/>
      <sheetName val="30(old)"/>
      <sheetName val="TB-gl"/>
      <sheetName val="gl"/>
      <sheetName val="Attach"/>
      <sheetName val="Hypo"/>
      <sheetName val="AP110 sup"/>
      <sheetName val="AP110sup"/>
      <sheetName val="FF "/>
      <sheetName val="FF-2 (1)"/>
      <sheetName val="FF-2 (2)"/>
      <sheetName val="FF-2 (3)"/>
      <sheetName val="KK-1"/>
      <sheetName val="MM-1"/>
      <sheetName val="MM-10"/>
      <sheetName val="NN-1"/>
      <sheetName val="Profit anal"/>
      <sheetName val="U dis (3)"/>
      <sheetName val="U dis (2)"/>
      <sheetName val="U dis"/>
      <sheetName val="F-1,2 (2)"/>
      <sheetName val="F-3 (2)"/>
      <sheetName val="F-22 (2)"/>
      <sheetName val="F-1,2 (3)"/>
      <sheetName val="F-3 (3)"/>
      <sheetName val="F-1,2"/>
      <sheetName val="F-22 (3)"/>
      <sheetName val="CF-4 "/>
      <sheetName val="CF-1,2"/>
      <sheetName val="CF-4"/>
      <sheetName val="notes"/>
      <sheetName val="ccf"/>
      <sheetName val="Sheet6"/>
      <sheetName val="Sheet7"/>
      <sheetName val="A5"/>
      <sheetName val="A5l1"/>
      <sheetName val="PPE"/>
      <sheetName val="(U3-2) Realised forex loss"/>
      <sheetName val="(U3) Unrealised forex gain-loss"/>
      <sheetName val="(U3-1) Realised forex gain"/>
      <sheetName val="Income Statement"/>
      <sheetName val="Statement of Equity"/>
      <sheetName val="14 Column"/>
      <sheetName val="7 Column"/>
      <sheetName val="Cover "/>
      <sheetName val="Index "/>
      <sheetName val="Direct Report"/>
      <sheetName val="Dtr Rpt - 1 - 3"/>
      <sheetName val="Dtrs stmt - 4"/>
      <sheetName val="Aud Rpt - 5"/>
      <sheetName val="P&amp;L - 6"/>
      <sheetName val="BS - 7"/>
      <sheetName val="Equity - 8"/>
      <sheetName val="CF - 9"/>
      <sheetName val="Notes - 10 - 12"/>
      <sheetName val="P&amp;L "/>
      <sheetName val="Sch A"/>
      <sheetName val="Notes 2"/>
      <sheetName val="F-99"/>
      <sheetName val="A-1"/>
      <sheetName val="A-10"/>
      <sheetName val="Sheet1 (2)"/>
      <sheetName val="L-2"/>
      <sheetName val="M MM "/>
      <sheetName val="BB-2"/>
      <sheetName val="BB-17"/>
      <sheetName val="FIN297"/>
      <sheetName val="DD-1"/>
      <sheetName val="FF-4(a)"/>
      <sheetName val="10,20"/>
      <sheetName val="32"/>
      <sheetName val="U3-1"/>
      <sheetName val="M, MM"/>
      <sheetName val=" BB-2"/>
      <sheetName val="CC-1"/>
      <sheetName val="CC-2"/>
      <sheetName val="CC-3-1"/>
      <sheetName val="PP-2"/>
      <sheetName val="RCD 5- (APPENDIX 1)"/>
      <sheetName val="CF workings"/>
      <sheetName val="Pg7"/>
      <sheetName val="Turnover"/>
      <sheetName val="SumV2"/>
      <sheetName val="WRAP"/>
      <sheetName val="Pg8"/>
      <sheetName val="Actvs Bud"/>
      <sheetName val="Pg15"/>
      <sheetName val="Current Year"/>
      <sheetName val="Pg11"/>
      <sheetName val="OHDcom"/>
      <sheetName val="assumption"/>
      <sheetName val="SRM"/>
      <sheetName val="A6-1l1"/>
      <sheetName val="A6-1l2"/>
      <sheetName val="A4"/>
      <sheetName val="A3-7"/>
      <sheetName val="A8"/>
      <sheetName val="E "/>
      <sheetName val="F "/>
      <sheetName val="G "/>
      <sheetName val="I"/>
      <sheetName val="J"/>
      <sheetName val="K-1 "/>
      <sheetName val="U1"/>
      <sheetName val="U1-1"/>
      <sheetName val="U2-1"/>
      <sheetName val="31072001"/>
      <sheetName val="31082001"/>
      <sheetName val="30092001"/>
      <sheetName val="31102001"/>
      <sheetName val="30112001"/>
      <sheetName val="A8 PM"/>
      <sheetName val="AP110 (supp)"/>
      <sheetName val="adj"/>
      <sheetName val="F-8-20-1"/>
      <sheetName val="AWPs Template"/>
      <sheetName val="A2-1 CLA"/>
      <sheetName val="A2-2 RJE"/>
      <sheetName val="A2-3 SAD"/>
      <sheetName val="A3"/>
      <sheetName val="Review Recon"/>
      <sheetName val="Review Cash book"/>
      <sheetName val="E"/>
      <sheetName val="E3 Recoverability"/>
      <sheetName val="E-1_Recoverability"/>
      <sheetName val="G"/>
      <sheetName val="J-1 OSM"/>
      <sheetName val="J1 Devt costs breakdown"/>
      <sheetName val="J2 Budget &amp; Att profit"/>
      <sheetName val="J3 Actual 04"/>
      <sheetName val="J4  Lots sold report CHD"/>
      <sheetName val="J-1-1_Commission"/>
      <sheetName val="Recog Prof"/>
      <sheetName val="J-consol sv11"/>
      <sheetName val="J 1-1(2)"/>
      <sheetName val="K-1"/>
      <sheetName val="Unrecorded"/>
      <sheetName val="O-1_Prov.Tax-2004"/>
      <sheetName val="Capital allowance"/>
      <sheetName val="DEFERRED TAX"/>
      <sheetName val="P"/>
      <sheetName val="P1"/>
      <sheetName val="P2A"/>
      <sheetName val="P2B"/>
      <sheetName val="P3A"/>
      <sheetName val="P3B"/>
      <sheetName val="P3C"/>
      <sheetName val="T"/>
      <sheetName val="U-6"/>
      <sheetName val="U1 Salary resonableness"/>
      <sheetName val="U1_Rental"/>
      <sheetName val="U2_Total Salary"/>
      <sheetName val="CHSB Salary Allocation Summary"/>
      <sheetName val="MegaPalm salary Allocation"/>
      <sheetName val="U4_RCSLS Interest"/>
      <sheetName val="E-2_Recognition of sales 03 "/>
      <sheetName val="J-5_Pre-acq dev cost alloc 03"/>
      <sheetName val="J-3_Bgt 03"/>
      <sheetName val="J-2_% of compl_Final 03"/>
      <sheetName val="J-3_Puan Sri Comm 03"/>
      <sheetName val="J-4_Rebate reasona03"/>
      <sheetName val="Listing of CNs 03"/>
      <sheetName val="Fees 03"/>
      <sheetName val="Issues"/>
      <sheetName val="SRM(final)"/>
      <sheetName val="SAD(not used)"/>
      <sheetName val="RJE(not used)"/>
      <sheetName val="A3-1l2"/>
      <sheetName val="A3|3"/>
      <sheetName val="E-2(not used)"/>
      <sheetName val="K(disclosure)"/>
      <sheetName val="K (2)"/>
      <sheetName val="K1-DepnReasonablenessTest"/>
      <sheetName val="N2 Prov for bonus(final)"/>
      <sheetName val="N3 Prov for audit fee(final)"/>
      <sheetName val="N4"/>
      <sheetName val="N5(final)"/>
      <sheetName val="O(final)"/>
      <sheetName val="O1(final)"/>
      <sheetName val="O2(final)"/>
      <sheetName val="Q"/>
      <sheetName val="R(final)"/>
      <sheetName val="R1(final)"/>
      <sheetName val="R2(final)"/>
      <sheetName val="UA-Disclosure items(final)"/>
      <sheetName val="U10|20"/>
      <sheetName val="U10|1"/>
      <sheetName val="U20|1"/>
      <sheetName val="Purchases cut off"/>
      <sheetName val="Payroll analysis(final)"/>
      <sheetName val="EPF(final)"/>
      <sheetName val="U-70"/>
      <sheetName val="Reminder-IR"/>
      <sheetName val="G-50 -1-IR"/>
      <sheetName val="G-50 -2-IR"/>
      <sheetName val="UB-20-IR"/>
      <sheetName val="UB-21-IR"/>
      <sheetName val="RCD -401-IR"/>
      <sheetName val="RCD-402-IR"/>
      <sheetName val="Materiality-IR"/>
      <sheetName val="Cashflow-IR"/>
      <sheetName val="BPR balance sheet-IR"/>
      <sheetName val="BPR profit &amp; loss-IR"/>
      <sheetName val="BPR BS analysis-IR"/>
      <sheetName val="BPR PL analysis-IR"/>
      <sheetName val="B-1-IR"/>
      <sheetName val="BB-1-IR"/>
      <sheetName val="A8-IR"/>
      <sheetName val="F-4-IR"/>
      <sheetName val="OSM-Prefinal"/>
      <sheetName val="OSM-Feb05"/>
      <sheetName val="B7|1"/>
      <sheetName val="B7|2"/>
      <sheetName val="B10|1"/>
      <sheetName val="B10|2"/>
      <sheetName val="B11|1"/>
      <sheetName val="B11|2"/>
      <sheetName val="A3-2"/>
      <sheetName val="F-8(na)"/>
      <sheetName val="E-6"/>
      <sheetName val="E-6|1"/>
      <sheetName val="E - APS Debt"/>
      <sheetName val="Inter Co"/>
      <sheetName val="I-1|1"/>
      <sheetName val="M-2"/>
      <sheetName val="N (IR)"/>
      <sheetName val="N-Note"/>
      <sheetName val="O-2"/>
      <sheetName val="O-3"/>
      <sheetName val="Sum-Proll"/>
      <sheetName val="F"/>
      <sheetName val="F4"/>
      <sheetName val="x"/>
      <sheetName val="y"/>
      <sheetName val="&lt;F&gt;"/>
      <sheetName val="WHT"/>
      <sheetName val="Maint"/>
      <sheetName val="BBA"/>
      <sheetName val="AP"/>
      <sheetName val="Contract"/>
      <sheetName val="Words"/>
      <sheetName val="HP-03"/>
      <sheetName val="bond 2"/>
      <sheetName val="bond"/>
      <sheetName val="bonus"/>
      <sheetName val="Salary"/>
      <sheetName val="Stks"/>
      <sheetName val="vouch"/>
      <sheetName val="Aircft"/>
      <sheetName val="HP"/>
      <sheetName val="FA_Rec"/>
      <sheetName val="Addition"/>
      <sheetName val="SCH B"/>
      <sheetName val="SCH 4 - 7"/>
      <sheetName val="AP110(SUP)"/>
      <sheetName val="APP110"/>
      <sheetName val="APP(4)"/>
      <sheetName val="B-20"/>
      <sheetName val="RCD(2)"/>
      <sheetName val="APP(3)"/>
      <sheetName val="C-50"/>
      <sheetName val="C-51"/>
      <sheetName val="L-100"/>
      <sheetName val="M-20"/>
      <sheetName val="APP-2"/>
      <sheetName val="BB-100"/>
      <sheetName val="CC-20"/>
      <sheetName val="CC-21"/>
      <sheetName val="FF-1b"/>
      <sheetName val="kk-10"/>
      <sheetName val="kk-20"/>
      <sheetName val="PP "/>
      <sheetName val="PP-10"/>
      <sheetName val="APP(5)"/>
      <sheetName val="L-12"/>
      <sheetName val="U-20"/>
      <sheetName val="AA-1"/>
      <sheetName val="AA-10"/>
      <sheetName val="BA"/>
      <sheetName val="TR"/>
      <sheetName val="BB-20"/>
      <sheetName val="NN-10"/>
      <sheetName val="NN-20"/>
      <sheetName val="FF-50"/>
      <sheetName val="Cash Flow"/>
      <sheetName val="ODint"/>
      <sheetName val="Bank Rec review"/>
      <sheetName val="***00"/>
      <sheetName val="Disclosure"/>
      <sheetName val="TAworkings"/>
      <sheetName val="TA"/>
      <sheetName val="Tax"/>
      <sheetName val="consol"/>
      <sheetName val="CF-7"/>
      <sheetName val="interbal"/>
      <sheetName val="segmental"/>
      <sheetName val="NTA"/>
      <sheetName val="seg-turnover"/>
      <sheetName val="dato-turnover"/>
      <sheetName val="dato-pbt"/>
      <sheetName val="Assoc_byco"/>
      <sheetName val="associate"/>
      <sheetName val="highlights"/>
      <sheetName val="consolpl"/>
      <sheetName val="GKTJV"/>
      <sheetName val="protover"/>
      <sheetName val="GESB"/>
      <sheetName val="GMMJV"/>
      <sheetName val="protoMP"/>
      <sheetName val="presegmental"/>
      <sheetName val="kpi"/>
      <sheetName val="Project"/>
      <sheetName val="consol adjustments"/>
      <sheetName val="Proof of Associate"/>
      <sheetName val="MI"/>
      <sheetName val="MCMD95"/>
      <sheetName val="BPR1"/>
      <sheetName val="BPR2"/>
      <sheetName val="OS 1(FOR CLIENT DISTRIBUTION)"/>
      <sheetName val="A3-1-1"/>
      <sheetName val="A3-1-2"/>
      <sheetName val="A3-1-3"/>
      <sheetName val="A2 - 5"/>
      <sheetName val="A2 - 6"/>
      <sheetName val="Inter- Company Reconciliation"/>
      <sheetName val="Outstanding Matters (2)"/>
      <sheetName val="Debtors"/>
      <sheetName val="Creditors"/>
      <sheetName val="A2-2"/>
      <sheetName val="A2-5"/>
      <sheetName val="A2 - 5 (2)"/>
      <sheetName val="A8-6 (1)"/>
      <sheetName val="A8-2(1)"/>
      <sheetName val="A3-1-4"/>
      <sheetName val="A3 - 3"/>
      <sheetName val="A3 - 4"/>
      <sheetName val="A8-5"/>
      <sheetName val="Form EYP 1"/>
      <sheetName val="C "/>
      <sheetName val="10-3"/>
      <sheetName val="BPR summary"/>
      <sheetName val="os client"/>
      <sheetName val="RCD 300"/>
      <sheetName val="FEM(NA)"/>
      <sheetName val="Matters for discussion(NA)"/>
      <sheetName val="FEM APPENDIX 1"/>
      <sheetName val="FEM APPENDIX 2"/>
      <sheetName val="F-1&amp;2 adj"/>
      <sheetName val="F-3 adj"/>
      <sheetName val="10-20"/>
      <sheetName val="F-9-1"/>
      <sheetName val="F-9 SS"/>
      <sheetName val="F-14"/>
      <sheetName val="A-3"/>
      <sheetName val="M|MM"/>
      <sheetName val="U Disclosure"/>
      <sheetName val="U-8"/>
      <sheetName val="U-9"/>
      <sheetName val="U-7"/>
      <sheetName val="DD-3"/>
      <sheetName val="DD-4"/>
      <sheetName val="DD-5"/>
      <sheetName val="FF-1 Tax Comp"/>
      <sheetName val="FF-2 DT"/>
      <sheetName val="FF-3 CA"/>
      <sheetName val="FF-4 Proof"/>
      <sheetName val="FF-6 (2)"/>
      <sheetName val="30-4"/>
      <sheetName val="FSA-Bloom"/>
      <sheetName val="F -4"/>
      <sheetName val="F-25"/>
      <sheetName val="J-70"/>
      <sheetName val="M|MM "/>
      <sheetName val="U-Dis"/>
      <sheetName val="BB-3"/>
      <sheetName val="BB - 7"/>
      <sheetName val="FF - 6"/>
      <sheetName val="AF-Notes"/>
      <sheetName val="Adm97"/>
      <sheetName val="A2|1"/>
      <sheetName val="A3|1"/>
      <sheetName val="C5"/>
      <sheetName val="E4"/>
      <sheetName val="F3|1"/>
      <sheetName val="F5"/>
      <sheetName val="FF1"/>
      <sheetName val="FF2"/>
      <sheetName val="K1-K9"/>
      <sheetName val="M4"/>
      <sheetName val="1000"/>
      <sheetName val="2000"/>
      <sheetName val="3000"/>
      <sheetName val="4000"/>
      <sheetName val="P&amp;L-Co"/>
      <sheetName val="P&amp;L-Gr"/>
      <sheetName val="CJE"/>
      <sheetName val="PRJE"/>
      <sheetName val="PAJE"/>
      <sheetName val="ConF-1"/>
      <sheetName val="ConF-2"/>
      <sheetName val="ConF-3"/>
      <sheetName val="CPAJE"/>
      <sheetName val="WRK"/>
      <sheetName val="A-MEMO"/>
      <sheetName val="C-3"/>
      <sheetName val="Additional"/>
      <sheetName val="N-3"/>
      <sheetName val="N-4"/>
      <sheetName val="U-Gr"/>
      <sheetName val="U-Sh"/>
      <sheetName val="U-ShG"/>
      <sheetName val="U-Aril"/>
      <sheetName val="U-Gen"/>
      <sheetName val="U-Fam"/>
      <sheetName val="00000"/>
      <sheetName val="OS "/>
      <sheetName val="Sales analysis"/>
      <sheetName val="G-4-2"/>
      <sheetName val="J-71"/>
      <sheetName val="J-72"/>
      <sheetName val="J-73"/>
      <sheetName val="F-8 (FSL)"/>
      <sheetName val="F-8 (MASB)-Recon"/>
      <sheetName val="M-MM"/>
      <sheetName val="G-35"/>
      <sheetName val="G-35-1"/>
      <sheetName val="G-35-2"/>
      <sheetName val="G-35-3"/>
      <sheetName val="RECON"/>
      <sheetName val="Std Tickmarks"/>
      <sheetName val="AP (110)"/>
      <sheetName val="F-1|2"/>
      <sheetName val="Udisc"/>
      <sheetName val="FSA (Attach)"/>
      <sheetName val="BPR."/>
      <sheetName val="UTB"/>
      <sheetName val="BIS LIST-C1 21 (2)"/>
      <sheetName val="BIS LIST-C1 20 (2)"/>
      <sheetName val="BIS LIST-C2 18"/>
      <sheetName val="BIS LIST-C2 19"/>
      <sheetName val="BIS LIST-C2 20"/>
      <sheetName val="BIS LIST-C2 21"/>
      <sheetName val="BIS LIST-NTH 18"/>
      <sheetName val="BIS LIST-NTH 19"/>
      <sheetName val="BIS LIST-NTH 20"/>
      <sheetName val="BIS LIST-NTH 21"/>
      <sheetName val="BIS LIST-NTH 19 (2)"/>
      <sheetName val="BIS LIST-NTH 18 (2)"/>
      <sheetName val="BIS LIST-STH 20 (2)"/>
      <sheetName val="BIS LIST-STH 21 (2)"/>
      <sheetName val="BIS LIST-C1 18 (2)"/>
      <sheetName val="BIS LIST-C1 19 (2)"/>
      <sheetName val="BIS LIST-C1 19 (3)"/>
      <sheetName val="BIS LIST-EC 18 (2)"/>
      <sheetName val="BIS LIST-EC 19 (2)"/>
      <sheetName val="BIS LIST-STH 18 (2)"/>
      <sheetName val="BIS LIST-EC 20 (2)"/>
      <sheetName val="BIS LIST-EC 21 (2)"/>
      <sheetName val="GVF"/>
      <sheetName val=" IB-PL-GROUP"/>
      <sheetName val=" IB-PL-YTD VS BGT"/>
      <sheetName val="DCA"/>
      <sheetName val="GFS"/>
      <sheetName val="GFA"/>
      <sheetName val=" IB-PL-MONTH"/>
      <sheetName val=" IB-PL-YTD"/>
      <sheetName val="IBBS"/>
      <sheetName val="inter-co Calculation"/>
      <sheetName val=" IB-PL-4CAST"/>
      <sheetName val="IBBS-4CAST"/>
      <sheetName val="GOPEX"/>
      <sheetName val="GMVF "/>
      <sheetName val="GPS"/>
      <sheetName val="CONSOLFULL"/>
      <sheetName val="inter-co full"/>
      <sheetName val="ITSB"/>
      <sheetName val="ADTRANTZ"/>
      <sheetName val="SPSSB"/>
      <sheetName val="GCF"/>
      <sheetName val="CF BY CO"/>
      <sheetName val="GCF BY CO"/>
      <sheetName val=" IB-PL-YTD IND"/>
      <sheetName val="271101"/>
      <sheetName val="281101"/>
      <sheetName val="A3-1&amp;2"/>
      <sheetName val="A3-5"/>
      <sheetName val="A3-71"/>
      <sheetName val="A20"/>
      <sheetName val="K Disclosure"/>
      <sheetName val="K-10"/>
      <sheetName val="U10&amp;20"/>
      <sheetName val="U10-1"/>
      <sheetName val="U30"/>
      <sheetName val="U30-1"/>
      <sheetName val="RE"/>
      <sheetName val="MV of 2001"/>
      <sheetName val="MV of 2002"/>
      <sheetName val="MV of 2003"/>
      <sheetName val="O-6"/>
      <sheetName val="Graph"/>
      <sheetName val="1.P&amp;L Statement (Top Level)"/>
      <sheetName val="2. P&amp;L Statement(Detail)"/>
      <sheetName val="3.Balance Sheet"/>
      <sheetName val="Pivot Aug'01"/>
      <sheetName val="August '01"/>
      <sheetName val="PIVOT (Trial BL'00)(Per Audit)"/>
      <sheetName val="Trial balance '00 (Per Audit)"/>
      <sheetName val="DealerData"/>
      <sheetName val="CustomerData"/>
      <sheetName val="comm_FCD"/>
      <sheetName val="Com_Paid_FCD"/>
      <sheetName val="comm_THB"/>
      <sheetName val="Comm_Paid_THB"/>
      <sheetName val="comm_EUR"/>
      <sheetName val="Pivot"/>
      <sheetName val="I301.1 FG"/>
      <sheetName val="I302.1 WIP"/>
      <sheetName val="I303.1 RM"/>
      <sheetName val="px civil"/>
      <sheetName val="CIVIL UP"/>
      <sheetName val="aa piping"/>
      <sheetName val="FS1"/>
      <sheetName val="FS1-N"/>
      <sheetName val="FS2"/>
      <sheetName val="FS2-N"/>
      <sheetName val="FS3"/>
      <sheetName val="FS3.1"/>
      <sheetName val="FS3-N"/>
      <sheetName val="II"/>
      <sheetName val="ZM"/>
      <sheetName val="ZM.1"/>
      <sheetName val="ZM-N"/>
      <sheetName val="ZC"/>
      <sheetName val="ZC.1"/>
      <sheetName val="ZJ"/>
      <sheetName val="ZJ.1"/>
      <sheetName val="Analytic"/>
      <sheetName val="個別(FS-311）"/>
      <sheetName val="科目（FS-311）"/>
      <sheetName val="PBK"/>
      <sheetName val="@Master9612"/>
      <sheetName val="入り数計算"/>
      <sheetName val="成形プレスリスト"/>
      <sheetName val="管理率リスト"/>
      <sheetName val="材料リスト"/>
      <sheetName val="MATERIAL"/>
      <sheetName val="油リスト"/>
      <sheetName val="パックリスト"/>
      <sheetName val="送り先リスト"/>
      <sheetName val="焼結単価リスト"/>
      <sheetName val="加工リスト"/>
      <sheetName val="ＳＩＮＴＥＲ"/>
      <sheetName val="プレス計算"/>
      <sheetName val="อาคาร"/>
      <sheetName val="เครื่องจักร"/>
      <sheetName val="เครื่องมือ"/>
      <sheetName val="เครื่องตกแต่ง"/>
      <sheetName val="ยานพาหนะ"/>
      <sheetName val="depre ยาน"/>
      <sheetName val="predict"/>
      <sheetName val="รวม"/>
      <sheetName val="3800"/>
      <sheetName val="J1"/>
      <sheetName val="J2"/>
      <sheetName val="J3 - Nong Pra Lai"/>
      <sheetName val="J4 - Cha Cheng Sao"/>
      <sheetName val="laroux"/>
      <sheetName val="com"/>
      <sheetName val="Group"/>
      <sheetName val="ASS."/>
      <sheetName val="LIA."/>
      <sheetName val="INC"/>
      <sheetName val="VAR"/>
      <sheetName val="retire42"/>
      <sheetName val="prop"/>
      <sheetName val="113990"/>
      <sheetName val="AuditReport"/>
      <sheetName val="Facility&amp;Collateral"/>
      <sheetName val="TAX31124adj2"/>
      <sheetName val="TB1204-2402"/>
      <sheetName val="AGING-BO Mar-06"/>
      <sheetName val="AGING"/>
      <sheetName val="AGING1"/>
      <sheetName val="fomat"/>
      <sheetName val="FG import-NOT USE"/>
      <sheetName val="surell"/>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movement"/>
      <sheetName val="movement (2)"/>
      <sheetName val="Fully"/>
      <sheetName val="รวมสินทรัพย์"/>
      <sheetName val="PGM_TOTAL"/>
      <sheetName val="PGM_CARTON"/>
      <sheetName val="CARTON_BT"/>
      <sheetName val="LINK"/>
      <sheetName val="PGM_SB"/>
      <sheetName val="SB_BT"/>
      <sheetName val="PGM_HI"/>
      <sheetName val="HI_BT"/>
      <sheetName val="BALANCE"/>
      <sheetName val="FCF"/>
      <sheetName val="LL"/>
      <sheetName val="Z"/>
      <sheetName val="F-1 NOTE"/>
      <sheetName val="F-2 NOTE"/>
      <sheetName val="F-3 NOTE"/>
      <sheetName val="FF-NOTE"/>
      <sheetName val="10 CUT Local"/>
      <sheetName val="10 CUT Export"/>
      <sheetName val="20 CUT"/>
      <sheetName val="Exp._etd Apr"/>
      <sheetName val="CC-Note-1"/>
      <sheetName val="CC-Note-2"/>
      <sheetName val="MM-2"/>
      <sheetName val="MM-3"/>
      <sheetName val="MM-4"/>
      <sheetName val="40-1"/>
      <sheetName val="40-2"/>
      <sheetName val="x-1"/>
      <sheetName val="skec_plan"/>
      <sheetName val="calcuation_weekly"/>
      <sheetName val="edpr27W-1.rpt"/>
      <sheetName val="rpr23-1.rpt"/>
      <sheetName val="PPRS85.RPT"/>
      <sheetName val="payment_consign"/>
      <sheetName val="payment_credit (BC)"/>
      <sheetName val="payment_credit (BU)"/>
      <sheetName val="CF_12M_06-KPMG"/>
      <sheetName val="10-test"/>
      <sheetName val="งบกระแสเงินสด"/>
      <sheetName val="detail44 (2)"/>
      <sheetName val="inc(dec)"/>
      <sheetName val="LIA"/>
      <sheetName val="ASS"/>
      <sheetName val="ADJ."/>
      <sheetName val="ADJ-VAR"/>
      <sheetName val="hedging"/>
      <sheetName val="Rate B,G"/>
      <sheetName val="defer"/>
      <sheetName val="คชจ-อบรม"/>
      <sheetName val="aff"/>
      <sheetName val="20-cut(L)"/>
      <sheetName val="20-cut(I)"/>
      <sheetName val="retire45"/>
      <sheetName val="WIP"/>
      <sheetName val="WIP (formular)"/>
      <sheetName val="MAT_INV02FEB"/>
      <sheetName val="ALL_PUR"/>
      <sheetName val="MAT_TOTAL [formular]"/>
      <sheetName val="MAT_TOTAL [allo]"/>
      <sheetName val="MAT_TOTAL [SAND]"/>
      <sheetName val="ADJ_STOCK"/>
      <sheetName val="JV (4)"/>
      <sheetName val="BS "/>
      <sheetName val="PL "/>
      <sheetName val="PL  (BACKUP)"/>
      <sheetName val="TR_BAL"/>
      <sheetName val="ALL_EXP"/>
      <sheetName val="ALL_EXP (sub)"/>
      <sheetName val="ALL_EXP(ACC) "/>
      <sheetName val="ALL_EXP(ACC-SUB)"/>
      <sheetName val="ALLO-1910"/>
      <sheetName val="NE1910"/>
      <sheetName val="EXP"/>
      <sheetName val="ALL_SUB"/>
      <sheetName val="JVFROM"/>
      <sheetName val="STD"/>
      <sheetName val="Scope_Purchase&amp;Sale"/>
      <sheetName val="oct479-520"/>
      <sheetName val="jul337-372"/>
      <sheetName val="Sale"/>
      <sheetName val="Purchase"/>
      <sheetName val="Scope_Survice"/>
      <sheetName val="Service"/>
      <sheetName val="12"/>
      <sheetName val="cut-off"/>
      <sheetName val="01"/>
      <sheetName val="20.1"/>
      <sheetName val="S20 (3)"/>
      <sheetName val="BSLATEMP"/>
      <sheetName val="BSLA"/>
      <sheetName val="Balances"/>
      <sheetName val="Transactions"/>
      <sheetName val="Cash Management"/>
      <sheetName val="Invoices"/>
      <sheetName val="Invoice Drill"/>
      <sheetName val="Journal Drill"/>
      <sheetName val="Projects"/>
      <sheetName val="ARInvoice"/>
      <sheetName val="B,M"/>
      <sheetName val="B,M-sub"/>
      <sheetName val="B-sum"/>
      <sheetName val="BB,MM"/>
      <sheetName val="BB,MM-sub"/>
      <sheetName val="BB-sum"/>
      <sheetName val="A (2)"/>
      <sheetName val="B-1 "/>
      <sheetName val="GC-Ratio"/>
      <sheetName val="U YE"/>
      <sheetName val="U-pre"/>
      <sheetName val="Doc (2)"/>
      <sheetName val="Point (3)"/>
      <sheetName val="Point (2)"/>
      <sheetName val="Doc"/>
      <sheetName val="Point"/>
      <sheetName val="RJE&amp;AJE"/>
      <sheetName val="E1-1 (2)"/>
      <sheetName val="E1-2 (2)"/>
      <sheetName val="E1-3 (2)"/>
      <sheetName val="E1-3 8 month"/>
      <sheetName val="M Note"/>
      <sheetName val="V"/>
      <sheetName val="V EXC"/>
      <sheetName val="V Confirm"/>
      <sheetName val="X (2)"/>
      <sheetName val="X EXC"/>
      <sheetName val="X Confirm"/>
      <sheetName val="ZA (2)"/>
      <sheetName val="ZC (2)"/>
      <sheetName val="ZB"/>
      <sheetName val="ZB TM"/>
      <sheetName val="Cutoff pur"/>
      <sheetName val="ZD"/>
      <sheetName val="ZD tickmark"/>
      <sheetName val="Reconcile"/>
      <sheetName val="Test payroll"/>
      <sheetName val="Test payroll-Note"/>
      <sheetName val="Test-Shizuma"/>
      <sheetName val="Test-Yuji"/>
      <sheetName val="Test-Sumalee"/>
      <sheetName val="Test-Parinya"/>
      <sheetName val="NFS-ZD"/>
      <sheetName val="NFS-ZD (2)"/>
      <sheetName val="E1-2"/>
      <sheetName val="E1-3"/>
      <sheetName val="OH (2)"/>
      <sheetName val="OH TM"/>
      <sheetName val="ลูกหนี้(เก่า)"/>
      <sheetName val="manual"/>
      <sheetName val="share cost"/>
      <sheetName val="Raw Material Vender"/>
      <sheetName val="FG"/>
      <sheetName val="Raw Material ทำเอง"/>
      <sheetName val="Raw Material"/>
      <sheetName val="Packing"/>
      <sheetName val="supply in stock"/>
      <sheetName val="PMTH"/>
      <sheetName val="Sherene"/>
      <sheetName val="Adj Unearn"/>
      <sheetName val="1228-25"/>
      <sheetName val="Information"/>
      <sheetName val="Valuation"/>
      <sheetName val="Financial Lease"/>
      <sheetName val="Accounting Treatment"/>
      <sheetName val="Fixed Asset"/>
      <sheetName val="AR Suraj 2010"/>
      <sheetName val="AR Suraj 2008"/>
      <sheetName val="JDE"/>
      <sheetName val="Reclass Defer to Unearn"/>
      <sheetName val="Defer 2008"/>
      <sheetName val="Audit Adj"/>
      <sheetName val="Table Lease 7Yrs No Initial"/>
      <sheetName val="ตารางการเช่า"/>
      <sheetName val="ตารางการซื้อ"/>
      <sheetName val="ROA"/>
      <sheetName val="Model-Suraj"/>
      <sheetName val="2007"/>
      <sheetName val="2006"/>
      <sheetName val="2005"/>
      <sheetName val="Sep10"/>
      <sheetName val="Dec10"/>
      <sheetName val="2004"/>
      <sheetName val="KSP"/>
      <sheetName val="Set Mat "/>
      <sheetName val="tbรายจว"/>
      <sheetName val="ZD-302 K Procedure"/>
      <sheetName val="ZD-302 K Procedure ณ Dec."/>
      <sheetName val="ZD-303 Allocation Total ณ Dec."/>
      <sheetName val="ZD-303 Allocation Total"/>
      <sheetName val="ZD-304Vouching "/>
      <sheetName val="ZB - 100.1"/>
      <sheetName val="ZB - 100.2"/>
      <sheetName val="ZB - 100.3"/>
      <sheetName val="SoldTo"/>
      <sheetName val="ShipTo"/>
      <sheetName val="Payer"/>
      <sheetName val="Mapping"/>
      <sheetName val="IDS Customer Master"/>
      <sheetName val="BDC Raw Data - Ship To"/>
      <sheetName val="IDS Customer"/>
      <sheetName val="SADR_1_20051019"/>
      <sheetName val="N (2)"/>
      <sheetName val="C&amp;F Price May.07(Spot.rate)"/>
      <sheetName val="C&amp;F Price Mar.07 (FWD.rate)"/>
      <sheetName val="price1-15"/>
      <sheetName val="price16-30"/>
      <sheetName val="Module5"/>
      <sheetName val="Module4"/>
      <sheetName val="ต้นทุนขาย"/>
      <sheetName val="รายจ่ายที่ไม่ถือเป็นรายจ่าย"/>
      <sheetName val="กรอก 50"/>
      <sheetName val="PL-BOI"/>
      <sheetName val="คชจ.กรอก 50"/>
      <sheetName val="รวมรายได้อื่น -A"/>
      <sheetName val="ค่าไฟฟ้า-A"/>
      <sheetName val="ค่าไฟฟ้า"/>
      <sheetName val="SALE FRY MAY'05"/>
      <sheetName val="Capacity "/>
      <sheetName val="คำนวณ TAX"/>
      <sheetName val="FORC"/>
      <sheetName val="รายการปรับปรุง  BOI"/>
      <sheetName val="Pro_line5"/>
      <sheetName val="Pro-2005"/>
      <sheetName val="SUMSAL-EXP05"/>
      <sheetName val="PL-2005"/>
      <sheetName val="COGS"/>
      <sheetName val="ws"/>
      <sheetName val="CrfTextFile"/>
      <sheetName val="item"/>
      <sheetName val="temp"/>
      <sheetName val="program"/>
      <sheetName val="MA"/>
      <sheetName val="OUTSOURCE"/>
      <sheetName val="WIP(PS)"/>
      <sheetName val="Pro-Shaft1"/>
      <sheetName val="Pro-Shaft2 "/>
      <sheetName val="FG(B)"/>
      <sheetName val="RM"/>
      <sheetName val="part-local"/>
      <sheetName val="LOCAL(B)"/>
      <sheetName val="part-import"/>
      <sheetName val="FP"/>
      <sheetName val="ques."/>
      <sheetName val="F_note"/>
      <sheetName val="AA-FWD"/>
      <sheetName val="CC_1"/>
      <sheetName val="CC_2"/>
      <sheetName val="EE"/>
      <sheetName val="issue"/>
      <sheetName val="30-2 (2)"/>
      <sheetName val="VAL. SUM."/>
      <sheetName val="CTAS. RLDO. - VERSION FINAL"/>
      <sheetName val="PLAN C4"/>
      <sheetName val="CONTA.CASA"/>
      <sheetName val="CASA-PLAN"/>
      <sheetName val="NORTE2"/>
      <sheetName val="CASA-SUMARIA"/>
      <sheetName val="CASA-PERSONAL"/>
      <sheetName val="CASA-GASTOS GENERALES"/>
      <sheetName val="F3-1"/>
      <sheetName val="Z-1"/>
      <sheetName val="20-1.1"/>
      <sheetName val="Predict Royalty"/>
      <sheetName val="royalty"/>
      <sheetName val="blank"/>
      <sheetName val="blank2"/>
      <sheetName val="Compare Sales"/>
      <sheetName val="10.1"/>
      <sheetName val="10.2"/>
      <sheetName val="10.3"/>
      <sheetName val="10.4"/>
      <sheetName val="10.5"/>
      <sheetName val="10.5.1"/>
      <sheetName val="10-TICK"/>
      <sheetName val="MA-CC"/>
      <sheetName val="OUTSOURCE-CC"/>
      <sheetName val="L to 20"/>
      <sheetName val="sale-narrative"/>
      <sheetName val="INFOTECH1"/>
      <sheetName val="INFOTECH2"/>
      <sheetName val="WT IFT1"/>
      <sheetName val="WT IFT2"/>
      <sheetName val="WT IFT3"/>
      <sheetName val="Budget-Bal"/>
      <sheetName val="Budget-Profit"/>
      <sheetName val="DUPONT"/>
      <sheetName val="BL Jul'04"/>
      <sheetName val="Unpresent Chq CTB"/>
      <sheetName val="103080"/>
      <sheetName val="103000"/>
      <sheetName val="103030"/>
      <sheetName val="103060"/>
      <sheetName val="103100"/>
      <sheetName val="106000"/>
      <sheetName val="Intercom"/>
      <sheetName val="120000"/>
      <sheetName val="121500 Jun'04"/>
      <sheetName val="130100"/>
      <sheetName val="130300"/>
      <sheetName val="130500"/>
      <sheetName val="130510"/>
      <sheetName val="Cement rebate"/>
      <sheetName val="Additive rebate Jul'04"/>
      <sheetName val="130521"/>
      <sheetName val="130530"/>
      <sheetName val="140023"/>
      <sheetName val="140753"/>
      <sheetName val="140801"/>
      <sheetName val="152000"/>
      <sheetName val="170100"/>
      <sheetName val="170200"/>
      <sheetName val="170800"/>
      <sheetName val="171200"/>
      <sheetName val="171210"/>
      <sheetName val="200100"/>
      <sheetName val="200200"/>
      <sheetName val="200500"/>
      <sheetName val="201900"/>
      <sheetName val="202200"/>
      <sheetName val="203300"/>
      <sheetName val="300100-320000"/>
      <sheetName val="400000"/>
      <sheetName val="430300"/>
      <sheetName val="430600"/>
      <sheetName val="Detail Po log"/>
      <sheetName val="471100"/>
      <sheetName val="471110"/>
      <sheetName val="471200"/>
      <sheetName val="Work'n Process"/>
      <sheetName val="Master"/>
      <sheetName val="Date"/>
      <sheetName val="Related"/>
      <sheetName val="งบBS"/>
      <sheetName val="งบPL"/>
      <sheetName val="งบADM"/>
      <sheetName val="ส่วนของผู้ถือ"/>
      <sheetName val="งบดุลARAP"/>
      <sheetName val="งบดุลARAP(oth)"/>
      <sheetName val="งบดุล_CACL"/>
      <sheetName val="AgingAR"/>
      <sheetName val="AgingAP"/>
      <sheetName val="งบกำไรฯ_48 (M1)"/>
      <sheetName val="งบกำไรฯ_48 (M2)"/>
      <sheetName val="งบกำไรฯ_48(M3)"/>
      <sheetName val="งบกำไรฯ_48(1)"/>
      <sheetName val="งบกำไรฯ_48(2)"/>
      <sheetName val="งบกำไรฯ_48(3)"/>
      <sheetName val="สินค้า-สุรา48(1)"/>
      <sheetName val="สินค้า-เบียร์48(2)"/>
      <sheetName val="สินค้า-อื่นๆ48(3)"/>
      <sheetName val="ทั่วไป"/>
      <sheetName val="นโยบาย"/>
      <sheetName val="120511 AGT"/>
      <sheetName val="C-Feedmill"/>
      <sheetName val="C-Chilled"/>
      <sheetName val="movement doc-Chill"/>
      <sheetName val="Top-ไก่พันธุ์"/>
      <sheetName val="compute-ไก่พันธุ์"/>
      <sheetName val="top-ไก่เนื้อ"/>
      <sheetName val="เล้าที่ 20"/>
      <sheetName val="เล้าที่ 21"/>
      <sheetName val="FA Consol"/>
      <sheetName val="Test cost dome "/>
      <sheetName val="Test cost oversea"/>
      <sheetName val="TM_test oversea"/>
      <sheetName val="TM_test dome"/>
      <sheetName val="ทะเบียน"/>
      <sheetName val="รายชื่อ"/>
      <sheetName val="Jan'07"/>
      <sheetName val="Feb'07"/>
      <sheetName val="Mar'07 "/>
      <sheetName val="Apr'07"/>
      <sheetName val="May'07"/>
      <sheetName val="Jun'07"/>
      <sheetName val="Jul'07"/>
      <sheetName val="Aug'07 "/>
      <sheetName val="Sep'07 "/>
      <sheetName val="Sec"/>
      <sheetName val="Trial Balance Sep'05"/>
      <sheetName val="Department"/>
      <sheetName val="Flowchart"/>
      <sheetName val="SU-origin"/>
      <sheetName val="U-note-1"/>
      <sheetName val="note to U"/>
      <sheetName val="U-Note-predict-benz"/>
      <sheetName val="Depreciation-ann P"/>
      <sheetName val="Drepreciation-ori"/>
      <sheetName val="U-Note-detail"/>
      <sheetName val="U-Note"/>
      <sheetName val="U-Note (2)"/>
      <sheetName val="GIVTR00P"/>
      <sheetName val="IntDec00TespM&amp;B"/>
      <sheetName val="Age311299TESP"/>
      <sheetName val="P4DDBFTESP"/>
      <sheetName val="TASintDec00"/>
      <sheetName val="Age311299TAS"/>
      <sheetName val="P4DDBFTAS"/>
      <sheetName val="Jung step down (60)"/>
      <sheetName val="Rayong"/>
      <sheetName val="KH"/>
      <sheetName val="กระทบ ค่าเช่า sales least back"/>
      <sheetName val="ค่าเสื่อมราคา"/>
      <sheetName val="Sales_GL_BOI#4"/>
      <sheetName val="Sales_GL_BOI#5"/>
      <sheetName val="09Liquor"/>
      <sheetName val="75Electricity"/>
      <sheetName val="76Audio"/>
      <sheetName val="SF-1"/>
      <sheetName val="SF-2"/>
      <sheetName val="SF-3"/>
      <sheetName val="SF-4"/>
      <sheetName val="5xxxxx"/>
      <sheetName val="64xxxx"/>
      <sheetName val="total"/>
      <sheetName val="12.31.01"/>
      <sheetName val="F1-1"/>
      <sheetName val="F-1 (2)"/>
      <sheetName val="SUAD (B3)"/>
      <sheetName val="Fully 05"/>
      <sheetName val="Fully 04"/>
      <sheetName val="A-ticmark"/>
      <sheetName val="Rec AR"/>
      <sheetName val="L-1"/>
      <sheetName val="Com BB"/>
      <sheetName val="Com Pur"/>
      <sheetName val="Equip BB"/>
      <sheetName val="Equip Pur"/>
      <sheetName val="Software BB"/>
      <sheetName val="Software Pur"/>
      <sheetName val="Rec AP"/>
      <sheetName val="SCC"/>
      <sheetName val="SCC-1"/>
      <sheetName val="HH"/>
      <sheetName val="Volvo"/>
      <sheetName val="Camry"/>
      <sheetName val="Fortuner"/>
      <sheetName val="work flow"/>
      <sheetName val="10-test note"/>
      <sheetName val="20.TIC"/>
      <sheetName val="30.TIC"/>
      <sheetName val="WT_update"/>
      <sheetName val="PB"/>
      <sheetName val="Corp Inf"/>
      <sheetName val="Dir Report"/>
      <sheetName val="Dir Stmt"/>
      <sheetName val="Aud Rep"/>
      <sheetName val="BS, P&amp;L"/>
      <sheetName val="Stmt of Chg"/>
      <sheetName val="Note1-3"/>
      <sheetName val="Note 4"/>
      <sheetName val="Note 5-21"/>
      <sheetName val="Note 21-23"/>
      <sheetName val="DPL"/>
      <sheetName val="Dir Report pg 1-4"/>
      <sheetName val="Dir Stat pg 5"/>
      <sheetName val="auditor pg 6"/>
      <sheetName val="P&amp;L, BS pg 7-8"/>
      <sheetName val="Equity-pg 9"/>
      <sheetName val="Cashflow pg 10-11"/>
      <sheetName val="Note 1-4 pg 12-20"/>
      <sheetName val="Note 4-11 pg 21-23"/>
      <sheetName val="Note 12 p24"/>
      <sheetName val="Note 13 pg 25"/>
      <sheetName val="Note 14-24 pg 26-29"/>
      <sheetName val="Note 25-26 pg 30-31"/>
      <sheetName val="DPL-do not print"/>
      <sheetName val="OCI"/>
      <sheetName val="SOCE"/>
      <sheetName val="INDEX 1"/>
      <sheetName val="INDEX 2"/>
      <sheetName val="BS_Assets"/>
      <sheetName val="BS_Liabilities"/>
      <sheetName val="BS21"/>
      <sheetName val="BS 24A"/>
      <sheetName val="BS6A"/>
      <sheetName val="BS28A (IB)"/>
      <sheetName val="BS21A (IB)"/>
      <sheetName val="INDEX 3"/>
      <sheetName val="B6B"/>
      <sheetName val="FV Hierarchy"/>
      <sheetName val="Taxation"/>
      <sheetName val="Positive Pro"/>
      <sheetName val="RHB Hartanah"/>
      <sheetName val="B_ 1"/>
      <sheetName val="Client"/>
      <sheetName val="Job cost"/>
      <sheetName val="UB-20"/>
      <sheetName val="UB-80"/>
      <sheetName val="A-3|1"/>
      <sheetName val="A-3|2"/>
      <sheetName val="F- 3(MASB)"/>
      <sheetName val="F- 9"/>
      <sheetName val="B- 1"/>
      <sheetName val="C- 3"/>
      <sheetName val="C- 4"/>
      <sheetName val="C- 5"/>
      <sheetName val="K-3"/>
      <sheetName val="M- 1"/>
      <sheetName val="O-4"/>
      <sheetName val="U|1"/>
      <sheetName val="U|1-2"/>
      <sheetName val="U|2"/>
      <sheetName val="U|2-1"/>
      <sheetName val="U|3"/>
      <sheetName val="Month_Feb 09"/>
      <sheetName val="YTD_PL "/>
      <sheetName val="RHB Bank Grp"/>
      <sheetName val="RHB Invest Grp"/>
      <sheetName val="RHB Insurance"/>
      <sheetName val="RHB Cap"/>
      <sheetName val="Country"/>
      <sheetName val="PmtRatio"/>
      <sheetName val="Rewrite1"/>
      <sheetName val="Rewrite2"/>
      <sheetName val="Calculate"/>
      <sheetName val="Flow"/>
      <sheetName val="Rewrite"/>
      <sheetName val="Crit"/>
      <sheetName val="Rewrite Data"/>
      <sheetName val="A3-5 BPR"/>
      <sheetName val="A8 (PM&amp;TE)"/>
      <sheetName val="A2-1"/>
      <sheetName val="A3-4A"/>
      <sheetName val="A3-4B"/>
      <sheetName val="U-1A"/>
      <sheetName val="U-1B"/>
      <sheetName val="U-2A"/>
      <sheetName val="DISC"/>
      <sheetName val="MainComp"/>
      <sheetName val="Appendix 5 -Lease receivable"/>
      <sheetName val="App 5 (W1)"/>
      <sheetName val="App 5 (W2)"/>
      <sheetName val="Pg1"/>
      <sheetName val="ITC"/>
      <sheetName val="StatA (StatAcs)"/>
      <sheetName val="StatA(MAcs)"/>
      <sheetName val="Sch1"/>
      <sheetName val="W-off"/>
      <sheetName val="Analysis of prov"/>
      <sheetName val="Sch2"/>
      <sheetName val="Sch1 (Pg6) "/>
      <sheetName val="s33(2)"/>
      <sheetName val="Interco"/>
      <sheetName val="Overseas"/>
      <sheetName val="Sch3"/>
      <sheetName val="TRANSFER-in"/>
      <sheetName val="TrnsfrOut"/>
      <sheetName val="WriteOff"/>
      <sheetName val="Sch8"/>
      <sheetName val="Sch9"/>
      <sheetName val="108"/>
      <sheetName val="1stTier"/>
      <sheetName val="2ndTier"/>
      <sheetName val="PartQ"/>
      <sheetName val="WT"/>
      <sheetName val="108 (2)"/>
      <sheetName val="ITC(Non-biz)"/>
      <sheetName val="ITC (Biz)"/>
      <sheetName val="StatA (StatAcs)Non-biz"/>
      <sheetName val="StatA (StatAcs)Biz"/>
      <sheetName val="W-off (2)"/>
      <sheetName val="s33(2)MP Biz"/>
      <sheetName val="s33(2)MP"/>
      <sheetName val="App.16"/>
      <sheetName val="S-P&amp;L"/>
      <sheetName val="BSPage2"/>
      <sheetName val="Page3&amp;4"/>
      <sheetName val="Page5"/>
      <sheetName val="Page6"/>
      <sheetName val="Page7"/>
      <sheetName val="Page8"/>
      <sheetName val="Page9"/>
      <sheetName val="Outlet Equip"/>
      <sheetName val="SFCC"/>
      <sheetName val="SFCC-P&amp;L"/>
      <sheetName val="BS -SFCC"/>
      <sheetName val="BS-PROPERTY"/>
      <sheetName val="Note 9"/>
      <sheetName val="Assessment"/>
      <sheetName val="Quit Rent"/>
      <sheetName val="FA- Properties"/>
      <sheetName val="ITEM0103"/>
      <sheetName val="PL 1"/>
      <sheetName val="PL2 "/>
      <sheetName val="PL 3"/>
      <sheetName val="PL 4"/>
      <sheetName val="HK-PC1"/>
      <sheetName val="Lampiran A1"/>
      <sheetName val="HK-M"/>
      <sheetName val="HK-F1"/>
      <sheetName val="HK-O"/>
      <sheetName val="HK-P"/>
      <sheetName val="1.04"/>
      <sheetName val="KPMG.Index"/>
      <sheetName val="Appendix 1"/>
      <sheetName val="F.A.Recon"/>
      <sheetName val="C.A.Sum"/>
      <sheetName val="C.A.Add.Sum"/>
      <sheetName val="C.A.Add1"/>
      <sheetName val="CT-In.Sum"/>
      <sheetName val="CT-In"/>
      <sheetName val="C.A.Disp.Sum"/>
      <sheetName val="C.A.Disp1"/>
      <sheetName val="CT-Out"/>
      <sheetName val="L.A.Recon"/>
      <sheetName val="L.A.Sum "/>
      <sheetName val="L.A.Add.Sum"/>
      <sheetName val="L.A.Add1"/>
      <sheetName val="L.A.Disp.Sum"/>
      <sheetName val="L.A.Disp1"/>
      <sheetName val="SmallComp"/>
      <sheetName val="Control"/>
      <sheetName val="pass 1 (JB &amp; MK)"/>
      <sheetName val="pass 2 (jb,mk)"/>
      <sheetName val="pass3 (jb,mk)"/>
      <sheetName val="RHB97"/>
      <sheetName val="RHB97 (IncProd) (Daewoo)"/>
      <sheetName val="RHB97 (IncProd)"/>
      <sheetName val="Investments (Daewoo)"/>
      <sheetName val="Investments"/>
      <sheetName val="interco "/>
      <sheetName val="RHB97 (2)"/>
      <sheetName val="RHB00PY"/>
      <sheetName val="intercoYA00py "/>
      <sheetName val="Shares"/>
      <sheetName val="Jul"/>
      <sheetName val="Aug"/>
      <sheetName val="Sept"/>
      <sheetName val="Oct"/>
      <sheetName val="Nov"/>
      <sheetName val="Dec"/>
      <sheetName val="Jan"/>
      <sheetName val="Feb"/>
      <sheetName val="March"/>
      <sheetName val="April"/>
      <sheetName val="May"/>
      <sheetName val="June"/>
      <sheetName val="Oct 02"/>
      <sheetName val="Nov 02"/>
      <sheetName val="Dec 02"/>
      <sheetName val="Jan 03"/>
      <sheetName val="Feb 03"/>
      <sheetName val="Mac 03"/>
      <sheetName val="Apr 03"/>
      <sheetName val="May 03"/>
      <sheetName val="Jun 03"/>
      <sheetName val="July 03 "/>
      <sheetName val="Aug 03 "/>
      <sheetName val="Sept 03"/>
      <sheetName val="Oct 03"/>
      <sheetName val="Nov 03 "/>
      <sheetName val="Dec 03"/>
      <sheetName val="Jan 04"/>
      <sheetName val="Feb 04"/>
      <sheetName val="March 04"/>
      <sheetName val="April 04"/>
      <sheetName val="May 04"/>
      <sheetName val="June 04"/>
      <sheetName val="July 04 "/>
      <sheetName val="Aug 04"/>
      <sheetName val="Sept 04"/>
      <sheetName val="Oct 04"/>
      <sheetName val="Nov 04"/>
      <sheetName val="Dec 04"/>
      <sheetName val="Jan 05"/>
      <sheetName val="Feb 05"/>
      <sheetName val="Mac 05"/>
      <sheetName val="Apr 05"/>
      <sheetName val="May 05"/>
      <sheetName val="June 05"/>
      <sheetName val="July 05"/>
      <sheetName val="August 05"/>
      <sheetName val="Sept 05"/>
      <sheetName val="Oct 05"/>
      <sheetName val="ITC(Biz)"/>
      <sheetName val="StatA"/>
      <sheetName val="Travelling "/>
      <sheetName val="s33(2)MPBasisBiz"/>
      <sheetName val="s33(2)MPBasisNon-Biz"/>
      <sheetName val="IntercoMPBasis"/>
      <sheetName val="s33(2)IRBBasis"/>
      <sheetName val="IntercoIRBBasis"/>
      <sheetName val="Woff"/>
      <sheetName val="Sch9Biz"/>
      <sheetName val="Sch9Non-Biz"/>
      <sheetName val="ITC (2)"/>
      <sheetName val="s33(2)MPBasis"/>
      <sheetName val="StatA(KL)"/>
      <sheetName val="StatA (Conso)"/>
      <sheetName val="TRANSFER-in (final)"/>
      <sheetName val="Sch10"/>
      <sheetName val="ITC(NonBiz) "/>
      <sheetName val="Sch10 (2)"/>
      <sheetName val="คีย์ข้อมูลรายละเอียดต่าง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sheetData sheetId="414" refreshError="1"/>
      <sheetData sheetId="415" refreshError="1"/>
      <sheetData sheetId="416"/>
      <sheetData sheetId="417" refreshError="1"/>
      <sheetData sheetId="418" refreshError="1"/>
      <sheetData sheetId="419" refreshError="1"/>
      <sheetData sheetId="420"/>
      <sheetData sheetId="421" refreshError="1"/>
      <sheetData sheetId="422" refreshError="1"/>
      <sheetData sheetId="423" refreshError="1"/>
      <sheetData sheetId="424"/>
      <sheetData sheetId="425"/>
      <sheetData sheetId="426" refreshError="1"/>
      <sheetData sheetId="427"/>
      <sheetData sheetId="428" refreshError="1"/>
      <sheetData sheetId="429"/>
      <sheetData sheetId="430" refreshError="1"/>
      <sheetData sheetId="431" refreshError="1"/>
      <sheetData sheetId="432"/>
      <sheetData sheetId="433" refreshError="1"/>
      <sheetData sheetId="434" refreshError="1"/>
      <sheetData sheetId="435"/>
      <sheetData sheetId="436" refreshError="1"/>
      <sheetData sheetId="437"/>
      <sheetData sheetId="438"/>
      <sheetData sheetId="439" refreshError="1"/>
      <sheetData sheetId="440"/>
      <sheetData sheetId="441"/>
      <sheetData sheetId="442" refreshError="1"/>
      <sheetData sheetId="443" refreshError="1"/>
      <sheetData sheetId="444"/>
      <sheetData sheetId="445" refreshError="1"/>
      <sheetData sheetId="446"/>
      <sheetData sheetId="447"/>
      <sheetData sheetId="448"/>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refreshError="1"/>
      <sheetData sheetId="460"/>
      <sheetData sheetId="461" refreshError="1"/>
      <sheetData sheetId="462" refreshError="1"/>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refreshError="1"/>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sheetData sheetId="1235"/>
      <sheetData sheetId="1236"/>
      <sheetData sheetId="1237"/>
      <sheetData sheetId="1238"/>
      <sheetData sheetId="1239"/>
      <sheetData sheetId="1240"/>
      <sheetData sheetId="124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refreshError="1"/>
      <sheetData sheetId="1291" refreshError="1"/>
      <sheetData sheetId="1292"/>
      <sheetData sheetId="1293"/>
      <sheetData sheetId="1294"/>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refreshError="1"/>
      <sheetData sheetId="1336" refreshError="1"/>
      <sheetData sheetId="1337" refreshError="1"/>
      <sheetData sheetId="1338" refreshError="1"/>
      <sheetData sheetId="1339"/>
      <sheetData sheetId="1340"/>
      <sheetData sheetId="1341"/>
      <sheetData sheetId="1342" refreshError="1"/>
      <sheetData sheetId="1343"/>
      <sheetData sheetId="1344"/>
      <sheetData sheetId="1345"/>
      <sheetData sheetId="1346"/>
      <sheetData sheetId="1347"/>
      <sheetData sheetId="1348"/>
      <sheetData sheetId="1349"/>
      <sheetData sheetId="1350" refreshError="1"/>
      <sheetData sheetId="1351" refreshError="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efreshError="1"/>
      <sheetData sheetId="1417" refreshError="1"/>
      <sheetData sheetId="1418" refreshError="1"/>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efreshError="1"/>
      <sheetData sheetId="1496"/>
      <sheetData sheetId="1497"/>
      <sheetData sheetId="1498"/>
      <sheetData sheetId="1499"/>
      <sheetData sheetId="1500"/>
      <sheetData sheetId="1501"/>
      <sheetData sheetId="1502"/>
      <sheetData sheetId="1503"/>
      <sheetData sheetId="1504"/>
      <sheetData sheetId="1505"/>
      <sheetData sheetId="1506"/>
      <sheetData sheetId="1507" refreshError="1"/>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sheetData sheetId="1565"/>
      <sheetData sheetId="1566"/>
      <sheetData sheetId="1567" refreshError="1"/>
      <sheetData sheetId="1568" refreshError="1"/>
      <sheetData sheetId="1569"/>
      <sheetData sheetId="1570"/>
      <sheetData sheetId="1571"/>
      <sheetData sheetId="1572"/>
      <sheetData sheetId="1573"/>
      <sheetData sheetId="1574"/>
      <sheetData sheetId="1575" refreshError="1"/>
      <sheetData sheetId="1576" refreshError="1"/>
      <sheetData sheetId="1577" refreshError="1"/>
      <sheetData sheetId="1578" refreshError="1"/>
      <sheetData sheetId="1579" refreshError="1"/>
      <sheetData sheetId="1580" refreshError="1"/>
      <sheetData sheetId="1581" refreshError="1"/>
      <sheetData sheetId="1582"/>
      <sheetData sheetId="1583" refreshError="1"/>
      <sheetData sheetId="1584" refreshError="1"/>
      <sheetData sheetId="1585" refreshError="1"/>
      <sheetData sheetId="1586" refreshError="1"/>
      <sheetData sheetId="1587" refreshError="1"/>
      <sheetData sheetId="1588" refreshError="1"/>
      <sheetData sheetId="1589" refreshError="1"/>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sheetData sheetId="1615" refreshError="1"/>
      <sheetData sheetId="1616"/>
      <sheetData sheetId="1617"/>
      <sheetData sheetId="1618"/>
      <sheetData sheetId="1619" refreshError="1"/>
      <sheetData sheetId="1620"/>
      <sheetData sheetId="1621"/>
      <sheetData sheetId="1622"/>
      <sheetData sheetId="1623"/>
      <sheetData sheetId="1624"/>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sheetData sheetId="1651"/>
      <sheetData sheetId="1652" refreshError="1"/>
      <sheetData sheetId="1653" refreshError="1"/>
      <sheetData sheetId="1654" refreshError="1"/>
      <sheetData sheetId="1655"/>
      <sheetData sheetId="1656"/>
      <sheetData sheetId="1657"/>
      <sheetData sheetId="1658"/>
      <sheetData sheetId="1659"/>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sheetData sheetId="1696" refreshError="1"/>
      <sheetData sheetId="1697" refreshError="1"/>
      <sheetData sheetId="1698" refreshError="1"/>
      <sheetData sheetId="1699" refreshError="1"/>
      <sheetData sheetId="1700" refreshError="1"/>
      <sheetData sheetId="1701" refreshError="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refreshError="1"/>
      <sheetData sheetId="1773" refreshError="1"/>
      <sheetData sheetId="1774" refreshError="1"/>
      <sheetData sheetId="1775" refreshError="1"/>
      <sheetData sheetId="1776" refreshError="1"/>
      <sheetData sheetId="1777" refreshError="1"/>
      <sheetData sheetId="1778"/>
      <sheetData sheetId="1779"/>
      <sheetData sheetId="1780"/>
      <sheetData sheetId="1781"/>
      <sheetData sheetId="1782"/>
      <sheetData sheetId="1783"/>
      <sheetData sheetId="1784"/>
      <sheetData sheetId="1785" refreshError="1"/>
      <sheetData sheetId="1786"/>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sheetData sheetId="1812"/>
      <sheetData sheetId="1813" refreshError="1"/>
      <sheetData sheetId="1814" refreshError="1"/>
      <sheetData sheetId="1815" refreshError="1"/>
      <sheetData sheetId="1816"/>
      <sheetData sheetId="1817"/>
      <sheetData sheetId="1818" refreshError="1"/>
      <sheetData sheetId="1819" refreshError="1"/>
      <sheetData sheetId="1820" refreshError="1"/>
      <sheetData sheetId="1821"/>
      <sheetData sheetId="1822"/>
      <sheetData sheetId="1823"/>
      <sheetData sheetId="1824"/>
      <sheetData sheetId="1825"/>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sheetData sheetId="1886"/>
      <sheetData sheetId="1887"/>
      <sheetData sheetId="1888"/>
      <sheetData sheetId="1889"/>
      <sheetData sheetId="1890"/>
      <sheetData sheetId="1891"/>
      <sheetData sheetId="1892"/>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sheetData sheetId="1939"/>
      <sheetData sheetId="1940"/>
      <sheetData sheetId="1941"/>
      <sheetData sheetId="1942"/>
      <sheetData sheetId="1943"/>
      <sheetData sheetId="1944"/>
      <sheetData sheetId="1945"/>
      <sheetData sheetId="1946"/>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00ALLOC"/>
      <sheetName val="SUMM"/>
      <sheetName val="DEAL RELATED"/>
      <sheetName val="DIR+ALLOC"/>
      <sheetName val="DIRECT"/>
      <sheetName val="COMMON-900"/>
      <sheetName val="Mumbai-901"/>
      <sheetName val="Tulsi-902"/>
      <sheetName val="E&amp;W-905"/>
      <sheetName val="Mafatlal - 908"/>
      <sheetName val="BCP - 909"/>
      <sheetName val="BCP - 910"/>
      <sheetName val="BLR-912"/>
      <sheetName val="CAL-913"/>
      <sheetName val="DEL-914"/>
      <sheetName val="MAD-915"/>
      <sheetName val="ALL DEPT. YTD"/>
      <sheetName val="offbook"/>
      <sheetName val="exp prov"/>
      <sheetName val="actual avg hc"/>
      <sheetName val="depreciation"/>
      <sheetName val="MIS DUMP"/>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EX1">
            <v>1</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DA"/>
    </sheetNames>
    <sheetDataSet>
      <sheetData sheetId="0"/>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Invoice"/>
    </sheetNames>
    <sheetDataSet>
      <sheetData sheetId="0" refreshError="1"/>
      <sheetData sheetId="1" refreshError="1"/>
      <sheetData sheetId="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VariableII  period"/>
      <sheetName val="Customize Your Invoice"/>
      <sheetName val="DIV186"/>
      <sheetName val="1"/>
      <sheetName val="Detail-Sep"/>
      <sheetName val="Stock Aging"/>
      <sheetName val="6"/>
      <sheetName val="9"/>
      <sheetName val="TR_AP"/>
      <sheetName val="CRITERIA1"/>
      <sheetName val="TYPE"/>
      <sheetName val="Dec 2001"/>
      <sheetName val="Sheet1 (2)"/>
      <sheetName val="Input"/>
      <sheetName val="desc"/>
      <sheetName val="MENU"/>
      <sheetName val="Data"/>
      <sheetName val="CF RECONCILE - 1"/>
      <sheetName val="Final"/>
      <sheetName val="Sal"/>
      <sheetName val="CIPA"/>
      <sheetName val="03中"/>
      <sheetName val="M_Maincomp"/>
      <sheetName val="Cost Centers"/>
      <sheetName val="Locations"/>
      <sheetName val="DEPT"/>
      <sheetName val="Currency"/>
      <sheetName val=" IB-PL-00-01 SUMMARY"/>
      <sheetName val="Saptco00"/>
      <sheetName val="DAT"/>
      <sheetName val="K-5"/>
      <sheetName val="Summary"/>
      <sheetName val="Update_041110"/>
      <sheetName val="sub-mat2011"/>
      <sheetName val="Sheet1"/>
      <sheetName val="Sheet2"/>
      <sheetName val="Sheet3"/>
      <sheetName val="DataInput1"/>
      <sheetName val="DCF"/>
      <sheetName val="SKA"/>
      <sheetName val="D03"/>
      <sheetName val="S01"/>
      <sheetName val="S02"/>
      <sheetName val="S03"/>
      <sheetName val="S04"/>
      <sheetName val="S05"/>
      <sheetName val="S06"/>
      <sheetName val="S13"/>
      <sheetName val="ﾕｰｻﾞｰ設定"/>
      <sheetName val="Customize Your Purchase Order"/>
      <sheetName val="Budgets"/>
      <sheetName val="resumen"/>
      <sheetName val="Assumptions"/>
      <sheetName val="M_CT_OUT"/>
      <sheetName val="10-1 Media"/>
      <sheetName val="10-cut"/>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Parameters"/>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CUSTOMER"/>
      <sheetName val="Header"/>
      <sheetName val="FF-3"/>
      <sheetName val="Disposal"/>
      <sheetName val="Seg-rent"/>
      <sheetName val="INDEX"/>
      <sheetName val="3645-9_1_96"/>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CJEs"/>
      <sheetName val="PL"/>
      <sheetName val="CRJE"/>
      <sheetName val="Discontinue_Item"/>
      <sheetName val="DEPSYS47"/>
      <sheetName val="DEP12"/>
      <sheetName val="Trial Balance"/>
      <sheetName val=" IBPL0001"/>
      <sheetName val="?????????????"/>
      <sheetName val="FY10-Loss"/>
      <sheetName val="163040 LC-TR"/>
      <sheetName val="인원계획-미화"/>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F9 Parameters"/>
      <sheetName val="TrialBalance Q3-2002"/>
      <sheetName val="Workbook Inputs"/>
      <sheetName val="D"/>
      <sheetName val="CA Sheet"/>
      <sheetName val="19"/>
      <sheetName val="MA"/>
      <sheetName val="A6"/>
      <sheetName val="PPR50"/>
      <sheetName val="Inputs"/>
      <sheetName val="SWDV"/>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table"/>
      <sheetName val="F9_Parameters"/>
      <sheetName val="???????????"/>
      <sheetName val="Customize Your Loan Manager"/>
      <sheetName val="D190.2"/>
      <sheetName val="Variance"/>
      <sheetName val="Model-Monthly"/>
      <sheetName val="Bang chiet tinh TBA"/>
      <sheetName val="Depr"/>
      <sheetName val="LC"/>
      <sheetName val="MD&amp;A"/>
      <sheetName val="input data"/>
      <sheetName val="DI"/>
      <sheetName val="D190_2"/>
      <sheetName val="head Jan"/>
      <sheetName val="By Person"/>
      <sheetName val="Note"/>
      <sheetName val="Data Entry"/>
      <sheetName val="Valo DCF"/>
      <sheetName val="List info"/>
      <sheetName val="Energy(update)"/>
      <sheetName val="Demand"/>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Sal07"/>
      <sheetName val="_____________"/>
      <sheetName val="テーブル"/>
      <sheetName val="Quote"/>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Incident  NP 2017"/>
      <sheetName val="YSS31"/>
      <sheetName val="summary_p2"/>
      <sheetName val="กระจายบอร์ด"/>
      <sheetName val="PUF"/>
      <sheetName val="CA"/>
      <sheetName val="Sep"/>
      <sheetName val="J&amp;Q"/>
      <sheetName val="ng 12"/>
      <sheetName val="Record CR"/>
      <sheetName val="LOOSECHKLIST"/>
      <sheetName val="งบดุล"/>
      <sheetName val="Lead"/>
      <sheetName val="Links"/>
      <sheetName val="Bloomberg"/>
      <sheetName val="9109"/>
      <sheetName val="Jul.02"/>
      <sheetName val="forecast-sgd"/>
      <sheetName val="ELEC45-01"/>
      <sheetName val="FF_3"/>
      <sheetName val="Cover"/>
      <sheetName val="Sheet5"/>
      <sheetName val="Co. Code"/>
      <sheetName val="Asset41_42"/>
      <sheetName val="Data_Entry"/>
      <sheetName val="input_data"/>
      <sheetName val="Valo_DCF"/>
      <sheetName val="List_info"/>
      <sheetName val="head_Jan"/>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Parameter"/>
      <sheetName val="BUDGET"/>
      <sheetName val="NOV"/>
      <sheetName val="Drop down list"/>
      <sheetName val="FF_4"/>
      <sheetName val="___________"/>
      <sheetName val="Conso"/>
      <sheetName val="Write off"/>
      <sheetName val="Cost centre expenditure"/>
      <sheetName val="BPR"/>
      <sheetName val="addl cost"/>
      <sheetName val="accumdeprn"/>
      <sheetName val="APCODE"/>
      <sheetName val="AA-1"/>
      <sheetName val="cost4-47"/>
      <sheetName val="Cash Flow"/>
      <sheetName val="Co info"/>
      <sheetName val="Financial Summary"/>
      <sheetName val="Adj&amp;Rje(Z820) "/>
      <sheetName val="note_defect"/>
      <sheetName val="P&amp;L"/>
      <sheetName val="Delta"/>
      <sheetName val="Manpower"/>
      <sheetName val="Tabelas"/>
      <sheetName val="Manual"/>
      <sheetName val="Combine"/>
      <sheetName val="DealerData"/>
      <sheetName val="Sheet"/>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CAN DOI - KET QUA"/>
      <sheetName val="0"/>
      <sheetName val="Input_TB"/>
      <sheetName val="Input_MV"/>
      <sheetName val="Drop List"/>
      <sheetName val="สรุปรวม"/>
      <sheetName val="Standing Data"/>
      <sheetName val="Asset &amp; Liability"/>
      <sheetName val="Net asset value"/>
      <sheetName val="oresreqsum"/>
      <sheetName val="detail"/>
      <sheetName val="สัญญาบริการอื่น"/>
      <sheetName val="ค่าที่ปรึกษา"/>
      <sheetName val="สัญญาเช่าสนง"/>
      <sheetName val="Cost center"/>
      <sheetName val="การหาผลรวม"/>
      <sheetName val="manreq"/>
      <sheetName val="Month v YTD"/>
      <sheetName val=" IB-PL-YTD"/>
      <sheetName val="datalist"/>
      <sheetName val="MAT"/>
      <sheetName val="F1771-2"/>
      <sheetName val="load"/>
      <sheetName val="選酋表"/>
      <sheetName val="head_Jan2"/>
      <sheetName val="DAY"/>
      <sheetName val="Setup"/>
      <sheetName val="Database"/>
      <sheetName val="Sales"/>
      <sheetName val="A"/>
      <sheetName val="PG7"/>
      <sheetName val="PG8"/>
      <sheetName val="liste"/>
      <sheetName val="fs-ytd"/>
      <sheetName val="n-4.4"/>
      <sheetName val="ref"/>
      <sheetName val="TO - SP"/>
      <sheetName val="Company Info"/>
      <sheetName val="CA Comp"/>
      <sheetName val="Newspaper"/>
      <sheetName val="แบบฟอร์มที่ 7 original"/>
      <sheetName val="แบบฟอร์มที่ 7 Project Base"/>
      <sheetName val="MJFT"/>
      <sheetName val="total"/>
      <sheetName val="NL+Lcombine"/>
      <sheetName val="10"/>
      <sheetName val="FORMC94"/>
      <sheetName val="Details"/>
      <sheetName val="BGT97STAFF"/>
      <sheetName val="GL CB"/>
      <sheetName val="GL M"/>
      <sheetName val="Gain Loss Calculation"/>
      <sheetName val="TB_55(6M)"/>
      <sheetName val="Deferred Charge"/>
      <sheetName val="BAL42"/>
      <sheetName val="FF_2"/>
      <sheetName val="Val_Ind"/>
      <sheetName val="IFS"/>
      <sheetName val="UF"/>
      <sheetName val="HH"/>
      <sheetName val="F-3"/>
      <sheetName val="CST1198"/>
      <sheetName val="Detail รายบุคคลปี 58"/>
      <sheetName val="Spec 22104"/>
      <sheetName val="WT_Util 99 LE"/>
      <sheetName val="PTA P&amp;S"/>
      <sheetName val="Waste Treatment Variable "/>
      <sheetName val="Balance Sheet"/>
      <sheetName val="Y"/>
      <sheetName val="Retire 2015-2017"/>
      <sheetName val="New Item"/>
      <sheetName val="Register Cal Mar_04_July_05 "/>
      <sheetName val="Machine2,3'04"/>
      <sheetName val="B131 "/>
      <sheetName val="unitcostรวม"/>
      <sheetName val="ค่าขนส่ง"/>
      <sheetName val="Record_CR"/>
      <sheetName val="ng_12"/>
      <sheetName val="Co__Code"/>
      <sheetName val="CAN_DOI_-_KET_QUA"/>
      <sheetName val="detailitems_159"/>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Valo_DCF2"/>
      <sheetName val="List_info2"/>
      <sheetName val="By_Person2"/>
      <sheetName val="DB_PPC_PSF2"/>
      <sheetName val="Incident__NP_2017"/>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Ass"/>
      <sheetName val="DISCOUNT (2)"/>
      <sheetName val="Wellhrs"/>
      <sheetName val="Plant_Overhead"/>
      <sheetName val="ZD300"/>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PX"/>
      <sheetName val="PRODUCT"/>
      <sheetName val="All employee"/>
      <sheetName val="OthCode"/>
      <sheetName val="Datasheet"/>
      <sheetName val="7251-02000-02252"/>
      <sheetName val="7251-01xxxx"/>
      <sheetName val="คีย์ข้อมูลรายละเอียดต่างๆ"/>
      <sheetName val="frptolocal"/>
      <sheetName val="Disposition"/>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Age311299TESP"/>
      <sheetName val="P4DDBFTESP"/>
      <sheetName val="IntDec00TespM&amp;B"/>
      <sheetName val="Norms SP"/>
      <sheetName val="Backup"/>
      <sheetName val="จันทร์"/>
      <sheetName val="gl"/>
      <sheetName val="SPARES"/>
      <sheetName val="BSI"/>
      <sheetName val="Defer_ร่วม"/>
      <sheetName val="CBO0497"/>
      <sheetName val="WT_Util_99_LE"/>
      <sheetName val="PTA_P&amp;S"/>
      <sheetName val="Waste_Treatment_Variable_"/>
      <sheetName val="Cost_center4"/>
      <sheetName val="Standing_Data"/>
      <sheetName val="Asset_&amp;_Liability"/>
      <sheetName val="Net_asset_value"/>
      <sheetName val="Drop_List"/>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BudgetInput"/>
      <sheetName val="Instruction"/>
      <sheetName val="Tables"/>
      <sheetName val="Group"/>
      <sheetName val="ADJ"/>
      <sheetName val="Haft year tax estimation 1"/>
      <sheetName val="Haft year tax estimation 2"/>
      <sheetName val="Haft year tax estimation (1)"/>
      <sheetName val="Haft year tax estimation (2)"/>
      <sheetName val="Taxcal 6 Month"/>
      <sheetName val="Data Last year"/>
      <sheetName val="FA_2019"/>
      <sheetName val="GL_2019"/>
      <sheetName val="Seagate _share_in_units"/>
      <sheetName val="HP"/>
      <sheetName val="Ru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refreshError="1"/>
      <sheetData sheetId="984" refreshError="1"/>
      <sheetData sheetId="985"/>
      <sheetData sheetId="986"/>
      <sheetData sheetId="987"/>
      <sheetData sheetId="988"/>
      <sheetData sheetId="989"/>
      <sheetData sheetId="990"/>
      <sheetData sheetId="991"/>
      <sheetData sheetId="992"/>
      <sheetData sheetId="993"/>
      <sheetData sheetId="994" refreshError="1"/>
      <sheetData sheetId="995" refreshError="1"/>
      <sheetData sheetId="99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ค่าใช้จ่าย"/>
      <sheetName val="ตัวอย่าง"/>
      <sheetName val="System Config"/>
      <sheetName val="Note"/>
    </sheetNames>
    <sheetDataSet>
      <sheetData sheetId="0"/>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Substantive analytics"/>
      <sheetName val="Salaries"/>
      <sheetName val="Bonus"/>
      <sheetName val="Supporting &gt;&gt;&gt;"/>
      <sheetName val="Lead Schedule Payroll"/>
      <sheetName val="Lead schedule Other lia"/>
      <sheetName val="Pivot payroll"/>
      <sheetName val="PAYROLL Jan-Dec"/>
    </sheetNames>
    <sheetDataSet>
      <sheetData sheetId="0"/>
      <sheetData sheetId="1"/>
      <sheetData sheetId="2"/>
      <sheetData sheetId="3"/>
      <sheetData sheetId="4"/>
      <sheetData sheetId="5"/>
      <sheetData sheetId="6"/>
      <sheetData sheetId="7"/>
      <sheetData sheetId="8"/>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Scoping"/>
      <sheetName val="Library Procedures"/>
      <sheetName val="ToC Template"/>
      <sheetName val="Workdone"/>
      <sheetName val="Supporting &gt;&gt;&gt;"/>
      <sheetName val="Interest report"/>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Master ToC Template US"/>
      <sheetName val="Master Testing Table"/>
      <sheetName val="Master Testing Table US"/>
      <sheetName val="Master Update"/>
      <sheetName val="Master PAE_Manual"/>
      <sheetName val="Master PAE_Automated"/>
      <sheetName val="Master PAE_Benchmark"/>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s"/>
      <sheetName val="Summary"/>
      <sheetName val="Active"/>
      <sheetName val="Projection"/>
      <sheetName val="NE"/>
      <sheetName val="Table"/>
      <sheetName val="result"/>
      <sheetName val="Sheet3"/>
      <sheetName val="Disclosure"/>
      <sheetName val="Shee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Ls_AgXLB_WorkbookFile"/>
      <sheetName val="REPORT"/>
      <sheetName val="Ls_XLB_WorkbookFile"/>
    </sheetNames>
    <sheetDataSet>
      <sheetData sheetId="0"/>
      <sheetData sheetId="1"/>
      <sheetData sheetId="2"/>
      <sheetData sheetId="3"/>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Sum FY01-03 Rollup"/>
      <sheetName val="HRD"/>
      <sheetName val="Xbox"/>
      <sheetName val="Xbox COGS"/>
      <sheetName val="Sell-In Fcst"/>
      <sheetName val="Sell-Thru Fcst"/>
      <sheetName val="Sheet1"/>
      <sheetName val="FY02-Product Div "/>
      <sheetName val="FY02 Fcst"/>
      <sheetName val="Org Charg"/>
      <sheetName val="LookupTable"/>
      <sheetName val="MCS_P&amp;L_By_Sub_ USD"/>
      <sheetName val="เงินกู้ธนชาติ"/>
      <sheetName val="COGS Sum Slide presentation dec"/>
      <sheetName val="ADJ - RATE"/>
      <sheetName val="한계원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nfo"/>
      <sheetName val="Outputs"/>
      <sheetName val="L-NL Summary"/>
      <sheetName val="Cap-Op Summary"/>
      <sheetName val="FTE Summary"/>
      <sheetName val="CB Summary"/>
      <sheetName val="Ongoing Summary"/>
      <sheetName val="Ongoing CB Summary"/>
      <sheetName val="EPM Upload"/>
      <sheetName val="EPM Extracts"/>
      <sheetName val="LNL Extracts"/>
      <sheetName val="Ongoings Extract"/>
      <sheetName val="Project CB Extract"/>
      <sheetName val="Ongoing CB Extract"/>
      <sheetName val="FTE Extracts"/>
      <sheetName val="Static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A4" t="str">
            <v>CAPEX</v>
          </cell>
          <cell r="B4" t="str">
            <v>Buildings</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t="e">
            <v>#VALUE!</v>
          </cell>
          <cell r="AP4" t="e">
            <v>#VALUE!</v>
          </cell>
          <cell r="AQ4" t="e">
            <v>#VALUE!</v>
          </cell>
          <cell r="AR4" t="e">
            <v>#VALUE!</v>
          </cell>
          <cell r="AS4" t="e">
            <v>#VALUE!</v>
          </cell>
          <cell r="AT4" t="e">
            <v>#VALUE!</v>
          </cell>
          <cell r="AU4" t="e">
            <v>#VALUE!</v>
          </cell>
          <cell r="AV4" t="e">
            <v>#VALUE!</v>
          </cell>
          <cell r="AW4" t="e">
            <v>#VALUE!</v>
          </cell>
          <cell r="AX4" t="e">
            <v>#VALUE!</v>
          </cell>
          <cell r="AY4" t="e">
            <v>#VALUE!</v>
          </cell>
          <cell r="AZ4" t="e">
            <v>#VALUE!</v>
          </cell>
          <cell r="BA4" t="e">
            <v>#VALUE!</v>
          </cell>
          <cell r="BB4" t="e">
            <v>#VALUE!</v>
          </cell>
          <cell r="BC4" t="e">
            <v>#VALUE!</v>
          </cell>
          <cell r="BD4" t="e">
            <v>#VALUE!</v>
          </cell>
          <cell r="BE4" t="e">
            <v>#VALUE!</v>
          </cell>
          <cell r="BF4" t="e">
            <v>#VALUE!</v>
          </cell>
          <cell r="BG4" t="e">
            <v>#VALUE!</v>
          </cell>
          <cell r="BH4" t="e">
            <v>#VALUE!</v>
          </cell>
          <cell r="BI4" t="e">
            <v>#VALUE!</v>
          </cell>
          <cell r="BJ4" t="e">
            <v>#VALUE!</v>
          </cell>
        </row>
        <row r="5">
          <cell r="A5" t="str">
            <v>CAPEX</v>
          </cell>
          <cell r="B5" t="str">
            <v>Computer Hardware</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116270.34</v>
          </cell>
          <cell r="AK5">
            <v>326976.26</v>
          </cell>
          <cell r="AL5">
            <v>1502834.6699999995</v>
          </cell>
          <cell r="AM5">
            <v>-6178.3199999999633</v>
          </cell>
          <cell r="AN5">
            <v>336546.14</v>
          </cell>
          <cell r="AO5" t="e">
            <v>#VALUE!</v>
          </cell>
          <cell r="AP5" t="e">
            <v>#VALUE!</v>
          </cell>
          <cell r="AQ5" t="e">
            <v>#VALUE!</v>
          </cell>
          <cell r="AR5" t="e">
            <v>#VALUE!</v>
          </cell>
          <cell r="AS5" t="e">
            <v>#VALUE!</v>
          </cell>
          <cell r="AT5" t="e">
            <v>#VALUE!</v>
          </cell>
          <cell r="AU5" t="e">
            <v>#VALUE!</v>
          </cell>
          <cell r="AV5" t="e">
            <v>#VALUE!</v>
          </cell>
          <cell r="AW5" t="e">
            <v>#VALUE!</v>
          </cell>
          <cell r="AX5" t="e">
            <v>#VALUE!</v>
          </cell>
          <cell r="AY5" t="e">
            <v>#VALUE!</v>
          </cell>
          <cell r="AZ5" t="e">
            <v>#VALUE!</v>
          </cell>
          <cell r="BA5" t="e">
            <v>#VALUE!</v>
          </cell>
          <cell r="BB5" t="e">
            <v>#VALUE!</v>
          </cell>
          <cell r="BC5" t="e">
            <v>#VALUE!</v>
          </cell>
          <cell r="BD5" t="e">
            <v>#VALUE!</v>
          </cell>
          <cell r="BE5" t="e">
            <v>#VALUE!</v>
          </cell>
          <cell r="BF5" t="e">
            <v>#VALUE!</v>
          </cell>
          <cell r="BG5" t="e">
            <v>#VALUE!</v>
          </cell>
          <cell r="BH5" t="e">
            <v>#VALUE!</v>
          </cell>
          <cell r="BI5" t="e">
            <v>#VALUE!</v>
          </cell>
          <cell r="BJ5" t="e">
            <v>#VALUE!</v>
          </cell>
        </row>
        <row r="6">
          <cell r="A6" t="str">
            <v>CAPEX</v>
          </cell>
          <cell r="B6" t="str">
            <v>Fixtures and Fittings</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t="e">
            <v>#VALUE!</v>
          </cell>
          <cell r="AP6" t="e">
            <v>#VALUE!</v>
          </cell>
          <cell r="AQ6" t="e">
            <v>#VALUE!</v>
          </cell>
          <cell r="AR6" t="e">
            <v>#VALUE!</v>
          </cell>
          <cell r="AS6" t="e">
            <v>#VALUE!</v>
          </cell>
          <cell r="AT6" t="e">
            <v>#VALUE!</v>
          </cell>
          <cell r="AU6" t="e">
            <v>#VALUE!</v>
          </cell>
          <cell r="AV6" t="e">
            <v>#VALUE!</v>
          </cell>
          <cell r="AW6" t="e">
            <v>#VALUE!</v>
          </cell>
          <cell r="AX6" t="e">
            <v>#VALUE!</v>
          </cell>
          <cell r="AY6" t="e">
            <v>#VALUE!</v>
          </cell>
          <cell r="AZ6" t="e">
            <v>#VALUE!</v>
          </cell>
          <cell r="BA6" t="e">
            <v>#VALUE!</v>
          </cell>
          <cell r="BB6" t="e">
            <v>#VALUE!</v>
          </cell>
          <cell r="BC6" t="e">
            <v>#VALUE!</v>
          </cell>
          <cell r="BD6" t="e">
            <v>#VALUE!</v>
          </cell>
          <cell r="BE6" t="e">
            <v>#VALUE!</v>
          </cell>
          <cell r="BF6" t="e">
            <v>#VALUE!</v>
          </cell>
          <cell r="BG6" t="e">
            <v>#VALUE!</v>
          </cell>
          <cell r="BH6" t="e">
            <v>#VALUE!</v>
          </cell>
          <cell r="BI6" t="e">
            <v>#VALUE!</v>
          </cell>
          <cell r="BJ6" t="e">
            <v>#VALUE!</v>
          </cell>
        </row>
        <row r="7">
          <cell r="A7" t="str">
            <v>CAPEX</v>
          </cell>
          <cell r="B7" t="str">
            <v>Funds Transfer Pricing</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t="e">
            <v>#VALUE!</v>
          </cell>
          <cell r="AP7" t="e">
            <v>#VALUE!</v>
          </cell>
          <cell r="AQ7" t="e">
            <v>#VALUE!</v>
          </cell>
          <cell r="AR7" t="e">
            <v>#VALUE!</v>
          </cell>
          <cell r="AS7" t="e">
            <v>#VALUE!</v>
          </cell>
          <cell r="AT7" t="e">
            <v>#VALUE!</v>
          </cell>
          <cell r="AU7" t="e">
            <v>#VALUE!</v>
          </cell>
          <cell r="AV7" t="e">
            <v>#VALUE!</v>
          </cell>
          <cell r="AW7" t="e">
            <v>#VALUE!</v>
          </cell>
          <cell r="AX7" t="e">
            <v>#VALUE!</v>
          </cell>
          <cell r="AY7" t="e">
            <v>#VALUE!</v>
          </cell>
          <cell r="AZ7" t="e">
            <v>#VALUE!</v>
          </cell>
          <cell r="BA7" t="e">
            <v>#VALUE!</v>
          </cell>
          <cell r="BB7" t="e">
            <v>#VALUE!</v>
          </cell>
          <cell r="BC7" t="e">
            <v>#VALUE!</v>
          </cell>
          <cell r="BD7" t="e">
            <v>#VALUE!</v>
          </cell>
          <cell r="BE7" t="e">
            <v>#VALUE!</v>
          </cell>
          <cell r="BF7" t="e">
            <v>#VALUE!</v>
          </cell>
          <cell r="BG7" t="e">
            <v>#VALUE!</v>
          </cell>
          <cell r="BH7" t="e">
            <v>#VALUE!</v>
          </cell>
          <cell r="BI7" t="e">
            <v>#VALUE!</v>
          </cell>
          <cell r="BJ7" t="e">
            <v>#VALUE!</v>
          </cell>
        </row>
        <row r="8">
          <cell r="A8" t="str">
            <v>CAPEX</v>
          </cell>
          <cell r="B8" t="str">
            <v>Integrals</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t="e">
            <v>#VALUE!</v>
          </cell>
          <cell r="AP8" t="e">
            <v>#VALUE!</v>
          </cell>
          <cell r="AQ8" t="e">
            <v>#VALUE!</v>
          </cell>
          <cell r="AR8" t="e">
            <v>#VALUE!</v>
          </cell>
          <cell r="AS8" t="e">
            <v>#VALUE!</v>
          </cell>
          <cell r="AT8" t="e">
            <v>#VALUE!</v>
          </cell>
          <cell r="AU8" t="e">
            <v>#VALUE!</v>
          </cell>
          <cell r="AV8" t="e">
            <v>#VALUE!</v>
          </cell>
          <cell r="AW8" t="e">
            <v>#VALUE!</v>
          </cell>
          <cell r="AX8" t="e">
            <v>#VALUE!</v>
          </cell>
          <cell r="AY8" t="e">
            <v>#VALUE!</v>
          </cell>
          <cell r="AZ8" t="e">
            <v>#VALUE!</v>
          </cell>
          <cell r="BA8" t="e">
            <v>#VALUE!</v>
          </cell>
          <cell r="BB8" t="e">
            <v>#VALUE!</v>
          </cell>
          <cell r="BC8" t="e">
            <v>#VALUE!</v>
          </cell>
          <cell r="BD8" t="e">
            <v>#VALUE!</v>
          </cell>
          <cell r="BE8" t="e">
            <v>#VALUE!</v>
          </cell>
          <cell r="BF8" t="e">
            <v>#VALUE!</v>
          </cell>
          <cell r="BG8" t="e">
            <v>#VALUE!</v>
          </cell>
          <cell r="BH8" t="e">
            <v>#VALUE!</v>
          </cell>
          <cell r="BI8" t="e">
            <v>#VALUE!</v>
          </cell>
          <cell r="BJ8" t="e">
            <v>#VALUE!</v>
          </cell>
        </row>
        <row r="9">
          <cell r="A9" t="str">
            <v>CAPEX</v>
          </cell>
          <cell r="B9" t="str">
            <v>Other</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68235.83</v>
          </cell>
          <cell r="AJ9">
            <v>0</v>
          </cell>
          <cell r="AK9">
            <v>-68235.83</v>
          </cell>
          <cell r="AL9">
            <v>0</v>
          </cell>
          <cell r="AM9">
            <v>0</v>
          </cell>
          <cell r="AN9">
            <v>0</v>
          </cell>
          <cell r="AO9" t="e">
            <v>#VALUE!</v>
          </cell>
          <cell r="AP9" t="e">
            <v>#VALUE!</v>
          </cell>
          <cell r="AQ9" t="e">
            <v>#VALUE!</v>
          </cell>
          <cell r="AR9" t="e">
            <v>#VALUE!</v>
          </cell>
          <cell r="AS9" t="e">
            <v>#VALUE!</v>
          </cell>
          <cell r="AT9" t="e">
            <v>#VALUE!</v>
          </cell>
          <cell r="AU9" t="e">
            <v>#VALUE!</v>
          </cell>
          <cell r="AV9" t="e">
            <v>#VALUE!</v>
          </cell>
          <cell r="AW9" t="e">
            <v>#VALUE!</v>
          </cell>
          <cell r="AX9" t="e">
            <v>#VALUE!</v>
          </cell>
          <cell r="AY9" t="e">
            <v>#VALUE!</v>
          </cell>
          <cell r="AZ9" t="e">
            <v>#VALUE!</v>
          </cell>
          <cell r="BA9" t="e">
            <v>#VALUE!</v>
          </cell>
          <cell r="BB9" t="e">
            <v>#VALUE!</v>
          </cell>
          <cell r="BC9" t="e">
            <v>#VALUE!</v>
          </cell>
          <cell r="BD9" t="e">
            <v>#VALUE!</v>
          </cell>
          <cell r="BE9" t="e">
            <v>#VALUE!</v>
          </cell>
          <cell r="BF9" t="e">
            <v>#VALUE!</v>
          </cell>
          <cell r="BG9" t="e">
            <v>#VALUE!</v>
          </cell>
          <cell r="BH9" t="e">
            <v>#VALUE!</v>
          </cell>
          <cell r="BI9" t="e">
            <v>#VALUE!</v>
          </cell>
          <cell r="BJ9" t="e">
            <v>#VALUE!</v>
          </cell>
        </row>
        <row r="10">
          <cell r="A10" t="str">
            <v>CAPEX</v>
          </cell>
          <cell r="B10" t="str">
            <v>Personnel</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t="e">
            <v>#VALUE!</v>
          </cell>
          <cell r="AP10" t="e">
            <v>#VALUE!</v>
          </cell>
          <cell r="AQ10" t="e">
            <v>#VALUE!</v>
          </cell>
          <cell r="AR10" t="e">
            <v>#VALUE!</v>
          </cell>
          <cell r="AS10" t="e">
            <v>#VALUE!</v>
          </cell>
          <cell r="AT10" t="e">
            <v>#VALUE!</v>
          </cell>
          <cell r="AU10" t="e">
            <v>#VALUE!</v>
          </cell>
          <cell r="AV10" t="e">
            <v>#VALUE!</v>
          </cell>
          <cell r="AW10" t="e">
            <v>#VALUE!</v>
          </cell>
          <cell r="AX10" t="e">
            <v>#VALUE!</v>
          </cell>
          <cell r="AY10" t="e">
            <v>#VALUE!</v>
          </cell>
          <cell r="AZ10" t="e">
            <v>#VALUE!</v>
          </cell>
          <cell r="BA10" t="e">
            <v>#VALUE!</v>
          </cell>
          <cell r="BB10" t="e">
            <v>#VALUE!</v>
          </cell>
          <cell r="BC10" t="e">
            <v>#VALUE!</v>
          </cell>
          <cell r="BD10" t="e">
            <v>#VALUE!</v>
          </cell>
          <cell r="BE10" t="e">
            <v>#VALUE!</v>
          </cell>
          <cell r="BF10" t="e">
            <v>#VALUE!</v>
          </cell>
          <cell r="BG10" t="e">
            <v>#VALUE!</v>
          </cell>
          <cell r="BH10" t="e">
            <v>#VALUE!</v>
          </cell>
          <cell r="BI10" t="e">
            <v>#VALUE!</v>
          </cell>
          <cell r="BJ10" t="e">
            <v>#VALUE!</v>
          </cell>
        </row>
        <row r="11">
          <cell r="A11" t="str">
            <v>CAPEX</v>
          </cell>
          <cell r="B11" t="str">
            <v>Software ANZ Technology - Business</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t="e">
            <v>#VALUE!</v>
          </cell>
          <cell r="AP11" t="e">
            <v>#VALUE!</v>
          </cell>
          <cell r="AQ11" t="e">
            <v>#VALUE!</v>
          </cell>
          <cell r="AR11" t="e">
            <v>#VALUE!</v>
          </cell>
          <cell r="AS11" t="e">
            <v>#VALUE!</v>
          </cell>
          <cell r="AT11" t="e">
            <v>#VALUE!</v>
          </cell>
          <cell r="AU11" t="e">
            <v>#VALUE!</v>
          </cell>
          <cell r="AV11" t="e">
            <v>#VALUE!</v>
          </cell>
          <cell r="AW11" t="e">
            <v>#VALUE!</v>
          </cell>
          <cell r="AX11" t="e">
            <v>#VALUE!</v>
          </cell>
          <cell r="AY11" t="e">
            <v>#VALUE!</v>
          </cell>
          <cell r="AZ11" t="e">
            <v>#VALUE!</v>
          </cell>
          <cell r="BA11" t="e">
            <v>#VALUE!</v>
          </cell>
          <cell r="BB11" t="e">
            <v>#VALUE!</v>
          </cell>
          <cell r="BC11" t="e">
            <v>#VALUE!</v>
          </cell>
          <cell r="BD11" t="e">
            <v>#VALUE!</v>
          </cell>
          <cell r="BE11" t="e">
            <v>#VALUE!</v>
          </cell>
          <cell r="BF11" t="e">
            <v>#VALUE!</v>
          </cell>
          <cell r="BG11" t="e">
            <v>#VALUE!</v>
          </cell>
          <cell r="BH11" t="e">
            <v>#VALUE!</v>
          </cell>
          <cell r="BI11" t="e">
            <v>#VALUE!</v>
          </cell>
          <cell r="BJ11" t="e">
            <v>#VALUE!</v>
          </cell>
        </row>
        <row r="12">
          <cell r="A12" t="str">
            <v>CAPEX</v>
          </cell>
          <cell r="B12" t="str">
            <v>Software ANZ Technology - Technology</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t="e">
            <v>#VALUE!</v>
          </cell>
          <cell r="AP12" t="e">
            <v>#VALUE!</v>
          </cell>
          <cell r="AQ12" t="e">
            <v>#VALUE!</v>
          </cell>
          <cell r="AR12" t="e">
            <v>#VALUE!</v>
          </cell>
          <cell r="AS12" t="e">
            <v>#VALUE!</v>
          </cell>
          <cell r="AT12" t="e">
            <v>#VALUE!</v>
          </cell>
          <cell r="AU12" t="e">
            <v>#VALUE!</v>
          </cell>
          <cell r="AV12" t="e">
            <v>#VALUE!</v>
          </cell>
          <cell r="AW12" t="e">
            <v>#VALUE!</v>
          </cell>
          <cell r="AX12" t="e">
            <v>#VALUE!</v>
          </cell>
          <cell r="AY12" t="e">
            <v>#VALUE!</v>
          </cell>
          <cell r="AZ12" t="e">
            <v>#VALUE!</v>
          </cell>
          <cell r="BA12" t="e">
            <v>#VALUE!</v>
          </cell>
          <cell r="BB12" t="e">
            <v>#VALUE!</v>
          </cell>
          <cell r="BC12" t="e">
            <v>#VALUE!</v>
          </cell>
          <cell r="BD12" t="e">
            <v>#VALUE!</v>
          </cell>
          <cell r="BE12" t="e">
            <v>#VALUE!</v>
          </cell>
          <cell r="BF12" t="e">
            <v>#VALUE!</v>
          </cell>
          <cell r="BG12" t="e">
            <v>#VALUE!</v>
          </cell>
          <cell r="BH12" t="e">
            <v>#VALUE!</v>
          </cell>
          <cell r="BI12" t="e">
            <v>#VALUE!</v>
          </cell>
          <cell r="BJ12" t="e">
            <v>#VALUE!</v>
          </cell>
        </row>
        <row r="13">
          <cell r="A13" t="str">
            <v>CAPEX</v>
          </cell>
          <cell r="B13" t="str">
            <v>Software External</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t="e">
            <v>#VALUE!</v>
          </cell>
          <cell r="AP13" t="e">
            <v>#VALUE!</v>
          </cell>
          <cell r="AQ13" t="e">
            <v>#VALUE!</v>
          </cell>
          <cell r="AR13" t="e">
            <v>#VALUE!</v>
          </cell>
          <cell r="AS13" t="e">
            <v>#VALUE!</v>
          </cell>
          <cell r="AT13" t="e">
            <v>#VALUE!</v>
          </cell>
          <cell r="AU13" t="e">
            <v>#VALUE!</v>
          </cell>
          <cell r="AV13" t="e">
            <v>#VALUE!</v>
          </cell>
          <cell r="AW13" t="e">
            <v>#VALUE!</v>
          </cell>
          <cell r="AX13" t="e">
            <v>#VALUE!</v>
          </cell>
          <cell r="AY13" t="e">
            <v>#VALUE!</v>
          </cell>
          <cell r="AZ13" t="e">
            <v>#VALUE!</v>
          </cell>
          <cell r="BA13" t="e">
            <v>#VALUE!</v>
          </cell>
          <cell r="BB13" t="e">
            <v>#VALUE!</v>
          </cell>
          <cell r="BC13" t="e">
            <v>#VALUE!</v>
          </cell>
          <cell r="BD13" t="e">
            <v>#VALUE!</v>
          </cell>
          <cell r="BE13" t="e">
            <v>#VALUE!</v>
          </cell>
          <cell r="BF13" t="e">
            <v>#VALUE!</v>
          </cell>
          <cell r="BG13" t="e">
            <v>#VALUE!</v>
          </cell>
          <cell r="BH13" t="e">
            <v>#VALUE!</v>
          </cell>
          <cell r="BI13" t="e">
            <v>#VALUE!</v>
          </cell>
          <cell r="BJ13" t="e">
            <v>#VALUE!</v>
          </cell>
        </row>
        <row r="14">
          <cell r="A14" t="str">
            <v>Contingency CAPEX</v>
          </cell>
          <cell r="B14" t="str">
            <v>Buildings</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row>
        <row r="15">
          <cell r="A15" t="str">
            <v>Contingency CAPEX</v>
          </cell>
          <cell r="B15" t="str">
            <v>Computer Hardware</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row>
        <row r="16">
          <cell r="A16" t="str">
            <v>Contingency CAPEX</v>
          </cell>
          <cell r="B16" t="str">
            <v>Fixtures &amp; Fittings</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row>
        <row r="17">
          <cell r="A17" t="str">
            <v>Contingency CAPEX</v>
          </cell>
          <cell r="B17" t="str">
            <v>Funds Transfer Pricing</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row>
        <row r="18">
          <cell r="A18" t="str">
            <v>Contingency CAPEX</v>
          </cell>
          <cell r="B18" t="str">
            <v>Integrals</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row>
        <row r="19">
          <cell r="A19" t="str">
            <v>Contingency CAPEX</v>
          </cell>
          <cell r="B19" t="str">
            <v>Other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row>
        <row r="20">
          <cell r="A20" t="str">
            <v>Contingency CAPEX</v>
          </cell>
          <cell r="B20" t="str">
            <v>Personnel</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row>
        <row r="21">
          <cell r="A21" t="str">
            <v>Contingency CAPEX</v>
          </cell>
          <cell r="B21" t="str">
            <v>Software ANZ Technology - Business</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row>
        <row r="22">
          <cell r="A22" t="str">
            <v>Contingency CAPEX</v>
          </cell>
          <cell r="B22" t="str">
            <v>Software ANZ Technology - Technology</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row>
        <row r="23">
          <cell r="A23" t="str">
            <v>Contingency CAPEX</v>
          </cell>
          <cell r="B23" t="str">
            <v>Software External</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row>
        <row r="24">
          <cell r="A24" t="str">
            <v>Contingency OPEX</v>
          </cell>
          <cell r="B24" t="str">
            <v>External Technology</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row>
        <row r="25">
          <cell r="A25" t="str">
            <v>Contingency OPEX</v>
          </cell>
          <cell r="B25" t="str">
            <v>Funds Transfer Pricing</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row>
        <row r="26">
          <cell r="A26" t="str">
            <v>Contingency OPEX</v>
          </cell>
          <cell r="B26" t="str">
            <v>Intra Group Expenses Other</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row>
        <row r="27">
          <cell r="A27" t="str">
            <v>Contingency OPEX</v>
          </cell>
          <cell r="B27" t="str">
            <v>Intra Group Exp Technology</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row>
        <row r="28">
          <cell r="A28" t="str">
            <v>Contingency OPEX</v>
          </cell>
          <cell r="B28" t="str">
            <v>Other</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row>
        <row r="29">
          <cell r="A29" t="str">
            <v>Contingency OPEX</v>
          </cell>
          <cell r="B29" t="str">
            <v>Other - Non Technology</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row>
        <row r="30">
          <cell r="A30" t="str">
            <v>Contingency OPEX</v>
          </cell>
          <cell r="B30" t="str">
            <v>Other - Technology</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row>
        <row r="31">
          <cell r="A31" t="str">
            <v>Contingency OPEX</v>
          </cell>
          <cell r="B31" t="str">
            <v>Other Technology Expenses</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row>
        <row r="32">
          <cell r="A32" t="str">
            <v>Contingency OPEX</v>
          </cell>
          <cell r="B32" t="str">
            <v>Personnel</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row>
        <row r="33">
          <cell r="A33" t="str">
            <v>Contingency OPEX</v>
          </cell>
          <cell r="B33" t="str">
            <v>Premises</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row>
        <row r="34">
          <cell r="A34" t="str">
            <v>OPEX</v>
          </cell>
          <cell r="B34" t="str">
            <v>External Technology</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164613.12</v>
          </cell>
          <cell r="AG34">
            <v>6000.5</v>
          </cell>
          <cell r="AH34">
            <v>39281.49</v>
          </cell>
          <cell r="AI34">
            <v>172111.79</v>
          </cell>
          <cell r="AJ34">
            <v>66777.59</v>
          </cell>
          <cell r="AK34">
            <v>75568.87</v>
          </cell>
          <cell r="AL34">
            <v>129596.08000000007</v>
          </cell>
          <cell r="AM34">
            <v>19904.710000000028</v>
          </cell>
          <cell r="AN34">
            <v>36476</v>
          </cell>
          <cell r="AO34" t="e">
            <v>#VALUE!</v>
          </cell>
          <cell r="AP34" t="e">
            <v>#VALUE!</v>
          </cell>
          <cell r="AQ34" t="e">
            <v>#VALUE!</v>
          </cell>
          <cell r="AR34" t="e">
            <v>#VALUE!</v>
          </cell>
          <cell r="AS34" t="e">
            <v>#VALUE!</v>
          </cell>
          <cell r="AT34" t="e">
            <v>#VALUE!</v>
          </cell>
          <cell r="AU34" t="e">
            <v>#VALUE!</v>
          </cell>
          <cell r="AV34" t="e">
            <v>#VALUE!</v>
          </cell>
          <cell r="AW34" t="e">
            <v>#VALUE!</v>
          </cell>
          <cell r="AX34" t="e">
            <v>#VALUE!</v>
          </cell>
          <cell r="AY34" t="e">
            <v>#VALUE!</v>
          </cell>
          <cell r="AZ34" t="e">
            <v>#VALUE!</v>
          </cell>
          <cell r="BA34" t="e">
            <v>#VALUE!</v>
          </cell>
          <cell r="BB34" t="e">
            <v>#VALUE!</v>
          </cell>
          <cell r="BC34" t="e">
            <v>#VALUE!</v>
          </cell>
          <cell r="BD34" t="e">
            <v>#VALUE!</v>
          </cell>
          <cell r="BE34" t="e">
            <v>#VALUE!</v>
          </cell>
          <cell r="BF34" t="e">
            <v>#VALUE!</v>
          </cell>
          <cell r="BG34" t="e">
            <v>#VALUE!</v>
          </cell>
          <cell r="BH34" t="e">
            <v>#VALUE!</v>
          </cell>
          <cell r="BI34" t="e">
            <v>#VALUE!</v>
          </cell>
          <cell r="BJ34" t="e">
            <v>#VALUE!</v>
          </cell>
        </row>
        <row r="35">
          <cell r="A35" t="str">
            <v>OPEX</v>
          </cell>
          <cell r="B35" t="str">
            <v>Funds Transfer Pricing</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t="e">
            <v>#VALUE!</v>
          </cell>
          <cell r="AP35" t="e">
            <v>#VALUE!</v>
          </cell>
          <cell r="AQ35" t="e">
            <v>#VALUE!</v>
          </cell>
          <cell r="AR35" t="e">
            <v>#VALUE!</v>
          </cell>
          <cell r="AS35" t="e">
            <v>#VALUE!</v>
          </cell>
          <cell r="AT35" t="e">
            <v>#VALUE!</v>
          </cell>
          <cell r="AU35" t="e">
            <v>#VALUE!</v>
          </cell>
          <cell r="AV35" t="e">
            <v>#VALUE!</v>
          </cell>
          <cell r="AW35" t="e">
            <v>#VALUE!</v>
          </cell>
          <cell r="AX35" t="e">
            <v>#VALUE!</v>
          </cell>
          <cell r="AY35" t="e">
            <v>#VALUE!</v>
          </cell>
          <cell r="AZ35" t="e">
            <v>#VALUE!</v>
          </cell>
          <cell r="BA35" t="e">
            <v>#VALUE!</v>
          </cell>
          <cell r="BB35" t="e">
            <v>#VALUE!</v>
          </cell>
          <cell r="BC35" t="e">
            <v>#VALUE!</v>
          </cell>
          <cell r="BD35" t="e">
            <v>#VALUE!</v>
          </cell>
          <cell r="BE35" t="e">
            <v>#VALUE!</v>
          </cell>
          <cell r="BF35" t="e">
            <v>#VALUE!</v>
          </cell>
          <cell r="BG35" t="e">
            <v>#VALUE!</v>
          </cell>
          <cell r="BH35" t="e">
            <v>#VALUE!</v>
          </cell>
          <cell r="BI35" t="e">
            <v>#VALUE!</v>
          </cell>
          <cell r="BJ35" t="e">
            <v>#VALUE!</v>
          </cell>
        </row>
        <row r="36">
          <cell r="A36" t="str">
            <v>OPEX</v>
          </cell>
          <cell r="B36" t="str">
            <v>Intra Group Expenses Other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t="e">
            <v>#VALUE!</v>
          </cell>
          <cell r="AP36" t="e">
            <v>#VALUE!</v>
          </cell>
          <cell r="AQ36" t="e">
            <v>#VALUE!</v>
          </cell>
          <cell r="AR36" t="e">
            <v>#VALUE!</v>
          </cell>
          <cell r="AS36" t="e">
            <v>#VALUE!</v>
          </cell>
          <cell r="AT36" t="e">
            <v>#VALUE!</v>
          </cell>
          <cell r="AU36" t="e">
            <v>#VALUE!</v>
          </cell>
          <cell r="AV36" t="e">
            <v>#VALUE!</v>
          </cell>
          <cell r="AW36" t="e">
            <v>#VALUE!</v>
          </cell>
          <cell r="AX36" t="e">
            <v>#VALUE!</v>
          </cell>
          <cell r="AY36" t="e">
            <v>#VALUE!</v>
          </cell>
          <cell r="AZ36" t="e">
            <v>#VALUE!</v>
          </cell>
          <cell r="BA36" t="e">
            <v>#VALUE!</v>
          </cell>
          <cell r="BB36" t="e">
            <v>#VALUE!</v>
          </cell>
          <cell r="BC36" t="e">
            <v>#VALUE!</v>
          </cell>
          <cell r="BD36" t="e">
            <v>#VALUE!</v>
          </cell>
          <cell r="BE36" t="e">
            <v>#VALUE!</v>
          </cell>
          <cell r="BF36" t="e">
            <v>#VALUE!</v>
          </cell>
          <cell r="BG36" t="e">
            <v>#VALUE!</v>
          </cell>
          <cell r="BH36" t="e">
            <v>#VALUE!</v>
          </cell>
          <cell r="BI36" t="e">
            <v>#VALUE!</v>
          </cell>
          <cell r="BJ36" t="e">
            <v>#VALUE!</v>
          </cell>
        </row>
        <row r="37">
          <cell r="A37" t="str">
            <v>OPEX</v>
          </cell>
          <cell r="B37" t="str">
            <v>Intra Group Expenses Technology</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342867.86</v>
          </cell>
          <cell r="AG37">
            <v>55737.9</v>
          </cell>
          <cell r="AH37">
            <v>70722.399999999994</v>
          </cell>
          <cell r="AI37">
            <v>44436.4</v>
          </cell>
          <cell r="AJ37">
            <v>43468.6</v>
          </cell>
          <cell r="AK37">
            <v>56997.599999999999</v>
          </cell>
          <cell r="AL37">
            <v>29280.599999999977</v>
          </cell>
          <cell r="AM37">
            <v>39189.19</v>
          </cell>
          <cell r="AN37">
            <v>55839.82</v>
          </cell>
          <cell r="AO37" t="e">
            <v>#VALUE!</v>
          </cell>
          <cell r="AP37" t="e">
            <v>#VALUE!</v>
          </cell>
          <cell r="AQ37" t="e">
            <v>#VALUE!</v>
          </cell>
          <cell r="AR37" t="e">
            <v>#VALUE!</v>
          </cell>
          <cell r="AS37" t="e">
            <v>#VALUE!</v>
          </cell>
          <cell r="AT37" t="e">
            <v>#VALUE!</v>
          </cell>
          <cell r="AU37" t="e">
            <v>#VALUE!</v>
          </cell>
          <cell r="AV37" t="e">
            <v>#VALUE!</v>
          </cell>
          <cell r="AW37" t="e">
            <v>#VALUE!</v>
          </cell>
          <cell r="AX37" t="e">
            <v>#VALUE!</v>
          </cell>
          <cell r="AY37" t="e">
            <v>#VALUE!</v>
          </cell>
          <cell r="AZ37" t="e">
            <v>#VALUE!</v>
          </cell>
          <cell r="BA37" t="e">
            <v>#VALUE!</v>
          </cell>
          <cell r="BB37" t="e">
            <v>#VALUE!</v>
          </cell>
          <cell r="BC37" t="e">
            <v>#VALUE!</v>
          </cell>
          <cell r="BD37" t="e">
            <v>#VALUE!</v>
          </cell>
          <cell r="BE37" t="e">
            <v>#VALUE!</v>
          </cell>
          <cell r="BF37" t="e">
            <v>#VALUE!</v>
          </cell>
          <cell r="BG37" t="e">
            <v>#VALUE!</v>
          </cell>
          <cell r="BH37" t="e">
            <v>#VALUE!</v>
          </cell>
          <cell r="BI37" t="e">
            <v>#VALUE!</v>
          </cell>
          <cell r="BJ37" t="e">
            <v>#VALUE!</v>
          </cell>
        </row>
        <row r="38">
          <cell r="A38" t="str">
            <v>OPEX</v>
          </cell>
          <cell r="B38" t="str">
            <v>Other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21899.45</v>
          </cell>
          <cell r="AG38">
            <v>121.09</v>
          </cell>
          <cell r="AH38">
            <v>8.2200000000000006</v>
          </cell>
          <cell r="AI38">
            <v>1301.9599999999998</v>
          </cell>
          <cell r="AJ38">
            <v>3484.6400000000008</v>
          </cell>
          <cell r="AK38">
            <v>36672.930000000008</v>
          </cell>
          <cell r="AL38">
            <v>22060.489999999998</v>
          </cell>
          <cell r="AM38">
            <v>11021.139999999994</v>
          </cell>
          <cell r="AN38">
            <v>72836.800000000003</v>
          </cell>
          <cell r="AO38" t="e">
            <v>#VALUE!</v>
          </cell>
          <cell r="AP38" t="e">
            <v>#VALUE!</v>
          </cell>
          <cell r="AQ38" t="e">
            <v>#VALUE!</v>
          </cell>
          <cell r="AR38" t="e">
            <v>#VALUE!</v>
          </cell>
          <cell r="AS38" t="e">
            <v>#VALUE!</v>
          </cell>
          <cell r="AT38" t="e">
            <v>#VALUE!</v>
          </cell>
          <cell r="AU38" t="e">
            <v>#VALUE!</v>
          </cell>
          <cell r="AV38" t="e">
            <v>#VALUE!</v>
          </cell>
          <cell r="AW38" t="e">
            <v>#VALUE!</v>
          </cell>
          <cell r="AX38" t="e">
            <v>#VALUE!</v>
          </cell>
          <cell r="AY38" t="e">
            <v>#VALUE!</v>
          </cell>
          <cell r="AZ38" t="e">
            <v>#VALUE!</v>
          </cell>
          <cell r="BA38" t="e">
            <v>#VALUE!</v>
          </cell>
          <cell r="BB38" t="e">
            <v>#VALUE!</v>
          </cell>
          <cell r="BC38" t="e">
            <v>#VALUE!</v>
          </cell>
          <cell r="BD38" t="e">
            <v>#VALUE!</v>
          </cell>
          <cell r="BE38" t="e">
            <v>#VALUE!</v>
          </cell>
          <cell r="BF38" t="e">
            <v>#VALUE!</v>
          </cell>
          <cell r="BG38" t="e">
            <v>#VALUE!</v>
          </cell>
          <cell r="BH38" t="e">
            <v>#VALUE!</v>
          </cell>
          <cell r="BI38" t="e">
            <v>#VALUE!</v>
          </cell>
          <cell r="BJ38" t="e">
            <v>#VALUE!</v>
          </cell>
        </row>
        <row r="39">
          <cell r="A39" t="str">
            <v>OPEX</v>
          </cell>
          <cell r="B39" t="str">
            <v>Other - Non Technology</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t="e">
            <v>#VALUE!</v>
          </cell>
          <cell r="AP39" t="e">
            <v>#VALUE!</v>
          </cell>
          <cell r="AQ39" t="e">
            <v>#VALUE!</v>
          </cell>
          <cell r="AR39" t="e">
            <v>#VALUE!</v>
          </cell>
          <cell r="AS39" t="e">
            <v>#VALUE!</v>
          </cell>
          <cell r="AT39" t="e">
            <v>#VALUE!</v>
          </cell>
          <cell r="AU39" t="e">
            <v>#VALUE!</v>
          </cell>
          <cell r="AV39" t="e">
            <v>#VALUE!</v>
          </cell>
          <cell r="AW39" t="e">
            <v>#VALUE!</v>
          </cell>
          <cell r="AX39" t="e">
            <v>#VALUE!</v>
          </cell>
          <cell r="AY39" t="e">
            <v>#VALUE!</v>
          </cell>
          <cell r="AZ39" t="e">
            <v>#VALUE!</v>
          </cell>
          <cell r="BA39" t="e">
            <v>#VALUE!</v>
          </cell>
          <cell r="BB39" t="e">
            <v>#VALUE!</v>
          </cell>
          <cell r="BC39" t="e">
            <v>#VALUE!</v>
          </cell>
          <cell r="BD39" t="e">
            <v>#VALUE!</v>
          </cell>
          <cell r="BE39" t="e">
            <v>#VALUE!</v>
          </cell>
          <cell r="BF39" t="e">
            <v>#VALUE!</v>
          </cell>
          <cell r="BG39" t="e">
            <v>#VALUE!</v>
          </cell>
          <cell r="BH39" t="e">
            <v>#VALUE!</v>
          </cell>
          <cell r="BI39" t="e">
            <v>#VALUE!</v>
          </cell>
          <cell r="BJ39" t="e">
            <v>#VALUE!</v>
          </cell>
        </row>
        <row r="40">
          <cell r="A40" t="str">
            <v>OPEX</v>
          </cell>
          <cell r="B40" t="str">
            <v>Other - Technology</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t="e">
            <v>#VALUE!</v>
          </cell>
          <cell r="AP40" t="e">
            <v>#VALUE!</v>
          </cell>
          <cell r="AQ40" t="e">
            <v>#VALUE!</v>
          </cell>
          <cell r="AR40" t="e">
            <v>#VALUE!</v>
          </cell>
          <cell r="AS40" t="e">
            <v>#VALUE!</v>
          </cell>
          <cell r="AT40" t="e">
            <v>#VALUE!</v>
          </cell>
          <cell r="AU40" t="e">
            <v>#VALUE!</v>
          </cell>
          <cell r="AV40" t="e">
            <v>#VALUE!</v>
          </cell>
          <cell r="AW40" t="e">
            <v>#VALUE!</v>
          </cell>
          <cell r="AX40" t="e">
            <v>#VALUE!</v>
          </cell>
          <cell r="AY40" t="e">
            <v>#VALUE!</v>
          </cell>
          <cell r="AZ40" t="e">
            <v>#VALUE!</v>
          </cell>
          <cell r="BA40" t="e">
            <v>#VALUE!</v>
          </cell>
          <cell r="BB40" t="e">
            <v>#VALUE!</v>
          </cell>
          <cell r="BC40" t="e">
            <v>#VALUE!</v>
          </cell>
          <cell r="BD40" t="e">
            <v>#VALUE!</v>
          </cell>
          <cell r="BE40" t="e">
            <v>#VALUE!</v>
          </cell>
          <cell r="BF40" t="e">
            <v>#VALUE!</v>
          </cell>
          <cell r="BG40" t="e">
            <v>#VALUE!</v>
          </cell>
          <cell r="BH40" t="e">
            <v>#VALUE!</v>
          </cell>
          <cell r="BI40" t="e">
            <v>#VALUE!</v>
          </cell>
          <cell r="BJ40" t="e">
            <v>#VALUE!</v>
          </cell>
        </row>
        <row r="41">
          <cell r="A41" t="str">
            <v>OPEX</v>
          </cell>
          <cell r="B41" t="str">
            <v>Other Technology Expenses</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t="e">
            <v>#VALUE!</v>
          </cell>
          <cell r="AP41" t="e">
            <v>#VALUE!</v>
          </cell>
          <cell r="AQ41" t="e">
            <v>#VALUE!</v>
          </cell>
          <cell r="AR41" t="e">
            <v>#VALUE!</v>
          </cell>
          <cell r="AS41" t="e">
            <v>#VALUE!</v>
          </cell>
          <cell r="AT41" t="e">
            <v>#VALUE!</v>
          </cell>
          <cell r="AU41" t="e">
            <v>#VALUE!</v>
          </cell>
          <cell r="AV41" t="e">
            <v>#VALUE!</v>
          </cell>
          <cell r="AW41" t="e">
            <v>#VALUE!</v>
          </cell>
          <cell r="AX41" t="e">
            <v>#VALUE!</v>
          </cell>
          <cell r="AY41" t="e">
            <v>#VALUE!</v>
          </cell>
          <cell r="AZ41" t="e">
            <v>#VALUE!</v>
          </cell>
          <cell r="BA41" t="e">
            <v>#VALUE!</v>
          </cell>
          <cell r="BB41" t="e">
            <v>#VALUE!</v>
          </cell>
          <cell r="BC41" t="e">
            <v>#VALUE!</v>
          </cell>
          <cell r="BD41" t="e">
            <v>#VALUE!</v>
          </cell>
          <cell r="BE41" t="e">
            <v>#VALUE!</v>
          </cell>
          <cell r="BF41" t="e">
            <v>#VALUE!</v>
          </cell>
          <cell r="BG41" t="e">
            <v>#VALUE!</v>
          </cell>
          <cell r="BH41" t="e">
            <v>#VALUE!</v>
          </cell>
          <cell r="BI41" t="e">
            <v>#VALUE!</v>
          </cell>
          <cell r="BJ41" t="e">
            <v>#VALUE!</v>
          </cell>
        </row>
        <row r="42">
          <cell r="A42" t="str">
            <v>OPEX</v>
          </cell>
          <cell r="B42" t="str">
            <v>Personnel</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t="e">
            <v>#VALUE!</v>
          </cell>
          <cell r="AP42" t="e">
            <v>#VALUE!</v>
          </cell>
          <cell r="AQ42" t="e">
            <v>#VALUE!</v>
          </cell>
          <cell r="AR42" t="e">
            <v>#VALUE!</v>
          </cell>
          <cell r="AS42" t="e">
            <v>#VALUE!</v>
          </cell>
          <cell r="AT42" t="e">
            <v>#VALUE!</v>
          </cell>
          <cell r="AU42" t="e">
            <v>#VALUE!</v>
          </cell>
          <cell r="AV42" t="e">
            <v>#VALUE!</v>
          </cell>
          <cell r="AW42" t="e">
            <v>#VALUE!</v>
          </cell>
          <cell r="AX42" t="e">
            <v>#VALUE!</v>
          </cell>
          <cell r="AY42" t="e">
            <v>#VALUE!</v>
          </cell>
          <cell r="AZ42" t="e">
            <v>#VALUE!</v>
          </cell>
          <cell r="BA42" t="e">
            <v>#VALUE!</v>
          </cell>
          <cell r="BB42" t="e">
            <v>#VALUE!</v>
          </cell>
          <cell r="BC42" t="e">
            <v>#VALUE!</v>
          </cell>
          <cell r="BD42" t="e">
            <v>#VALUE!</v>
          </cell>
          <cell r="BE42" t="e">
            <v>#VALUE!</v>
          </cell>
          <cell r="BF42" t="e">
            <v>#VALUE!</v>
          </cell>
          <cell r="BG42" t="e">
            <v>#VALUE!</v>
          </cell>
          <cell r="BH42" t="e">
            <v>#VALUE!</v>
          </cell>
          <cell r="BI42" t="e">
            <v>#VALUE!</v>
          </cell>
          <cell r="BJ42" t="e">
            <v>#VALUE!</v>
          </cell>
        </row>
        <row r="43">
          <cell r="A43" t="str">
            <v>OPEX</v>
          </cell>
          <cell r="B43" t="str">
            <v>Premises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65542.81</v>
          </cell>
          <cell r="AK43">
            <v>-65542.81</v>
          </cell>
          <cell r="AL43">
            <v>0</v>
          </cell>
          <cell r="AM43">
            <v>7959.68</v>
          </cell>
          <cell r="AN43">
            <v>0</v>
          </cell>
          <cell r="AO43" t="e">
            <v>#VALUE!</v>
          </cell>
          <cell r="AP43" t="e">
            <v>#VALUE!</v>
          </cell>
          <cell r="AQ43" t="e">
            <v>#VALUE!</v>
          </cell>
          <cell r="AR43" t="e">
            <v>#VALUE!</v>
          </cell>
          <cell r="AS43" t="e">
            <v>#VALUE!</v>
          </cell>
          <cell r="AT43" t="e">
            <v>#VALUE!</v>
          </cell>
          <cell r="AU43" t="e">
            <v>#VALUE!</v>
          </cell>
          <cell r="AV43" t="e">
            <v>#VALUE!</v>
          </cell>
          <cell r="AW43" t="e">
            <v>#VALUE!</v>
          </cell>
          <cell r="AX43" t="e">
            <v>#VALUE!</v>
          </cell>
          <cell r="AY43" t="e">
            <v>#VALUE!</v>
          </cell>
          <cell r="AZ43" t="e">
            <v>#VALUE!</v>
          </cell>
          <cell r="BA43" t="e">
            <v>#VALUE!</v>
          </cell>
          <cell r="BB43" t="e">
            <v>#VALUE!</v>
          </cell>
          <cell r="BC43" t="e">
            <v>#VALUE!</v>
          </cell>
          <cell r="BD43" t="e">
            <v>#VALUE!</v>
          </cell>
          <cell r="BE43" t="e">
            <v>#VALUE!</v>
          </cell>
          <cell r="BF43" t="e">
            <v>#VALUE!</v>
          </cell>
          <cell r="BG43" t="e">
            <v>#VALUE!</v>
          </cell>
          <cell r="BH43" t="e">
            <v>#VALUE!</v>
          </cell>
          <cell r="BI43" t="e">
            <v>#VALUE!</v>
          </cell>
          <cell r="BJ43" t="e">
            <v>#VALUE!</v>
          </cell>
        </row>
        <row r="44">
          <cell r="A44" t="str">
            <v>OPEX Ongoing</v>
          </cell>
          <cell r="B44" t="str">
            <v>External Technology</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t="e">
            <v>#VALUE!</v>
          </cell>
          <cell r="AP44" t="e">
            <v>#VALUE!</v>
          </cell>
          <cell r="AQ44" t="e">
            <v>#VALUE!</v>
          </cell>
          <cell r="AR44" t="e">
            <v>#VALUE!</v>
          </cell>
          <cell r="AS44" t="e">
            <v>#VALUE!</v>
          </cell>
          <cell r="AT44" t="e">
            <v>#VALUE!</v>
          </cell>
          <cell r="AU44" t="e">
            <v>#VALUE!</v>
          </cell>
          <cell r="AV44" t="e">
            <v>#VALUE!</v>
          </cell>
          <cell r="AW44" t="e">
            <v>#VALUE!</v>
          </cell>
          <cell r="AX44" t="e">
            <v>#VALUE!</v>
          </cell>
          <cell r="AY44" t="e">
            <v>#VALUE!</v>
          </cell>
          <cell r="AZ44" t="e">
            <v>#VALUE!</v>
          </cell>
          <cell r="BA44" t="e">
            <v>#VALUE!</v>
          </cell>
          <cell r="BB44" t="e">
            <v>#VALUE!</v>
          </cell>
          <cell r="BC44" t="e">
            <v>#VALUE!</v>
          </cell>
          <cell r="BD44" t="e">
            <v>#VALUE!</v>
          </cell>
          <cell r="BE44" t="e">
            <v>#VALUE!</v>
          </cell>
          <cell r="BF44" t="e">
            <v>#VALUE!</v>
          </cell>
          <cell r="BG44" t="e">
            <v>#VALUE!</v>
          </cell>
          <cell r="BH44" t="e">
            <v>#VALUE!</v>
          </cell>
          <cell r="BI44" t="e">
            <v>#VALUE!</v>
          </cell>
          <cell r="BJ44" t="e">
            <v>#VALUE!</v>
          </cell>
        </row>
        <row r="45">
          <cell r="A45" t="str">
            <v>OPEX Ongoing</v>
          </cell>
          <cell r="B45" t="str">
            <v>Funds Transfer Pricing</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t="e">
            <v>#VALUE!</v>
          </cell>
          <cell r="AP45" t="e">
            <v>#VALUE!</v>
          </cell>
          <cell r="AQ45" t="e">
            <v>#VALUE!</v>
          </cell>
          <cell r="AR45" t="e">
            <v>#VALUE!</v>
          </cell>
          <cell r="AS45" t="e">
            <v>#VALUE!</v>
          </cell>
          <cell r="AT45" t="e">
            <v>#VALUE!</v>
          </cell>
          <cell r="AU45" t="e">
            <v>#VALUE!</v>
          </cell>
          <cell r="AV45" t="e">
            <v>#VALUE!</v>
          </cell>
          <cell r="AW45" t="e">
            <v>#VALUE!</v>
          </cell>
          <cell r="AX45" t="e">
            <v>#VALUE!</v>
          </cell>
          <cell r="AY45" t="e">
            <v>#VALUE!</v>
          </cell>
          <cell r="AZ45" t="e">
            <v>#VALUE!</v>
          </cell>
          <cell r="BA45" t="e">
            <v>#VALUE!</v>
          </cell>
          <cell r="BB45" t="e">
            <v>#VALUE!</v>
          </cell>
          <cell r="BC45" t="e">
            <v>#VALUE!</v>
          </cell>
          <cell r="BD45" t="e">
            <v>#VALUE!</v>
          </cell>
          <cell r="BE45" t="e">
            <v>#VALUE!</v>
          </cell>
          <cell r="BF45" t="e">
            <v>#VALUE!</v>
          </cell>
          <cell r="BG45" t="e">
            <v>#VALUE!</v>
          </cell>
          <cell r="BH45" t="e">
            <v>#VALUE!</v>
          </cell>
          <cell r="BI45" t="e">
            <v>#VALUE!</v>
          </cell>
          <cell r="BJ45" t="e">
            <v>#VALUE!</v>
          </cell>
        </row>
        <row r="46">
          <cell r="A46" t="str">
            <v>OPEX Ongoing</v>
          </cell>
          <cell r="B46" t="str">
            <v>Intra Group Expenses Other</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t="e">
            <v>#VALUE!</v>
          </cell>
          <cell r="AP46" t="e">
            <v>#VALUE!</v>
          </cell>
          <cell r="AQ46" t="e">
            <v>#VALUE!</v>
          </cell>
          <cell r="AR46" t="e">
            <v>#VALUE!</v>
          </cell>
          <cell r="AS46" t="e">
            <v>#VALUE!</v>
          </cell>
          <cell r="AT46" t="e">
            <v>#VALUE!</v>
          </cell>
          <cell r="AU46" t="e">
            <v>#VALUE!</v>
          </cell>
          <cell r="AV46" t="e">
            <v>#VALUE!</v>
          </cell>
          <cell r="AW46" t="e">
            <v>#VALUE!</v>
          </cell>
          <cell r="AX46" t="e">
            <v>#VALUE!</v>
          </cell>
          <cell r="AY46" t="e">
            <v>#VALUE!</v>
          </cell>
          <cell r="AZ46" t="e">
            <v>#VALUE!</v>
          </cell>
          <cell r="BA46" t="e">
            <v>#VALUE!</v>
          </cell>
          <cell r="BB46" t="e">
            <v>#VALUE!</v>
          </cell>
          <cell r="BC46" t="e">
            <v>#VALUE!</v>
          </cell>
          <cell r="BD46" t="e">
            <v>#VALUE!</v>
          </cell>
          <cell r="BE46" t="e">
            <v>#VALUE!</v>
          </cell>
          <cell r="BF46" t="e">
            <v>#VALUE!</v>
          </cell>
          <cell r="BG46" t="e">
            <v>#VALUE!</v>
          </cell>
          <cell r="BH46" t="e">
            <v>#VALUE!</v>
          </cell>
          <cell r="BI46" t="e">
            <v>#VALUE!</v>
          </cell>
          <cell r="BJ46" t="e">
            <v>#VALUE!</v>
          </cell>
        </row>
        <row r="47">
          <cell r="A47" t="str">
            <v>OPEX Ongoing</v>
          </cell>
          <cell r="B47" t="str">
            <v>Intra Group Expenses Technology</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t="e">
            <v>#VALUE!</v>
          </cell>
          <cell r="AP47" t="e">
            <v>#VALUE!</v>
          </cell>
          <cell r="AQ47" t="e">
            <v>#VALUE!</v>
          </cell>
          <cell r="AR47" t="e">
            <v>#VALUE!</v>
          </cell>
          <cell r="AS47" t="e">
            <v>#VALUE!</v>
          </cell>
          <cell r="AT47" t="e">
            <v>#VALUE!</v>
          </cell>
          <cell r="AU47" t="e">
            <v>#VALUE!</v>
          </cell>
          <cell r="AV47" t="e">
            <v>#VALUE!</v>
          </cell>
          <cell r="AW47" t="e">
            <v>#VALUE!</v>
          </cell>
          <cell r="AX47" t="e">
            <v>#VALUE!</v>
          </cell>
          <cell r="AY47" t="e">
            <v>#VALUE!</v>
          </cell>
          <cell r="AZ47" t="e">
            <v>#VALUE!</v>
          </cell>
          <cell r="BA47" t="e">
            <v>#VALUE!</v>
          </cell>
          <cell r="BB47" t="e">
            <v>#VALUE!</v>
          </cell>
          <cell r="BC47" t="e">
            <v>#VALUE!</v>
          </cell>
          <cell r="BD47" t="e">
            <v>#VALUE!</v>
          </cell>
          <cell r="BE47" t="e">
            <v>#VALUE!</v>
          </cell>
          <cell r="BF47" t="e">
            <v>#VALUE!</v>
          </cell>
          <cell r="BG47" t="e">
            <v>#VALUE!</v>
          </cell>
          <cell r="BH47" t="e">
            <v>#VALUE!</v>
          </cell>
          <cell r="BI47" t="e">
            <v>#VALUE!</v>
          </cell>
          <cell r="BJ47" t="e">
            <v>#VALUE!</v>
          </cell>
        </row>
        <row r="48">
          <cell r="A48" t="str">
            <v>OPEX Ongoing</v>
          </cell>
          <cell r="B48" t="str">
            <v>Other - Non Technology</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t="e">
            <v>#VALUE!</v>
          </cell>
          <cell r="AP48" t="e">
            <v>#VALUE!</v>
          </cell>
          <cell r="AQ48" t="e">
            <v>#VALUE!</v>
          </cell>
          <cell r="AR48" t="e">
            <v>#VALUE!</v>
          </cell>
          <cell r="AS48" t="e">
            <v>#VALUE!</v>
          </cell>
          <cell r="AT48" t="e">
            <v>#VALUE!</v>
          </cell>
          <cell r="AU48" t="e">
            <v>#VALUE!</v>
          </cell>
          <cell r="AV48" t="e">
            <v>#VALUE!</v>
          </cell>
          <cell r="AW48" t="e">
            <v>#VALUE!</v>
          </cell>
          <cell r="AX48" t="e">
            <v>#VALUE!</v>
          </cell>
          <cell r="AY48" t="e">
            <v>#VALUE!</v>
          </cell>
          <cell r="AZ48" t="e">
            <v>#VALUE!</v>
          </cell>
          <cell r="BA48" t="e">
            <v>#VALUE!</v>
          </cell>
          <cell r="BB48" t="e">
            <v>#VALUE!</v>
          </cell>
          <cell r="BC48" t="e">
            <v>#VALUE!</v>
          </cell>
          <cell r="BD48" t="e">
            <v>#VALUE!</v>
          </cell>
          <cell r="BE48" t="e">
            <v>#VALUE!</v>
          </cell>
          <cell r="BF48" t="e">
            <v>#VALUE!</v>
          </cell>
          <cell r="BG48" t="e">
            <v>#VALUE!</v>
          </cell>
          <cell r="BH48" t="e">
            <v>#VALUE!</v>
          </cell>
          <cell r="BI48" t="e">
            <v>#VALUE!</v>
          </cell>
          <cell r="BJ48" t="e">
            <v>#VALUE!</v>
          </cell>
        </row>
        <row r="49">
          <cell r="A49" t="str">
            <v>OPEX Ongoing</v>
          </cell>
          <cell r="B49" t="str">
            <v>Other - Technology</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t="e">
            <v>#VALUE!</v>
          </cell>
          <cell r="AP49" t="e">
            <v>#VALUE!</v>
          </cell>
          <cell r="AQ49" t="e">
            <v>#VALUE!</v>
          </cell>
          <cell r="AR49" t="e">
            <v>#VALUE!</v>
          </cell>
          <cell r="AS49" t="e">
            <v>#VALUE!</v>
          </cell>
          <cell r="AT49" t="e">
            <v>#VALUE!</v>
          </cell>
          <cell r="AU49" t="e">
            <v>#VALUE!</v>
          </cell>
          <cell r="AV49" t="e">
            <v>#VALUE!</v>
          </cell>
          <cell r="AW49" t="e">
            <v>#VALUE!</v>
          </cell>
          <cell r="AX49" t="e">
            <v>#VALUE!</v>
          </cell>
          <cell r="AY49" t="e">
            <v>#VALUE!</v>
          </cell>
          <cell r="AZ49" t="e">
            <v>#VALUE!</v>
          </cell>
          <cell r="BA49" t="e">
            <v>#VALUE!</v>
          </cell>
          <cell r="BB49" t="e">
            <v>#VALUE!</v>
          </cell>
          <cell r="BC49" t="e">
            <v>#VALUE!</v>
          </cell>
          <cell r="BD49" t="e">
            <v>#VALUE!</v>
          </cell>
          <cell r="BE49" t="e">
            <v>#VALUE!</v>
          </cell>
          <cell r="BF49" t="e">
            <v>#VALUE!</v>
          </cell>
          <cell r="BG49" t="e">
            <v>#VALUE!</v>
          </cell>
          <cell r="BH49" t="e">
            <v>#VALUE!</v>
          </cell>
          <cell r="BI49" t="e">
            <v>#VALUE!</v>
          </cell>
          <cell r="BJ49" t="e">
            <v>#VALUE!</v>
          </cell>
        </row>
        <row r="50">
          <cell r="A50" t="str">
            <v>OPEX Ongoing</v>
          </cell>
          <cell r="B50" t="str">
            <v>Other Technology Expenses</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t="e">
            <v>#VALUE!</v>
          </cell>
          <cell r="AP50" t="e">
            <v>#VALUE!</v>
          </cell>
          <cell r="AQ50" t="e">
            <v>#VALUE!</v>
          </cell>
          <cell r="AR50" t="e">
            <v>#VALUE!</v>
          </cell>
          <cell r="AS50" t="e">
            <v>#VALUE!</v>
          </cell>
          <cell r="AT50" t="e">
            <v>#VALUE!</v>
          </cell>
          <cell r="AU50" t="e">
            <v>#VALUE!</v>
          </cell>
          <cell r="AV50" t="e">
            <v>#VALUE!</v>
          </cell>
          <cell r="AW50" t="e">
            <v>#VALUE!</v>
          </cell>
          <cell r="AX50" t="e">
            <v>#VALUE!</v>
          </cell>
          <cell r="AY50" t="e">
            <v>#VALUE!</v>
          </cell>
          <cell r="AZ50" t="e">
            <v>#VALUE!</v>
          </cell>
          <cell r="BA50" t="e">
            <v>#VALUE!</v>
          </cell>
          <cell r="BB50" t="e">
            <v>#VALUE!</v>
          </cell>
          <cell r="BC50" t="e">
            <v>#VALUE!</v>
          </cell>
          <cell r="BD50" t="e">
            <v>#VALUE!</v>
          </cell>
          <cell r="BE50" t="e">
            <v>#VALUE!</v>
          </cell>
          <cell r="BF50" t="e">
            <v>#VALUE!</v>
          </cell>
          <cell r="BG50" t="e">
            <v>#VALUE!</v>
          </cell>
          <cell r="BH50" t="e">
            <v>#VALUE!</v>
          </cell>
          <cell r="BI50" t="e">
            <v>#VALUE!</v>
          </cell>
          <cell r="BJ50" t="e">
            <v>#VALUE!</v>
          </cell>
        </row>
        <row r="51">
          <cell r="A51" t="str">
            <v>OPEX Ongoing</v>
          </cell>
          <cell r="B51" t="str">
            <v>Personnel</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t="e">
            <v>#VALUE!</v>
          </cell>
          <cell r="AP51" t="e">
            <v>#VALUE!</v>
          </cell>
          <cell r="AQ51" t="e">
            <v>#VALUE!</v>
          </cell>
          <cell r="AR51" t="e">
            <v>#VALUE!</v>
          </cell>
          <cell r="AS51" t="e">
            <v>#VALUE!</v>
          </cell>
          <cell r="AT51" t="e">
            <v>#VALUE!</v>
          </cell>
          <cell r="AU51" t="e">
            <v>#VALUE!</v>
          </cell>
          <cell r="AV51" t="e">
            <v>#VALUE!</v>
          </cell>
          <cell r="AW51" t="e">
            <v>#VALUE!</v>
          </cell>
          <cell r="AX51" t="e">
            <v>#VALUE!</v>
          </cell>
          <cell r="AY51" t="e">
            <v>#VALUE!</v>
          </cell>
          <cell r="AZ51" t="e">
            <v>#VALUE!</v>
          </cell>
          <cell r="BA51" t="e">
            <v>#VALUE!</v>
          </cell>
          <cell r="BB51" t="e">
            <v>#VALUE!</v>
          </cell>
          <cell r="BC51" t="e">
            <v>#VALUE!</v>
          </cell>
          <cell r="BD51" t="e">
            <v>#VALUE!</v>
          </cell>
          <cell r="BE51" t="e">
            <v>#VALUE!</v>
          </cell>
          <cell r="BF51" t="e">
            <v>#VALUE!</v>
          </cell>
          <cell r="BG51" t="e">
            <v>#VALUE!</v>
          </cell>
          <cell r="BH51" t="e">
            <v>#VALUE!</v>
          </cell>
          <cell r="BI51" t="e">
            <v>#VALUE!</v>
          </cell>
          <cell r="BJ51" t="e">
            <v>#VALUE!</v>
          </cell>
        </row>
        <row r="52">
          <cell r="A52" t="str">
            <v>OPEX Ongoing</v>
          </cell>
          <cell r="B52" t="str">
            <v>Premises</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t="e">
            <v>#VALUE!</v>
          </cell>
          <cell r="AP52" t="e">
            <v>#VALUE!</v>
          </cell>
          <cell r="AQ52" t="e">
            <v>#VALUE!</v>
          </cell>
          <cell r="AR52" t="e">
            <v>#VALUE!</v>
          </cell>
          <cell r="AS52" t="e">
            <v>#VALUE!</v>
          </cell>
          <cell r="AT52" t="e">
            <v>#VALUE!</v>
          </cell>
          <cell r="AU52" t="e">
            <v>#VALUE!</v>
          </cell>
          <cell r="AV52" t="e">
            <v>#VALUE!</v>
          </cell>
          <cell r="AW52" t="e">
            <v>#VALUE!</v>
          </cell>
          <cell r="AX52" t="e">
            <v>#VALUE!</v>
          </cell>
          <cell r="AY52" t="e">
            <v>#VALUE!</v>
          </cell>
          <cell r="AZ52" t="e">
            <v>#VALUE!</v>
          </cell>
          <cell r="BA52" t="e">
            <v>#VALUE!</v>
          </cell>
          <cell r="BB52" t="e">
            <v>#VALUE!</v>
          </cell>
          <cell r="BC52" t="e">
            <v>#VALUE!</v>
          </cell>
          <cell r="BD52" t="e">
            <v>#VALUE!</v>
          </cell>
          <cell r="BE52" t="e">
            <v>#VALUE!</v>
          </cell>
          <cell r="BF52" t="e">
            <v>#VALUE!</v>
          </cell>
          <cell r="BG52" t="e">
            <v>#VALUE!</v>
          </cell>
          <cell r="BH52" t="e">
            <v>#VALUE!</v>
          </cell>
          <cell r="BI52" t="e">
            <v>#VALUE!</v>
          </cell>
          <cell r="BJ52" t="e">
            <v>#VALUE!</v>
          </cell>
        </row>
        <row r="53">
          <cell r="A53" t="str">
            <v>Provision</v>
          </cell>
          <cell r="B53" t="str">
            <v>Credit Impairment Collective</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row>
        <row r="54">
          <cell r="A54" t="str">
            <v>Provision</v>
          </cell>
          <cell r="B54" t="str">
            <v>Credit Impairment Individual</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row>
        <row r="55">
          <cell r="A55" t="str">
            <v>Provision</v>
          </cell>
          <cell r="B55" t="str">
            <v>Credit Impairment Other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row>
        <row r="56">
          <cell r="A56" t="str">
            <v>Provision</v>
          </cell>
          <cell r="B56" t="str">
            <v>Restructuring</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1082739.49</v>
          </cell>
          <cell r="AM63">
            <v>0</v>
          </cell>
          <cell r="AN63">
            <v>307753.48</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14256</v>
          </cell>
          <cell r="AL64">
            <v>71557.48</v>
          </cell>
          <cell r="AM64">
            <v>-893.49</v>
          </cell>
          <cell r="AN64">
            <v>32362.639999999999</v>
          </cell>
          <cell r="AO64">
            <v>115000</v>
          </cell>
          <cell r="AP64">
            <v>0</v>
          </cell>
          <cell r="AQ64">
            <v>500000</v>
          </cell>
          <cell r="AR64">
            <v>300000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39770.050000000003</v>
          </cell>
          <cell r="AG68">
            <v>192148.31</v>
          </cell>
          <cell r="AH68">
            <v>64407.92</v>
          </cell>
          <cell r="AI68">
            <v>681745.66999999993</v>
          </cell>
          <cell r="AJ68">
            <v>800783.46</v>
          </cell>
          <cell r="AK68">
            <v>160749.06000000011</v>
          </cell>
          <cell r="AL68">
            <v>-584756.28000000014</v>
          </cell>
          <cell r="AM68">
            <v>-232282.65999999997</v>
          </cell>
          <cell r="AN68">
            <v>-700572.57</v>
          </cell>
          <cell r="AO68">
            <v>12346</v>
          </cell>
          <cell r="AP68">
            <v>484824</v>
          </cell>
          <cell r="AQ68">
            <v>-225017</v>
          </cell>
          <cell r="AR68">
            <v>-239054</v>
          </cell>
          <cell r="AS68">
            <v>-481099</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3399</v>
          </cell>
          <cell r="AH93">
            <v>618.20000000000005</v>
          </cell>
          <cell r="AI93">
            <v>20655.18</v>
          </cell>
          <cell r="AJ93">
            <v>32590.769999999997</v>
          </cell>
          <cell r="AK93">
            <v>15262.570000000002</v>
          </cell>
          <cell r="AL93">
            <v>78108.170000000013</v>
          </cell>
          <cell r="AM93">
            <v>0</v>
          </cell>
          <cell r="AN93">
            <v>3873.22</v>
          </cell>
          <cell r="AO93">
            <v>30000</v>
          </cell>
          <cell r="AP93">
            <v>30000</v>
          </cell>
          <cell r="AQ93">
            <v>25000</v>
          </cell>
          <cell r="AR93">
            <v>25000</v>
          </cell>
          <cell r="AS93">
            <v>25000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31698.6</v>
          </cell>
          <cell r="AH96">
            <v>40433.4</v>
          </cell>
          <cell r="AI96">
            <v>46746.400000000001</v>
          </cell>
          <cell r="AJ96">
            <v>27638</v>
          </cell>
          <cell r="AK96">
            <v>27747</v>
          </cell>
          <cell r="AL96">
            <v>24733</v>
          </cell>
          <cell r="AM96">
            <v>15637.78</v>
          </cell>
          <cell r="AN96">
            <v>23204.639999999999</v>
          </cell>
          <cell r="AO96">
            <v>45586.080000000002</v>
          </cell>
          <cell r="AP96">
            <v>56982.6</v>
          </cell>
          <cell r="AQ96">
            <v>45586.080000000002</v>
          </cell>
          <cell r="AR96">
            <v>56982.6</v>
          </cell>
          <cell r="AS96">
            <v>45586.080000000002</v>
          </cell>
          <cell r="AT96">
            <v>56982.6</v>
          </cell>
          <cell r="AU96">
            <v>45586.080000000002</v>
          </cell>
          <cell r="AV96">
            <v>45586.080000000002</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6369.2300000000005</v>
          </cell>
          <cell r="AJ97">
            <v>0</v>
          </cell>
          <cell r="AK97">
            <v>0</v>
          </cell>
          <cell r="AL97">
            <v>92.759999999999991</v>
          </cell>
          <cell r="AM97">
            <v>347.83</v>
          </cell>
          <cell r="AN97">
            <v>489.27</v>
          </cell>
          <cell r="AO97">
            <v>1000</v>
          </cell>
          <cell r="AP97">
            <v>1000</v>
          </cell>
          <cell r="AQ97">
            <v>1000</v>
          </cell>
          <cell r="AR97">
            <v>1000</v>
          </cell>
          <cell r="AS97">
            <v>1000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row>
        <row r="98">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row>
        <row r="101">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5799.2</v>
          </cell>
          <cell r="AJ102">
            <v>16755.280000000002</v>
          </cell>
          <cell r="AK102">
            <v>80128.490000000005</v>
          </cell>
          <cell r="AL102">
            <v>-63614.62</v>
          </cell>
          <cell r="AM102">
            <v>4902.3</v>
          </cell>
          <cell r="AN102">
            <v>4970.79</v>
          </cell>
          <cell r="AO102">
            <v>0</v>
          </cell>
          <cell r="AP102">
            <v>66667</v>
          </cell>
          <cell r="AQ102">
            <v>66667</v>
          </cell>
          <cell r="AR102">
            <v>66667</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row>
        <row r="104">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row>
        <row r="105">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row>
        <row r="106">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row>
        <row r="107">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row>
        <row r="108">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row>
        <row r="109">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row>
        <row r="110">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row>
        <row r="112">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110161.57</v>
          </cell>
          <cell r="AK122">
            <v>102376.07</v>
          </cell>
          <cell r="AL122">
            <v>3938423.24</v>
          </cell>
          <cell r="AM122">
            <v>2178129.5</v>
          </cell>
          <cell r="AN122">
            <v>773410.27</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492617.50000000006</v>
          </cell>
          <cell r="AG127">
            <v>714125.16999999993</v>
          </cell>
          <cell r="AH127">
            <v>1689553.7999999998</v>
          </cell>
          <cell r="AI127">
            <v>3094284</v>
          </cell>
          <cell r="AJ127">
            <v>1476860.6099999999</v>
          </cell>
          <cell r="AK127">
            <v>2960253.0500000003</v>
          </cell>
          <cell r="AL127">
            <v>-24507.539999999852</v>
          </cell>
          <cell r="AM127">
            <v>-3583575.8999999994</v>
          </cell>
          <cell r="AN127">
            <v>-850185.49999999977</v>
          </cell>
          <cell r="AO127">
            <v>1395240</v>
          </cell>
          <cell r="AP127">
            <v>1582270</v>
          </cell>
          <cell r="AQ127">
            <v>1102069</v>
          </cell>
          <cell r="AR127">
            <v>1180262</v>
          </cell>
          <cell r="AS127">
            <v>1547461</v>
          </cell>
          <cell r="AT127">
            <v>288919</v>
          </cell>
          <cell r="AU127">
            <v>188919</v>
          </cell>
          <cell r="AV127">
            <v>87000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cell r="BI140">
            <v>0</v>
          </cell>
          <cell r="BJ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5175.46</v>
          </cell>
          <cell r="AM152">
            <v>3247.75</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43428.1</v>
          </cell>
          <cell r="AG161">
            <v>23094.660000000003</v>
          </cell>
          <cell r="AH161">
            <v>17913.510000000002</v>
          </cell>
          <cell r="AI161">
            <v>19240.29</v>
          </cell>
          <cell r="AJ161">
            <v>1144.28</v>
          </cell>
          <cell r="AK161">
            <v>29878.04</v>
          </cell>
          <cell r="AL161">
            <v>125051.04000000001</v>
          </cell>
          <cell r="AM161">
            <v>-83662.48</v>
          </cell>
          <cell r="AN161">
            <v>0</v>
          </cell>
          <cell r="AO161">
            <v>68028</v>
          </cell>
          <cell r="AP161">
            <v>110774</v>
          </cell>
          <cell r="AQ161">
            <v>343775</v>
          </cell>
          <cell r="AR161">
            <v>159877</v>
          </cell>
          <cell r="AS161">
            <v>451963</v>
          </cell>
          <cell r="AT161">
            <v>133310</v>
          </cell>
          <cell r="AU161">
            <v>78602</v>
          </cell>
          <cell r="AV161">
            <v>55000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3791459.5900000003</v>
          </cell>
          <cell r="U181">
            <v>1268009.98</v>
          </cell>
          <cell r="V181">
            <v>798744.34</v>
          </cell>
          <cell r="W181">
            <v>0</v>
          </cell>
          <cell r="X181">
            <v>0</v>
          </cell>
          <cell r="Y181">
            <v>427988.79</v>
          </cell>
          <cell r="Z181">
            <v>720199.14</v>
          </cell>
          <cell r="AA181">
            <v>0</v>
          </cell>
          <cell r="AB181">
            <v>0</v>
          </cell>
          <cell r="AC181">
            <v>207563.37</v>
          </cell>
          <cell r="AD181">
            <v>956416.8</v>
          </cell>
          <cell r="AE181">
            <v>0</v>
          </cell>
          <cell r="AF181">
            <v>352944.67000000004</v>
          </cell>
          <cell r="AG181">
            <v>2893309.27</v>
          </cell>
          <cell r="AH181">
            <v>0</v>
          </cell>
          <cell r="AI181">
            <v>0</v>
          </cell>
          <cell r="AJ181">
            <v>0</v>
          </cell>
          <cell r="AK181">
            <v>0</v>
          </cell>
          <cell r="AL181">
            <v>8132940.169999999</v>
          </cell>
          <cell r="AM181">
            <v>831023.22000000009</v>
          </cell>
          <cell r="AN181">
            <v>289933.34999999998</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0</v>
          </cell>
          <cell r="BH181">
            <v>0</v>
          </cell>
          <cell r="BI181">
            <v>0</v>
          </cell>
          <cell r="BJ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0</v>
          </cell>
          <cell r="BG182">
            <v>0</v>
          </cell>
          <cell r="BH182">
            <v>0</v>
          </cell>
          <cell r="BI182">
            <v>0</v>
          </cell>
          <cell r="BJ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cell r="BG183">
            <v>0</v>
          </cell>
          <cell r="BH183">
            <v>0</v>
          </cell>
          <cell r="BI183">
            <v>0</v>
          </cell>
          <cell r="BJ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cell r="BI184">
            <v>0</v>
          </cell>
          <cell r="BJ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row>
        <row r="186">
          <cell r="C186">
            <v>0</v>
          </cell>
          <cell r="D186">
            <v>0</v>
          </cell>
          <cell r="E186">
            <v>0</v>
          </cell>
          <cell r="F186">
            <v>0</v>
          </cell>
          <cell r="G186">
            <v>0</v>
          </cell>
          <cell r="H186">
            <v>0</v>
          </cell>
          <cell r="I186">
            <v>0</v>
          </cell>
          <cell r="J186">
            <v>0</v>
          </cell>
          <cell r="K186">
            <v>0</v>
          </cell>
          <cell r="L186">
            <v>0</v>
          </cell>
          <cell r="M186">
            <v>0</v>
          </cell>
          <cell r="N186">
            <v>6121442</v>
          </cell>
          <cell r="O186">
            <v>0</v>
          </cell>
          <cell r="P186">
            <v>-6121442</v>
          </cell>
          <cell r="Q186">
            <v>0</v>
          </cell>
          <cell r="R186">
            <v>0</v>
          </cell>
          <cell r="S186">
            <v>989469.38</v>
          </cell>
          <cell r="T186">
            <v>1502469.580000005</v>
          </cell>
          <cell r="U186">
            <v>-832139.59</v>
          </cell>
          <cell r="V186">
            <v>-395461.88999999996</v>
          </cell>
          <cell r="W186">
            <v>598016.32999999996</v>
          </cell>
          <cell r="X186">
            <v>141873.75</v>
          </cell>
          <cell r="Y186">
            <v>62683.590000000026</v>
          </cell>
          <cell r="Z186">
            <v>7681513.1999999993</v>
          </cell>
          <cell r="AA186">
            <v>-282250.0399999998</v>
          </cell>
          <cell r="AB186">
            <v>2294760.34</v>
          </cell>
          <cell r="AC186">
            <v>-129107.26000000027</v>
          </cell>
          <cell r="AD186">
            <v>-1357855.9200000002</v>
          </cell>
          <cell r="AE186">
            <v>723895.79</v>
          </cell>
          <cell r="AF186">
            <v>1199079.54</v>
          </cell>
          <cell r="AG186">
            <v>-2695060.6300000004</v>
          </cell>
          <cell r="AH186">
            <v>958.94999999995343</v>
          </cell>
          <cell r="AI186">
            <v>250557.01</v>
          </cell>
          <cell r="AJ186">
            <v>210975.78000000003</v>
          </cell>
          <cell r="AK186">
            <v>83811.859999999986</v>
          </cell>
          <cell r="AL186">
            <v>-7002043.46</v>
          </cell>
          <cell r="AM186">
            <v>-728553.92</v>
          </cell>
          <cell r="AN186">
            <v>479836.25999999989</v>
          </cell>
          <cell r="AO186">
            <v>565025</v>
          </cell>
          <cell r="AP186">
            <v>0</v>
          </cell>
          <cell r="AQ186">
            <v>1029400</v>
          </cell>
          <cell r="AR186">
            <v>553805</v>
          </cell>
          <cell r="AS186">
            <v>350625</v>
          </cell>
          <cell r="AT186">
            <v>0</v>
          </cell>
          <cell r="AU186">
            <v>796255</v>
          </cell>
          <cell r="AV186">
            <v>1655200</v>
          </cell>
          <cell r="AW186">
            <v>0</v>
          </cell>
          <cell r="AX186">
            <v>0</v>
          </cell>
          <cell r="AY186">
            <v>0</v>
          </cell>
          <cell r="AZ186">
            <v>0</v>
          </cell>
          <cell r="BA186">
            <v>0</v>
          </cell>
          <cell r="BB186">
            <v>0</v>
          </cell>
          <cell r="BC186">
            <v>0</v>
          </cell>
          <cell r="BD186">
            <v>0</v>
          </cell>
          <cell r="BE186">
            <v>0</v>
          </cell>
          <cell r="BF186">
            <v>0</v>
          </cell>
          <cell r="BG186">
            <v>0</v>
          </cell>
          <cell r="BH186">
            <v>0</v>
          </cell>
          <cell r="BI186">
            <v>0</v>
          </cell>
          <cell r="BJ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cell r="BH187">
            <v>0</v>
          </cell>
          <cell r="BI187">
            <v>0</v>
          </cell>
          <cell r="BJ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cell r="BH188">
            <v>0</v>
          </cell>
          <cell r="BI188">
            <v>0</v>
          </cell>
          <cell r="BJ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v>
          </cell>
          <cell r="BF189">
            <v>0</v>
          </cell>
          <cell r="BG189">
            <v>0</v>
          </cell>
          <cell r="BH189">
            <v>0</v>
          </cell>
          <cell r="BI189">
            <v>0</v>
          </cell>
          <cell r="BJ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cell r="BC190">
            <v>0</v>
          </cell>
          <cell r="BD190">
            <v>0</v>
          </cell>
          <cell r="BE190">
            <v>0</v>
          </cell>
          <cell r="BF190">
            <v>0</v>
          </cell>
          <cell r="BG190">
            <v>0</v>
          </cell>
          <cell r="BH190">
            <v>0</v>
          </cell>
          <cell r="BI190">
            <v>0</v>
          </cell>
          <cell r="BJ190">
            <v>0</v>
          </cell>
        </row>
        <row r="191">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cell r="BJ191">
            <v>0</v>
          </cell>
        </row>
        <row r="192">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row>
        <row r="193">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v>
          </cell>
          <cell r="BE193">
            <v>0</v>
          </cell>
          <cell r="BF193">
            <v>0</v>
          </cell>
          <cell r="BG193">
            <v>0</v>
          </cell>
          <cell r="BH193">
            <v>0</v>
          </cell>
          <cell r="BI193">
            <v>0</v>
          </cell>
          <cell r="BJ193">
            <v>0</v>
          </cell>
        </row>
        <row r="194">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row>
        <row r="195">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row>
        <row r="196">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v>
          </cell>
        </row>
        <row r="197">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row>
        <row r="198">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row>
        <row r="199">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row>
        <row r="200">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row>
        <row r="201">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row>
        <row r="202">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row>
        <row r="203">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row>
        <row r="204">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0</v>
          </cell>
          <cell r="BI204">
            <v>0</v>
          </cell>
          <cell r="BJ204">
            <v>0</v>
          </cell>
        </row>
        <row r="205">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0</v>
          </cell>
          <cell r="BI205">
            <v>0</v>
          </cell>
          <cell r="BJ205">
            <v>0</v>
          </cell>
        </row>
        <row r="206">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row>
        <row r="207">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row>
        <row r="208">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row>
        <row r="211">
          <cell r="C211">
            <v>0</v>
          </cell>
          <cell r="D211">
            <v>0</v>
          </cell>
          <cell r="E211">
            <v>0</v>
          </cell>
          <cell r="F211">
            <v>0</v>
          </cell>
          <cell r="G211">
            <v>0</v>
          </cell>
          <cell r="H211">
            <v>0</v>
          </cell>
          <cell r="I211">
            <v>0</v>
          </cell>
          <cell r="J211">
            <v>14774.17</v>
          </cell>
          <cell r="K211">
            <v>0</v>
          </cell>
          <cell r="L211">
            <v>252.7</v>
          </cell>
          <cell r="M211">
            <v>-15026.87</v>
          </cell>
          <cell r="N211">
            <v>0</v>
          </cell>
          <cell r="O211">
            <v>0</v>
          </cell>
          <cell r="P211">
            <v>0</v>
          </cell>
          <cell r="Q211">
            <v>0</v>
          </cell>
          <cell r="R211">
            <v>0</v>
          </cell>
          <cell r="S211">
            <v>0</v>
          </cell>
          <cell r="T211">
            <v>0</v>
          </cell>
          <cell r="U211">
            <v>240.16</v>
          </cell>
          <cell r="V211">
            <v>107.68</v>
          </cell>
          <cell r="W211">
            <v>359.51</v>
          </cell>
          <cell r="X211">
            <v>58.75</v>
          </cell>
          <cell r="Y211">
            <v>103.34</v>
          </cell>
          <cell r="Z211">
            <v>76.03</v>
          </cell>
          <cell r="AA211">
            <v>0</v>
          </cell>
          <cell r="AB211">
            <v>0</v>
          </cell>
          <cell r="AC211">
            <v>0</v>
          </cell>
          <cell r="AD211">
            <v>0</v>
          </cell>
          <cell r="AE211">
            <v>0</v>
          </cell>
          <cell r="AF211">
            <v>0</v>
          </cell>
          <cell r="AG211">
            <v>0</v>
          </cell>
          <cell r="AH211">
            <v>223.96</v>
          </cell>
          <cell r="AI211">
            <v>0</v>
          </cell>
          <cell r="AJ211">
            <v>0</v>
          </cell>
          <cell r="AK211">
            <v>0</v>
          </cell>
          <cell r="AL211">
            <v>0</v>
          </cell>
          <cell r="AM211">
            <v>0</v>
          </cell>
          <cell r="AN211">
            <v>12.65</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v>
          </cell>
          <cell r="BJ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v>
          </cell>
        </row>
        <row r="214">
          <cell r="C214">
            <v>0</v>
          </cell>
          <cell r="D214">
            <v>0</v>
          </cell>
          <cell r="E214">
            <v>0</v>
          </cell>
          <cell r="F214">
            <v>0</v>
          </cell>
          <cell r="G214">
            <v>0</v>
          </cell>
          <cell r="H214">
            <v>2688</v>
          </cell>
          <cell r="I214">
            <v>7200</v>
          </cell>
          <cell r="J214">
            <v>22068.43</v>
          </cell>
          <cell r="K214">
            <v>20875.55</v>
          </cell>
          <cell r="L214">
            <v>27866.26</v>
          </cell>
          <cell r="M214">
            <v>45436.959999999999</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row>
        <row r="215">
          <cell r="C215">
            <v>0</v>
          </cell>
          <cell r="D215">
            <v>0</v>
          </cell>
          <cell r="E215">
            <v>0</v>
          </cell>
          <cell r="F215">
            <v>0</v>
          </cell>
          <cell r="G215">
            <v>0</v>
          </cell>
          <cell r="H215">
            <v>59724</v>
          </cell>
          <cell r="I215">
            <v>0</v>
          </cell>
          <cell r="J215">
            <v>0</v>
          </cell>
          <cell r="K215">
            <v>0</v>
          </cell>
          <cell r="L215">
            <v>0</v>
          </cell>
          <cell r="M215">
            <v>-59724</v>
          </cell>
          <cell r="N215">
            <v>0</v>
          </cell>
          <cell r="O215">
            <v>0</v>
          </cell>
          <cell r="P215">
            <v>0</v>
          </cell>
          <cell r="Q215">
            <v>24.000000000000004</v>
          </cell>
          <cell r="R215">
            <v>34.730000000000004</v>
          </cell>
          <cell r="S215">
            <v>6.0200000000000005</v>
          </cell>
          <cell r="T215">
            <v>1764.6000000000001</v>
          </cell>
          <cell r="U215">
            <v>15.940000000000001</v>
          </cell>
          <cell r="V215">
            <v>22.5</v>
          </cell>
          <cell r="W215">
            <v>0</v>
          </cell>
          <cell r="X215">
            <v>2189.64</v>
          </cell>
          <cell r="Y215">
            <v>2850.1099999999997</v>
          </cell>
          <cell r="Z215">
            <v>49.17</v>
          </cell>
          <cell r="AA215">
            <v>20.509999999999998</v>
          </cell>
          <cell r="AB215">
            <v>0</v>
          </cell>
          <cell r="AC215">
            <v>105.21</v>
          </cell>
          <cell r="AD215">
            <v>33.32</v>
          </cell>
          <cell r="AE215">
            <v>0</v>
          </cell>
          <cell r="AF215">
            <v>582.06999999999994</v>
          </cell>
          <cell r="AG215">
            <v>0</v>
          </cell>
          <cell r="AH215">
            <v>10.149999999999999</v>
          </cell>
          <cell r="AI215">
            <v>0</v>
          </cell>
          <cell r="AJ215">
            <v>22.879999999999995</v>
          </cell>
          <cell r="AK215">
            <v>936.61</v>
          </cell>
          <cell r="AL215">
            <v>326.11</v>
          </cell>
          <cell r="AM215">
            <v>4.57</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0</v>
          </cell>
          <cell r="BI215">
            <v>0</v>
          </cell>
          <cell r="BJ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v>
          </cell>
          <cell r="BJ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row>
        <row r="219">
          <cell r="C219">
            <v>0</v>
          </cell>
          <cell r="D219">
            <v>0</v>
          </cell>
          <cell r="E219">
            <v>0</v>
          </cell>
          <cell r="F219">
            <v>0</v>
          </cell>
          <cell r="G219">
            <v>0</v>
          </cell>
          <cell r="H219">
            <v>0</v>
          </cell>
          <cell r="I219">
            <v>107000</v>
          </cell>
          <cell r="J219">
            <v>0</v>
          </cell>
          <cell r="K219">
            <v>95604</v>
          </cell>
          <cell r="L219">
            <v>0</v>
          </cell>
          <cell r="M219">
            <v>-202604</v>
          </cell>
          <cell r="N219">
            <v>0</v>
          </cell>
          <cell r="O219">
            <v>8623.81</v>
          </cell>
          <cell r="P219">
            <v>15206.15</v>
          </cell>
          <cell r="Q219">
            <v>-462.17</v>
          </cell>
          <cell r="R219">
            <v>83229.919999999998</v>
          </cell>
          <cell r="S219">
            <v>30633.13</v>
          </cell>
          <cell r="T219">
            <v>78716.460000000006</v>
          </cell>
          <cell r="U219">
            <v>40458.029999999992</v>
          </cell>
          <cell r="V219">
            <v>38300.279999999992</v>
          </cell>
          <cell r="W219">
            <v>36203.25</v>
          </cell>
          <cell r="X219">
            <v>35597.97</v>
          </cell>
          <cell r="Y219">
            <v>31105.18</v>
          </cell>
          <cell r="Z219">
            <v>36599.69</v>
          </cell>
          <cell r="AA219">
            <v>40752.17</v>
          </cell>
          <cell r="AB219">
            <v>49232.830000000016</v>
          </cell>
          <cell r="AC219">
            <v>9972.3300000000017</v>
          </cell>
          <cell r="AD219">
            <v>39510.47</v>
          </cell>
          <cell r="AE219">
            <v>26185.599999999999</v>
          </cell>
          <cell r="AF219">
            <v>41749.919999999991</v>
          </cell>
          <cell r="AG219">
            <v>41582.18</v>
          </cell>
          <cell r="AH219">
            <v>28181.94</v>
          </cell>
          <cell r="AI219">
            <v>44471.57</v>
          </cell>
          <cell r="AJ219">
            <v>28890.67</v>
          </cell>
          <cell r="AK219">
            <v>74220.890000000014</v>
          </cell>
          <cell r="AL219">
            <v>31532.249999999996</v>
          </cell>
          <cell r="AM219">
            <v>39417.939999999995</v>
          </cell>
          <cell r="AN219">
            <v>43844.139999999992</v>
          </cell>
          <cell r="AO219">
            <v>0</v>
          </cell>
          <cell r="AP219">
            <v>0</v>
          </cell>
          <cell r="AQ219">
            <v>44000</v>
          </cell>
          <cell r="AR219">
            <v>0</v>
          </cell>
          <cell r="AS219">
            <v>0</v>
          </cell>
          <cell r="AT219">
            <v>44000</v>
          </cell>
          <cell r="AU219">
            <v>0</v>
          </cell>
          <cell r="AV219">
            <v>44000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row>
        <row r="220">
          <cell r="C220">
            <v>0</v>
          </cell>
          <cell r="D220">
            <v>0</v>
          </cell>
          <cell r="E220">
            <v>0</v>
          </cell>
          <cell r="F220">
            <v>0</v>
          </cell>
          <cell r="G220">
            <v>0</v>
          </cell>
          <cell r="H220">
            <v>168165</v>
          </cell>
          <cell r="I220">
            <v>278838.99</v>
          </cell>
          <cell r="J220">
            <v>769.55999999999131</v>
          </cell>
          <cell r="K220">
            <v>0</v>
          </cell>
          <cell r="L220">
            <v>0</v>
          </cell>
          <cell r="M220">
            <v>-242509.59</v>
          </cell>
          <cell r="N220">
            <v>13800</v>
          </cell>
          <cell r="O220">
            <v>173.25</v>
          </cell>
          <cell r="P220">
            <v>4004</v>
          </cell>
          <cell r="Q220">
            <v>0</v>
          </cell>
          <cell r="R220">
            <v>7104.6</v>
          </cell>
          <cell r="S220">
            <v>0</v>
          </cell>
          <cell r="T220">
            <v>507826</v>
          </cell>
          <cell r="U220">
            <v>300000</v>
          </cell>
          <cell r="V220">
            <v>231859.64</v>
          </cell>
          <cell r="W220">
            <v>59826.9</v>
          </cell>
          <cell r="X220">
            <v>4930.9399999999996</v>
          </cell>
          <cell r="Y220">
            <v>21239.9</v>
          </cell>
          <cell r="Z220">
            <v>-21239.900000000009</v>
          </cell>
          <cell r="AA220">
            <v>61833.089999999982</v>
          </cell>
          <cell r="AB220">
            <v>-16769.850000000006</v>
          </cell>
          <cell r="AC220">
            <v>14030.5</v>
          </cell>
          <cell r="AD220">
            <v>24800.280000000002</v>
          </cell>
          <cell r="AE220">
            <v>9284.5</v>
          </cell>
          <cell r="AF220">
            <v>-30765.879999999997</v>
          </cell>
          <cell r="AG220">
            <v>0</v>
          </cell>
          <cell r="AH220">
            <v>5031</v>
          </cell>
          <cell r="AI220">
            <v>0</v>
          </cell>
          <cell r="AJ220">
            <v>3404.5</v>
          </cell>
          <cell r="AK220">
            <v>5280</v>
          </cell>
          <cell r="AL220">
            <v>1210</v>
          </cell>
          <cell r="AM220">
            <v>5896</v>
          </cell>
          <cell r="AN220">
            <v>167657.44</v>
          </cell>
          <cell r="AO220">
            <v>58000</v>
          </cell>
          <cell r="AP220">
            <v>22000</v>
          </cell>
          <cell r="AQ220">
            <v>36000</v>
          </cell>
          <cell r="AR220">
            <v>159750</v>
          </cell>
          <cell r="AS220">
            <v>54750</v>
          </cell>
          <cell r="AT220">
            <v>151000</v>
          </cell>
          <cell r="AU220">
            <v>29027</v>
          </cell>
          <cell r="AV220">
            <v>273750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1.1368683772161603E-13</v>
          </cell>
          <cell r="R241">
            <v>0</v>
          </cell>
          <cell r="S241">
            <v>0</v>
          </cell>
          <cell r="T241">
            <v>0</v>
          </cell>
          <cell r="U241">
            <v>0</v>
          </cell>
          <cell r="V241">
            <v>0</v>
          </cell>
          <cell r="W241">
            <v>0</v>
          </cell>
          <cell r="X241">
            <v>-440.82</v>
          </cell>
          <cell r="Y241">
            <v>440.82</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row>
        <row r="244">
          <cell r="C244">
            <v>0</v>
          </cell>
          <cell r="D244">
            <v>0</v>
          </cell>
          <cell r="E244">
            <v>0</v>
          </cell>
          <cell r="F244">
            <v>0</v>
          </cell>
          <cell r="G244">
            <v>0</v>
          </cell>
          <cell r="H244">
            <v>0</v>
          </cell>
          <cell r="I244">
            <v>0</v>
          </cell>
          <cell r="J244">
            <v>0</v>
          </cell>
          <cell r="K244">
            <v>0</v>
          </cell>
          <cell r="L244">
            <v>0</v>
          </cell>
          <cell r="M244">
            <v>0</v>
          </cell>
          <cell r="N244">
            <v>0</v>
          </cell>
          <cell r="O244">
            <v>1166</v>
          </cell>
          <cell r="P244">
            <v>-20.75</v>
          </cell>
          <cell r="Q244">
            <v>0</v>
          </cell>
          <cell r="R244">
            <v>0</v>
          </cell>
          <cell r="S244">
            <v>0</v>
          </cell>
          <cell r="T244">
            <v>0</v>
          </cell>
          <cell r="U244">
            <v>0</v>
          </cell>
          <cell r="V244">
            <v>0</v>
          </cell>
          <cell r="W244">
            <v>0</v>
          </cell>
          <cell r="X244">
            <v>0</v>
          </cell>
          <cell r="Y244">
            <v>0</v>
          </cell>
          <cell r="Z244">
            <v>0</v>
          </cell>
          <cell r="AA244">
            <v>0</v>
          </cell>
          <cell r="AB244">
            <v>0</v>
          </cell>
          <cell r="AC244">
            <v>-0.01</v>
          </cell>
          <cell r="AD244">
            <v>0</v>
          </cell>
          <cell r="AE244">
            <v>0</v>
          </cell>
          <cell r="AF244">
            <v>0</v>
          </cell>
          <cell r="AG244">
            <v>0</v>
          </cell>
          <cell r="AH244">
            <v>0</v>
          </cell>
          <cell r="AI244">
            <v>0</v>
          </cell>
          <cell r="AJ244">
            <v>0</v>
          </cell>
          <cell r="AK244">
            <v>-1145.24</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v>0</v>
          </cell>
          <cell r="BC244">
            <v>0</v>
          </cell>
          <cell r="BD244">
            <v>0</v>
          </cell>
          <cell r="BE244">
            <v>0</v>
          </cell>
          <cell r="BF244">
            <v>0</v>
          </cell>
          <cell r="BG244">
            <v>0</v>
          </cell>
          <cell r="BH244">
            <v>0</v>
          </cell>
          <cell r="BI244">
            <v>0</v>
          </cell>
          <cell r="BJ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-4532.26</v>
          </cell>
          <cell r="Q245">
            <v>0</v>
          </cell>
          <cell r="R245">
            <v>4532.26</v>
          </cell>
          <cell r="S245">
            <v>0</v>
          </cell>
          <cell r="T245">
            <v>0</v>
          </cell>
          <cell r="U245">
            <v>0</v>
          </cell>
          <cell r="V245">
            <v>0</v>
          </cell>
          <cell r="W245">
            <v>0</v>
          </cell>
          <cell r="X245">
            <v>0</v>
          </cell>
          <cell r="Y245">
            <v>0</v>
          </cell>
          <cell r="Z245">
            <v>0</v>
          </cell>
          <cell r="AA245">
            <v>0</v>
          </cell>
          <cell r="AB245">
            <v>0</v>
          </cell>
          <cell r="AC245">
            <v>29809.45</v>
          </cell>
          <cell r="AD245">
            <v>9457.59</v>
          </cell>
          <cell r="AE245">
            <v>84922.45</v>
          </cell>
          <cell r="AF245">
            <v>-102537.76</v>
          </cell>
          <cell r="AG245">
            <v>34266.17</v>
          </cell>
          <cell r="AH245">
            <v>2082325.9999999995</v>
          </cell>
          <cell r="AI245">
            <v>-1904614.1099999996</v>
          </cell>
          <cell r="AJ245">
            <v>394301.19</v>
          </cell>
          <cell r="AK245">
            <v>15157.470000000001</v>
          </cell>
          <cell r="AL245">
            <v>930212.01</v>
          </cell>
          <cell r="AM245">
            <v>912981.26</v>
          </cell>
          <cell r="AN245">
            <v>292458.11</v>
          </cell>
          <cell r="AO245">
            <v>-1205439</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0</v>
          </cell>
          <cell r="BI245">
            <v>0</v>
          </cell>
          <cell r="BJ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BH247">
            <v>0</v>
          </cell>
          <cell r="BI247">
            <v>0</v>
          </cell>
          <cell r="BJ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311.98</v>
          </cell>
          <cell r="AD248">
            <v>-311.98</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0</v>
          </cell>
          <cell r="BI249">
            <v>0</v>
          </cell>
          <cell r="BJ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0</v>
          </cell>
          <cell r="BF250">
            <v>0</v>
          </cell>
          <cell r="BG250">
            <v>0</v>
          </cell>
          <cell r="BH250">
            <v>0</v>
          </cell>
          <cell r="BI250">
            <v>0</v>
          </cell>
          <cell r="BJ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0</v>
          </cell>
          <cell r="BI251">
            <v>0</v>
          </cell>
          <cell r="BJ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v>0</v>
          </cell>
          <cell r="BC253">
            <v>0</v>
          </cell>
          <cell r="BD253">
            <v>0</v>
          </cell>
          <cell r="BE253">
            <v>0</v>
          </cell>
          <cell r="BF253">
            <v>0</v>
          </cell>
          <cell r="BG253">
            <v>0</v>
          </cell>
          <cell r="BH253">
            <v>0</v>
          </cell>
          <cell r="BI253">
            <v>0</v>
          </cell>
          <cell r="BJ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cell r="BG254">
            <v>0</v>
          </cell>
          <cell r="BH254">
            <v>0</v>
          </cell>
          <cell r="BI254">
            <v>0</v>
          </cell>
          <cell r="BJ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cell r="BH256">
            <v>0</v>
          </cell>
          <cell r="BI256">
            <v>0</v>
          </cell>
          <cell r="BJ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0</v>
          </cell>
          <cell r="BC257">
            <v>0</v>
          </cell>
          <cell r="BD257">
            <v>0</v>
          </cell>
          <cell r="BE257">
            <v>0</v>
          </cell>
          <cell r="BF257">
            <v>0</v>
          </cell>
          <cell r="BG257">
            <v>0</v>
          </cell>
          <cell r="BH257">
            <v>0</v>
          </cell>
          <cell r="BI257">
            <v>0</v>
          </cell>
          <cell r="BJ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v>0</v>
          </cell>
          <cell r="BC258">
            <v>0</v>
          </cell>
          <cell r="BD258">
            <v>0</v>
          </cell>
          <cell r="BE258">
            <v>0</v>
          </cell>
          <cell r="BF258">
            <v>0</v>
          </cell>
          <cell r="BG258">
            <v>0</v>
          </cell>
          <cell r="BH258">
            <v>0</v>
          </cell>
          <cell r="BI258">
            <v>0</v>
          </cell>
          <cell r="BJ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cell r="BG259">
            <v>0</v>
          </cell>
          <cell r="BH259">
            <v>0</v>
          </cell>
          <cell r="BI259">
            <v>0</v>
          </cell>
          <cell r="BJ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cell r="BG260">
            <v>0</v>
          </cell>
          <cell r="BH260">
            <v>0</v>
          </cell>
          <cell r="BI260">
            <v>0</v>
          </cell>
          <cell r="BJ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0</v>
          </cell>
          <cell r="BE261">
            <v>0</v>
          </cell>
          <cell r="BF261">
            <v>0</v>
          </cell>
          <cell r="BG261">
            <v>0</v>
          </cell>
          <cell r="BH261">
            <v>0</v>
          </cell>
          <cell r="BI261">
            <v>0</v>
          </cell>
          <cell r="BJ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0</v>
          </cell>
          <cell r="BF262">
            <v>0</v>
          </cell>
          <cell r="BG262">
            <v>0</v>
          </cell>
          <cell r="BH262">
            <v>0</v>
          </cell>
          <cell r="BI262">
            <v>0</v>
          </cell>
          <cell r="BJ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0</v>
          </cell>
          <cell r="BI268">
            <v>0</v>
          </cell>
          <cell r="BJ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row>
        <row r="270">
          <cell r="C270">
            <v>0</v>
          </cell>
          <cell r="D270">
            <v>0</v>
          </cell>
          <cell r="E270">
            <v>0</v>
          </cell>
          <cell r="F270">
            <v>0</v>
          </cell>
          <cell r="G270">
            <v>0</v>
          </cell>
          <cell r="H270">
            <v>0</v>
          </cell>
          <cell r="I270">
            <v>0</v>
          </cell>
          <cell r="J270">
            <v>0</v>
          </cell>
          <cell r="K270">
            <v>0</v>
          </cell>
          <cell r="L270">
            <v>7676.9</v>
          </cell>
          <cell r="M270">
            <v>26006.370000000003</v>
          </cell>
          <cell r="N270">
            <v>8347.01</v>
          </cell>
          <cell r="O270">
            <v>15492.11</v>
          </cell>
          <cell r="P270">
            <v>45809.640000000014</v>
          </cell>
          <cell r="Q270">
            <v>47945.070000000007</v>
          </cell>
          <cell r="R270">
            <v>26119.590000000015</v>
          </cell>
          <cell r="S270">
            <v>6608.8300000000008</v>
          </cell>
          <cell r="T270">
            <v>17138.080000000002</v>
          </cell>
          <cell r="U270">
            <v>7830.1900000000005</v>
          </cell>
          <cell r="V270">
            <v>1937.45</v>
          </cell>
          <cell r="W270">
            <v>1770.15</v>
          </cell>
          <cell r="X270">
            <v>24303.629999999997</v>
          </cell>
          <cell r="Y270">
            <v>10532.71</v>
          </cell>
          <cell r="Z270">
            <v>82564.31</v>
          </cell>
          <cell r="AA270">
            <v>12953.310000000001</v>
          </cell>
          <cell r="AB270">
            <v>21201.99</v>
          </cell>
          <cell r="AC270">
            <v>55659.74</v>
          </cell>
          <cell r="AD270">
            <v>30420.75</v>
          </cell>
          <cell r="AE270">
            <v>44377.329999999994</v>
          </cell>
          <cell r="AF270">
            <v>-76010.239999999976</v>
          </cell>
          <cell r="AG270">
            <v>14835.95</v>
          </cell>
          <cell r="AH270">
            <v>27218.65</v>
          </cell>
          <cell r="AI270">
            <v>154001.25</v>
          </cell>
          <cell r="AJ270">
            <v>4627.95</v>
          </cell>
          <cell r="AK270">
            <v>2829.13</v>
          </cell>
          <cell r="AL270">
            <v>1556.75</v>
          </cell>
          <cell r="AM270">
            <v>1653.71</v>
          </cell>
          <cell r="AN270">
            <v>-151.80000000000001</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row>
        <row r="273">
          <cell r="C273">
            <v>0</v>
          </cell>
          <cell r="D273">
            <v>0</v>
          </cell>
          <cell r="E273">
            <v>0</v>
          </cell>
          <cell r="F273">
            <v>0</v>
          </cell>
          <cell r="G273">
            <v>0</v>
          </cell>
          <cell r="H273">
            <v>0</v>
          </cell>
          <cell r="I273">
            <v>0</v>
          </cell>
          <cell r="J273">
            <v>0</v>
          </cell>
          <cell r="K273">
            <v>0</v>
          </cell>
          <cell r="L273">
            <v>0</v>
          </cell>
          <cell r="M273">
            <v>0</v>
          </cell>
          <cell r="N273">
            <v>42959.1</v>
          </cell>
          <cell r="O273">
            <v>43686.400000000001</v>
          </cell>
          <cell r="P273">
            <v>43912.68</v>
          </cell>
          <cell r="Q273">
            <v>69533.42</v>
          </cell>
          <cell r="R273">
            <v>23469.88</v>
          </cell>
          <cell r="S273">
            <v>61554.12</v>
          </cell>
          <cell r="T273">
            <v>100414.22</v>
          </cell>
          <cell r="U273">
            <v>88792</v>
          </cell>
          <cell r="V273">
            <v>87339.520000000004</v>
          </cell>
          <cell r="W273">
            <v>100446</v>
          </cell>
          <cell r="X273">
            <v>71285.600000000006</v>
          </cell>
          <cell r="Y273">
            <v>79951.86</v>
          </cell>
          <cell r="Z273">
            <v>48271.38</v>
          </cell>
          <cell r="AA273">
            <v>46519.68</v>
          </cell>
          <cell r="AB273">
            <v>50697</v>
          </cell>
          <cell r="AC273">
            <v>64814.400000000001</v>
          </cell>
          <cell r="AD273">
            <v>57743.280000000006</v>
          </cell>
          <cell r="AE273">
            <v>109307</v>
          </cell>
          <cell r="AF273">
            <v>-213647.86</v>
          </cell>
          <cell r="AG273">
            <v>27120.799999999999</v>
          </cell>
          <cell r="AH273">
            <v>25670.400000000001</v>
          </cell>
          <cell r="AI273">
            <v>7385</v>
          </cell>
          <cell r="AJ273">
            <v>5115.2</v>
          </cell>
          <cell r="AK273">
            <v>2422</v>
          </cell>
          <cell r="AL273">
            <v>692</v>
          </cell>
          <cell r="AM273">
            <v>0</v>
          </cell>
          <cell r="AN273">
            <v>805.2</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v>
          </cell>
          <cell r="BJ273">
            <v>0</v>
          </cell>
        </row>
        <row r="274">
          <cell r="C274">
            <v>0</v>
          </cell>
          <cell r="D274">
            <v>0</v>
          </cell>
          <cell r="E274">
            <v>0</v>
          </cell>
          <cell r="F274">
            <v>0</v>
          </cell>
          <cell r="G274">
            <v>0</v>
          </cell>
          <cell r="H274">
            <v>0</v>
          </cell>
          <cell r="I274">
            <v>0</v>
          </cell>
          <cell r="J274">
            <v>1154.07</v>
          </cell>
          <cell r="K274">
            <v>0</v>
          </cell>
          <cell r="L274">
            <v>1391.79</v>
          </cell>
          <cell r="M274">
            <v>109967.86</v>
          </cell>
          <cell r="N274">
            <v>244.26</v>
          </cell>
          <cell r="O274">
            <v>-11185.01</v>
          </cell>
          <cell r="P274">
            <v>30054.979999999996</v>
          </cell>
          <cell r="Q274">
            <v>152900.07999999999</v>
          </cell>
          <cell r="R274">
            <v>-81789.01999999999</v>
          </cell>
          <cell r="S274">
            <v>122620.18000000001</v>
          </cell>
          <cell r="T274">
            <v>-51211.31</v>
          </cell>
          <cell r="U274">
            <v>45446.78</v>
          </cell>
          <cell r="V274">
            <v>27604.82</v>
          </cell>
          <cell r="W274">
            <v>67368.34</v>
          </cell>
          <cell r="X274">
            <v>19370.14</v>
          </cell>
          <cell r="Y274">
            <v>73628.2</v>
          </cell>
          <cell r="Z274">
            <v>26509.61</v>
          </cell>
          <cell r="AA274">
            <v>20493.73</v>
          </cell>
          <cell r="AB274">
            <v>53302.02</v>
          </cell>
          <cell r="AC274">
            <v>1108.81</v>
          </cell>
          <cell r="AD274">
            <v>170716.66999999998</v>
          </cell>
          <cell r="AE274">
            <v>83151.86</v>
          </cell>
          <cell r="AF274">
            <v>17829.390000000003</v>
          </cell>
          <cell r="AG274">
            <v>0</v>
          </cell>
          <cell r="AH274">
            <v>159636.18000000002</v>
          </cell>
          <cell r="AI274">
            <v>7926.8199999999988</v>
          </cell>
          <cell r="AJ274">
            <v>56254.159999999996</v>
          </cell>
          <cell r="AK274">
            <v>-1.32</v>
          </cell>
          <cell r="AL274">
            <v>58086.27</v>
          </cell>
          <cell r="AM274">
            <v>3684.71</v>
          </cell>
          <cell r="AN274">
            <v>993.84999999999991</v>
          </cell>
          <cell r="AO274">
            <v>800</v>
          </cell>
          <cell r="AP274">
            <v>800</v>
          </cell>
          <cell r="AQ274">
            <v>800</v>
          </cell>
          <cell r="AR274">
            <v>800</v>
          </cell>
          <cell r="AS274">
            <v>800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49556.95</v>
          </cell>
          <cell r="AF277">
            <v>0</v>
          </cell>
          <cell r="AG277">
            <v>40915.64</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row>
        <row r="278">
          <cell r="C278">
            <v>0</v>
          </cell>
          <cell r="D278">
            <v>0</v>
          </cell>
          <cell r="E278">
            <v>0</v>
          </cell>
          <cell r="F278">
            <v>0</v>
          </cell>
          <cell r="G278">
            <v>0</v>
          </cell>
          <cell r="H278">
            <v>0</v>
          </cell>
          <cell r="I278">
            <v>0</v>
          </cell>
          <cell r="J278">
            <v>0</v>
          </cell>
          <cell r="K278">
            <v>0</v>
          </cell>
          <cell r="L278">
            <v>741.5</v>
          </cell>
          <cell r="M278">
            <v>202673.6</v>
          </cell>
          <cell r="N278">
            <v>0</v>
          </cell>
          <cell r="O278">
            <v>33266.520000000004</v>
          </cell>
          <cell r="P278">
            <v>9059.7000000000007</v>
          </cell>
          <cell r="Q278">
            <v>7525.1900000000005</v>
          </cell>
          <cell r="R278">
            <v>40088.730000000003</v>
          </cell>
          <cell r="S278">
            <v>4953.050000000002</v>
          </cell>
          <cell r="T278">
            <v>306.60000000000008</v>
          </cell>
          <cell r="U278">
            <v>587.90000000000009</v>
          </cell>
          <cell r="V278">
            <v>42.4</v>
          </cell>
          <cell r="W278">
            <v>1370</v>
          </cell>
          <cell r="X278">
            <v>1661.0500000000002</v>
          </cell>
          <cell r="Y278">
            <v>156.19999999999999</v>
          </cell>
          <cell r="Z278">
            <v>0</v>
          </cell>
          <cell r="AA278">
            <v>33.799999999999997</v>
          </cell>
          <cell r="AB278">
            <v>1616.05</v>
          </cell>
          <cell r="AC278">
            <v>0</v>
          </cell>
          <cell r="AD278">
            <v>0</v>
          </cell>
          <cell r="AE278">
            <v>0</v>
          </cell>
          <cell r="AF278">
            <v>-1313.96</v>
          </cell>
          <cell r="AG278">
            <v>0</v>
          </cell>
          <cell r="AH278">
            <v>185.5</v>
          </cell>
          <cell r="AI278">
            <v>0</v>
          </cell>
          <cell r="AJ278">
            <v>0</v>
          </cell>
          <cell r="AK278">
            <v>18.7</v>
          </cell>
          <cell r="AL278">
            <v>478.3</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row>
        <row r="279">
          <cell r="C279">
            <v>0</v>
          </cell>
          <cell r="D279">
            <v>0</v>
          </cell>
          <cell r="E279">
            <v>0</v>
          </cell>
          <cell r="F279">
            <v>0</v>
          </cell>
          <cell r="G279">
            <v>0</v>
          </cell>
          <cell r="H279">
            <v>0</v>
          </cell>
          <cell r="I279">
            <v>0</v>
          </cell>
          <cell r="J279">
            <v>285567.92</v>
          </cell>
          <cell r="K279">
            <v>175027.74</v>
          </cell>
          <cell r="L279">
            <v>876827.81</v>
          </cell>
          <cell r="M279">
            <v>770763.29</v>
          </cell>
          <cell r="N279">
            <v>390942.49999999994</v>
          </cell>
          <cell r="O279">
            <v>114326.13</v>
          </cell>
          <cell r="P279">
            <v>533193.56000000006</v>
          </cell>
          <cell r="Q279">
            <v>103705.65000000004</v>
          </cell>
          <cell r="R279">
            <v>-32437.660000000003</v>
          </cell>
          <cell r="S279">
            <v>9.5400000000081491</v>
          </cell>
          <cell r="T279">
            <v>12659.800000000003</v>
          </cell>
          <cell r="U279">
            <v>9.5399999999999991</v>
          </cell>
          <cell r="V279">
            <v>86884.79</v>
          </cell>
          <cell r="W279">
            <v>52369.209999999977</v>
          </cell>
          <cell r="X279">
            <v>247875.96999999997</v>
          </cell>
          <cell r="Y279">
            <v>16601.169999999995</v>
          </cell>
          <cell r="Z279">
            <v>107066.15</v>
          </cell>
          <cell r="AA279">
            <v>134725.87999999998</v>
          </cell>
          <cell r="AB279">
            <v>111713.53000000001</v>
          </cell>
          <cell r="AC279">
            <v>281879.67</v>
          </cell>
          <cell r="AD279">
            <v>13713.400000000018</v>
          </cell>
          <cell r="AE279">
            <v>69420.649999999994</v>
          </cell>
          <cell r="AF279">
            <v>107464.81999999999</v>
          </cell>
          <cell r="AG279">
            <v>88299.200000000026</v>
          </cell>
          <cell r="AH279">
            <v>-38098.450000000012</v>
          </cell>
          <cell r="AI279">
            <v>165047.96</v>
          </cell>
          <cell r="AJ279">
            <v>31527.640000000025</v>
          </cell>
          <cell r="AK279">
            <v>-132564.43</v>
          </cell>
          <cell r="AL279">
            <v>71591.14</v>
          </cell>
          <cell r="AM279">
            <v>24473.68</v>
          </cell>
          <cell r="AN279">
            <v>132536.36000000002</v>
          </cell>
          <cell r="AO279">
            <v>113763</v>
          </cell>
          <cell r="AP279">
            <v>103817</v>
          </cell>
          <cell r="AQ279">
            <v>122817</v>
          </cell>
          <cell r="AR279">
            <v>98817</v>
          </cell>
          <cell r="AS279">
            <v>61909</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cell r="BH280">
            <v>0</v>
          </cell>
          <cell r="BI280">
            <v>0</v>
          </cell>
          <cell r="BJ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cell r="BH281">
            <v>0</v>
          </cell>
          <cell r="BI281">
            <v>0</v>
          </cell>
          <cell r="BJ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cell r="BH282">
            <v>0</v>
          </cell>
          <cell r="BI282">
            <v>0</v>
          </cell>
          <cell r="BJ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0</v>
          </cell>
          <cell r="BI283">
            <v>0</v>
          </cell>
          <cell r="BJ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cell r="BH284">
            <v>0</v>
          </cell>
          <cell r="BI284">
            <v>0</v>
          </cell>
          <cell r="BJ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v>
          </cell>
        </row>
        <row r="286">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cell r="BE286">
            <v>0</v>
          </cell>
          <cell r="BF286">
            <v>0</v>
          </cell>
          <cell r="BG286">
            <v>0</v>
          </cell>
          <cell r="BH286">
            <v>0</v>
          </cell>
          <cell r="BI286">
            <v>0</v>
          </cell>
          <cell r="BJ286">
            <v>0</v>
          </cell>
        </row>
        <row r="287">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row>
        <row r="288">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row>
        <row r="289">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cell r="BH289">
            <v>0</v>
          </cell>
          <cell r="BI289">
            <v>0</v>
          </cell>
          <cell r="BJ289">
            <v>0</v>
          </cell>
        </row>
        <row r="290">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0</v>
          </cell>
          <cell r="BA290">
            <v>0</v>
          </cell>
          <cell r="BB290">
            <v>0</v>
          </cell>
          <cell r="BC290">
            <v>0</v>
          </cell>
          <cell r="BD290">
            <v>0</v>
          </cell>
          <cell r="BE290">
            <v>0</v>
          </cell>
          <cell r="BF290">
            <v>0</v>
          </cell>
          <cell r="BG290">
            <v>0</v>
          </cell>
          <cell r="BH290">
            <v>0</v>
          </cell>
          <cell r="BI290">
            <v>0</v>
          </cell>
          <cell r="BJ290">
            <v>0</v>
          </cell>
        </row>
        <row r="291">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0</v>
          </cell>
          <cell r="BI291">
            <v>0</v>
          </cell>
          <cell r="BJ291">
            <v>0</v>
          </cell>
        </row>
        <row r="292">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0</v>
          </cell>
          <cell r="BI292">
            <v>0</v>
          </cell>
          <cell r="BJ292">
            <v>0</v>
          </cell>
        </row>
        <row r="299">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row>
        <row r="300">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row>
        <row r="301">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row>
        <row r="302">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row>
        <row r="303">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0</v>
          </cell>
          <cell r="BI304">
            <v>0</v>
          </cell>
          <cell r="BJ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0</v>
          </cell>
          <cell r="BI306">
            <v>0</v>
          </cell>
          <cell r="BJ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0</v>
          </cell>
          <cell r="BI307">
            <v>0</v>
          </cell>
          <cell r="BJ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D310">
            <v>0</v>
          </cell>
          <cell r="BE310">
            <v>0</v>
          </cell>
          <cell r="BF310">
            <v>0</v>
          </cell>
          <cell r="BG310">
            <v>0</v>
          </cell>
          <cell r="BH310">
            <v>0</v>
          </cell>
          <cell r="BI310">
            <v>0</v>
          </cell>
          <cell r="BJ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0</v>
          </cell>
          <cell r="BF313">
            <v>0</v>
          </cell>
          <cell r="BG313">
            <v>0</v>
          </cell>
          <cell r="BH313">
            <v>0</v>
          </cell>
          <cell r="BI313">
            <v>0</v>
          </cell>
          <cell r="BJ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v>
          </cell>
          <cell r="BD317">
            <v>0</v>
          </cell>
          <cell r="BE317">
            <v>0</v>
          </cell>
          <cell r="BF317">
            <v>0</v>
          </cell>
          <cell r="BG317">
            <v>0</v>
          </cell>
          <cell r="BH317">
            <v>0</v>
          </cell>
          <cell r="BI317">
            <v>0</v>
          </cell>
          <cell r="BJ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D318">
            <v>0</v>
          </cell>
          <cell r="BE318">
            <v>0</v>
          </cell>
          <cell r="BF318">
            <v>0</v>
          </cell>
          <cell r="BG318">
            <v>0</v>
          </cell>
          <cell r="BH318">
            <v>0</v>
          </cell>
          <cell r="BI318">
            <v>0</v>
          </cell>
          <cell r="BJ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cell r="BG373">
            <v>0</v>
          </cell>
          <cell r="BH373">
            <v>0</v>
          </cell>
          <cell r="BI373">
            <v>0</v>
          </cell>
          <cell r="BJ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v>
          </cell>
          <cell r="BG374">
            <v>0</v>
          </cell>
          <cell r="BH374">
            <v>0</v>
          </cell>
          <cell r="BI374">
            <v>0</v>
          </cell>
          <cell r="BJ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v>
          </cell>
          <cell r="BJ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D376">
            <v>0</v>
          </cell>
          <cell r="BE376">
            <v>0</v>
          </cell>
          <cell r="BF376">
            <v>0</v>
          </cell>
          <cell r="BG376">
            <v>0</v>
          </cell>
          <cell r="BH376">
            <v>0</v>
          </cell>
          <cell r="BI376">
            <v>0</v>
          </cell>
          <cell r="BJ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v>
          </cell>
          <cell r="BJ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row>
        <row r="381">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row>
        <row r="382">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row>
        <row r="383">
          <cell r="C383">
            <v>0</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row>
        <row r="384">
          <cell r="C384">
            <v>0</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row>
        <row r="385">
          <cell r="C385">
            <v>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row>
        <row r="386">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row>
        <row r="387">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row>
        <row r="388">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row>
        <row r="389">
          <cell r="C389">
            <v>0</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row>
        <row r="390">
          <cell r="C390">
            <v>0</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row>
        <row r="391">
          <cell r="C391">
            <v>0</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row>
        <row r="392">
          <cell r="C392">
            <v>0</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row>
        <row r="393">
          <cell r="C393">
            <v>0</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row>
        <row r="394">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row>
        <row r="395">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row>
        <row r="396">
          <cell r="C396">
            <v>0</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row>
        <row r="397">
          <cell r="C397">
            <v>0</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row>
        <row r="398">
          <cell r="C398">
            <v>0</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row>
        <row r="476">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row>
        <row r="477">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row>
        <row r="478">
          <cell r="C478">
            <v>0</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row>
        <row r="479">
          <cell r="C479">
            <v>0</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row>
        <row r="480">
          <cell r="C480">
            <v>0</v>
          </cell>
          <cell r="D480">
            <v>0</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row>
        <row r="481">
          <cell r="C481">
            <v>0</v>
          </cell>
          <cell r="D481">
            <v>0</v>
          </cell>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row>
        <row r="482">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row>
        <row r="483">
          <cell r="C483">
            <v>0</v>
          </cell>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row>
        <row r="484">
          <cell r="C484">
            <v>0</v>
          </cell>
          <cell r="D484">
            <v>0</v>
          </cell>
          <cell r="E484">
            <v>0</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row>
        <row r="485">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row>
        <row r="486">
          <cell r="C486">
            <v>0</v>
          </cell>
          <cell r="D486">
            <v>0</v>
          </cell>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row>
        <row r="487">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row>
        <row r="488">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row>
        <row r="489">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row>
        <row r="490">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row>
        <row r="491">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row>
        <row r="492">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row>
        <row r="493">
          <cell r="C493">
            <v>0</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row>
        <row r="494">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row>
        <row r="495">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row>
        <row r="496">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row>
        <row r="497">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row>
        <row r="498">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row>
        <row r="499">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row>
        <row r="500">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row>
        <row r="502">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row>
        <row r="503">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row>
        <row r="571">
          <cell r="C571">
            <v>0</v>
          </cell>
          <cell r="D571">
            <v>0</v>
          </cell>
          <cell r="E571">
            <v>0</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row>
        <row r="572">
          <cell r="C572">
            <v>0</v>
          </cell>
          <cell r="D572">
            <v>0</v>
          </cell>
          <cell r="E572">
            <v>0</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row>
        <row r="573">
          <cell r="C573">
            <v>0</v>
          </cell>
          <cell r="D573">
            <v>0</v>
          </cell>
          <cell r="E573">
            <v>0</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row>
        <row r="574">
          <cell r="C574">
            <v>0</v>
          </cell>
          <cell r="D574">
            <v>0</v>
          </cell>
          <cell r="E574">
            <v>0</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row>
        <row r="575">
          <cell r="C575">
            <v>0</v>
          </cell>
          <cell r="D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row>
        <row r="576">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row>
        <row r="577">
          <cell r="C577">
            <v>0</v>
          </cell>
          <cell r="D577">
            <v>0</v>
          </cell>
          <cell r="E577">
            <v>0</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row>
        <row r="578">
          <cell r="C578">
            <v>0</v>
          </cell>
          <cell r="D578">
            <v>0</v>
          </cell>
          <cell r="E578">
            <v>0</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row>
        <row r="579">
          <cell r="C579">
            <v>0</v>
          </cell>
          <cell r="D579">
            <v>0</v>
          </cell>
          <cell r="E579">
            <v>0</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row>
        <row r="580">
          <cell r="C580">
            <v>0</v>
          </cell>
          <cell r="D580">
            <v>0</v>
          </cell>
          <cell r="E580">
            <v>0</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row>
        <row r="581">
          <cell r="C581">
            <v>0</v>
          </cell>
          <cell r="D581">
            <v>0</v>
          </cell>
          <cell r="E581">
            <v>0</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row>
        <row r="582">
          <cell r="C582">
            <v>0</v>
          </cell>
          <cell r="D582">
            <v>0</v>
          </cell>
          <cell r="E582">
            <v>0</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row>
        <row r="583">
          <cell r="C583">
            <v>0</v>
          </cell>
          <cell r="D583">
            <v>0</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row>
        <row r="584">
          <cell r="C584">
            <v>0</v>
          </cell>
          <cell r="D584">
            <v>0</v>
          </cell>
          <cell r="E584">
            <v>0</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row>
        <row r="585">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row>
        <row r="586">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row>
        <row r="587">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0</v>
          </cell>
          <cell r="BI598">
            <v>0</v>
          </cell>
          <cell r="BJ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0</v>
          </cell>
          <cell r="BF612">
            <v>0</v>
          </cell>
          <cell r="BG612">
            <v>0</v>
          </cell>
          <cell r="BH612">
            <v>0</v>
          </cell>
          <cell r="BI612">
            <v>0</v>
          </cell>
          <cell r="BJ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0</v>
          </cell>
          <cell r="BI619">
            <v>0</v>
          </cell>
          <cell r="BJ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0</v>
          </cell>
          <cell r="BA626">
            <v>0</v>
          </cell>
          <cell r="BB626">
            <v>0</v>
          </cell>
          <cell r="BC626">
            <v>0</v>
          </cell>
          <cell r="BD626">
            <v>0</v>
          </cell>
          <cell r="BE626">
            <v>0</v>
          </cell>
          <cell r="BF626">
            <v>0</v>
          </cell>
          <cell r="BG626">
            <v>0</v>
          </cell>
          <cell r="BH626">
            <v>0</v>
          </cell>
          <cell r="BI626">
            <v>0</v>
          </cell>
          <cell r="BJ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0</v>
          </cell>
          <cell r="BF655">
            <v>0</v>
          </cell>
          <cell r="BG655">
            <v>0</v>
          </cell>
          <cell r="BH655">
            <v>0</v>
          </cell>
          <cell r="BI655">
            <v>0</v>
          </cell>
          <cell r="BJ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v>
          </cell>
          <cell r="BI663">
            <v>0</v>
          </cell>
          <cell r="BJ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0</v>
          </cell>
          <cell r="BC664">
            <v>0</v>
          </cell>
          <cell r="BD664">
            <v>0</v>
          </cell>
          <cell r="BE664">
            <v>0</v>
          </cell>
          <cell r="BF664">
            <v>0</v>
          </cell>
          <cell r="BG664">
            <v>0</v>
          </cell>
          <cell r="BH664">
            <v>0</v>
          </cell>
          <cell r="BI664">
            <v>0</v>
          </cell>
          <cell r="BJ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0</v>
          </cell>
          <cell r="BD665">
            <v>0</v>
          </cell>
          <cell r="BE665">
            <v>0</v>
          </cell>
          <cell r="BF665">
            <v>0</v>
          </cell>
          <cell r="BG665">
            <v>0</v>
          </cell>
          <cell r="BH665">
            <v>0</v>
          </cell>
          <cell r="BI665">
            <v>0</v>
          </cell>
          <cell r="BJ665">
            <v>0</v>
          </cell>
        </row>
        <row r="666">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v>
          </cell>
        </row>
        <row r="667">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row>
        <row r="668">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row>
        <row r="669">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row>
        <row r="670">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row>
        <row r="671">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row>
        <row r="672">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row>
        <row r="673">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row>
        <row r="674">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row>
        <row r="675">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row>
        <row r="676">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row>
        <row r="677">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row>
        <row r="678">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row>
        <row r="679">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row>
        <row r="680">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row>
        <row r="681">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row>
        <row r="682">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row>
        <row r="683">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0</v>
          </cell>
          <cell r="BG723">
            <v>0</v>
          </cell>
          <cell r="BH723">
            <v>0</v>
          </cell>
          <cell r="BI723">
            <v>0</v>
          </cell>
          <cell r="BJ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v>
          </cell>
          <cell r="BI730">
            <v>0</v>
          </cell>
          <cell r="BJ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0</v>
          </cell>
          <cell r="BI760">
            <v>0</v>
          </cell>
          <cell r="BJ760">
            <v>0</v>
          </cell>
        </row>
        <row r="761">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0</v>
          </cell>
          <cell r="BI761">
            <v>0</v>
          </cell>
          <cell r="BJ761">
            <v>0</v>
          </cell>
        </row>
        <row r="762">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0</v>
          </cell>
          <cell r="BI762">
            <v>0</v>
          </cell>
          <cell r="BJ762">
            <v>0</v>
          </cell>
        </row>
        <row r="763">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0</v>
          </cell>
          <cell r="BI763">
            <v>0</v>
          </cell>
          <cell r="BJ763">
            <v>0</v>
          </cell>
        </row>
        <row r="764">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0</v>
          </cell>
          <cell r="BI764">
            <v>0</v>
          </cell>
          <cell r="BJ764">
            <v>0</v>
          </cell>
        </row>
        <row r="771">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v>0</v>
          </cell>
          <cell r="AU771">
            <v>0</v>
          </cell>
          <cell r="AV771">
            <v>0</v>
          </cell>
          <cell r="AW771">
            <v>0</v>
          </cell>
          <cell r="AX771">
            <v>0</v>
          </cell>
          <cell r="AY771">
            <v>0</v>
          </cell>
          <cell r="AZ771">
            <v>0</v>
          </cell>
          <cell r="BA771">
            <v>0</v>
          </cell>
          <cell r="BB771">
            <v>0</v>
          </cell>
          <cell r="BC771">
            <v>0</v>
          </cell>
          <cell r="BD771">
            <v>0</v>
          </cell>
          <cell r="BE771">
            <v>0</v>
          </cell>
          <cell r="BF771">
            <v>0</v>
          </cell>
          <cell r="BG771">
            <v>0</v>
          </cell>
          <cell r="BH771">
            <v>0</v>
          </cell>
          <cell r="BI771">
            <v>0</v>
          </cell>
          <cell r="BJ771">
            <v>0</v>
          </cell>
        </row>
        <row r="772">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v>0</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0</v>
          </cell>
          <cell r="BI772">
            <v>0</v>
          </cell>
          <cell r="BJ772">
            <v>0</v>
          </cell>
        </row>
        <row r="773">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D773">
            <v>0</v>
          </cell>
          <cell r="BE773">
            <v>0</v>
          </cell>
          <cell r="BF773">
            <v>0</v>
          </cell>
          <cell r="BG773">
            <v>0</v>
          </cell>
          <cell r="BH773">
            <v>0</v>
          </cell>
          <cell r="BI773">
            <v>0</v>
          </cell>
          <cell r="BJ773">
            <v>0</v>
          </cell>
        </row>
        <row r="774">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row>
        <row r="775">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0</v>
          </cell>
          <cell r="AX775">
            <v>0</v>
          </cell>
          <cell r="AY775">
            <v>0</v>
          </cell>
          <cell r="AZ775">
            <v>0</v>
          </cell>
          <cell r="BA775">
            <v>0</v>
          </cell>
          <cell r="BB775">
            <v>0</v>
          </cell>
          <cell r="BC775">
            <v>0</v>
          </cell>
          <cell r="BD775">
            <v>0</v>
          </cell>
          <cell r="BE775">
            <v>0</v>
          </cell>
          <cell r="BF775">
            <v>0</v>
          </cell>
          <cell r="BG775">
            <v>0</v>
          </cell>
          <cell r="BH775">
            <v>0</v>
          </cell>
          <cell r="BI775">
            <v>0</v>
          </cell>
          <cell r="BJ775">
            <v>0</v>
          </cell>
        </row>
        <row r="776">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0</v>
          </cell>
          <cell r="AZ776">
            <v>0</v>
          </cell>
          <cell r="BA776">
            <v>0</v>
          </cell>
          <cell r="BB776">
            <v>0</v>
          </cell>
          <cell r="BC776">
            <v>0</v>
          </cell>
          <cell r="BD776">
            <v>0</v>
          </cell>
          <cell r="BE776">
            <v>0</v>
          </cell>
          <cell r="BF776">
            <v>0</v>
          </cell>
          <cell r="BG776">
            <v>0</v>
          </cell>
          <cell r="BH776">
            <v>0</v>
          </cell>
          <cell r="BI776">
            <v>0</v>
          </cell>
          <cell r="BJ776">
            <v>0</v>
          </cell>
        </row>
        <row r="777">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0</v>
          </cell>
          <cell r="BA777">
            <v>0</v>
          </cell>
          <cell r="BB777">
            <v>0</v>
          </cell>
          <cell r="BC777">
            <v>0</v>
          </cell>
          <cell r="BD777">
            <v>0</v>
          </cell>
          <cell r="BE777">
            <v>0</v>
          </cell>
          <cell r="BF777">
            <v>0</v>
          </cell>
          <cell r="BG777">
            <v>0</v>
          </cell>
          <cell r="BH777">
            <v>0</v>
          </cell>
          <cell r="BI777">
            <v>0</v>
          </cell>
          <cell r="BJ777">
            <v>0</v>
          </cell>
        </row>
        <row r="778">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0</v>
          </cell>
          <cell r="AX778">
            <v>0</v>
          </cell>
          <cell r="AY778">
            <v>0</v>
          </cell>
          <cell r="AZ778">
            <v>0</v>
          </cell>
          <cell r="BA778">
            <v>0</v>
          </cell>
          <cell r="BB778">
            <v>0</v>
          </cell>
          <cell r="BC778">
            <v>0</v>
          </cell>
          <cell r="BD778">
            <v>0</v>
          </cell>
          <cell r="BE778">
            <v>0</v>
          </cell>
          <cell r="BF778">
            <v>0</v>
          </cell>
          <cell r="BG778">
            <v>0</v>
          </cell>
          <cell r="BH778">
            <v>0</v>
          </cell>
          <cell r="BI778">
            <v>0</v>
          </cell>
          <cell r="BJ778">
            <v>0</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0</v>
          </cell>
          <cell r="AX779">
            <v>0</v>
          </cell>
          <cell r="AY779">
            <v>0</v>
          </cell>
          <cell r="AZ779">
            <v>0</v>
          </cell>
          <cell r="BA779">
            <v>0</v>
          </cell>
          <cell r="BB779">
            <v>0</v>
          </cell>
          <cell r="BC779">
            <v>0</v>
          </cell>
          <cell r="BD779">
            <v>0</v>
          </cell>
          <cell r="BE779">
            <v>0</v>
          </cell>
          <cell r="BF779">
            <v>0</v>
          </cell>
          <cell r="BG779">
            <v>0</v>
          </cell>
          <cell r="BH779">
            <v>0</v>
          </cell>
          <cell r="BI779">
            <v>0</v>
          </cell>
          <cell r="BJ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0</v>
          </cell>
          <cell r="BG780">
            <v>0</v>
          </cell>
          <cell r="BH780">
            <v>0</v>
          </cell>
          <cell r="BI780">
            <v>0</v>
          </cell>
          <cell r="BJ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D781">
            <v>0</v>
          </cell>
          <cell r="BE781">
            <v>0</v>
          </cell>
          <cell r="BF781">
            <v>0</v>
          </cell>
          <cell r="BG781">
            <v>0</v>
          </cell>
          <cell r="BH781">
            <v>0</v>
          </cell>
          <cell r="BI781">
            <v>0</v>
          </cell>
          <cell r="BJ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0</v>
          </cell>
          <cell r="AZ782">
            <v>0</v>
          </cell>
          <cell r="BA782">
            <v>0</v>
          </cell>
          <cell r="BB782">
            <v>0</v>
          </cell>
          <cell r="BC782">
            <v>0</v>
          </cell>
          <cell r="BD782">
            <v>0</v>
          </cell>
          <cell r="BE782">
            <v>0</v>
          </cell>
          <cell r="BF782">
            <v>0</v>
          </cell>
          <cell r="BG782">
            <v>0</v>
          </cell>
          <cell r="BH782">
            <v>0</v>
          </cell>
          <cell r="BI782">
            <v>0</v>
          </cell>
          <cell r="BJ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cell r="BG783">
            <v>0</v>
          </cell>
          <cell r="BH783">
            <v>0</v>
          </cell>
          <cell r="BI783">
            <v>0</v>
          </cell>
          <cell r="BJ783">
            <v>0</v>
          </cell>
        </row>
        <row r="784">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0</v>
          </cell>
          <cell r="BI784">
            <v>0</v>
          </cell>
          <cell r="BJ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0</v>
          </cell>
          <cell r="BI785">
            <v>0</v>
          </cell>
          <cell r="BJ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0</v>
          </cell>
          <cell r="BI786">
            <v>0</v>
          </cell>
          <cell r="BJ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0</v>
          </cell>
          <cell r="BI787">
            <v>0</v>
          </cell>
          <cell r="BJ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0</v>
          </cell>
          <cell r="BI788">
            <v>0</v>
          </cell>
          <cell r="BJ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0</v>
          </cell>
          <cell r="BI789">
            <v>0</v>
          </cell>
          <cell r="BJ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D790">
            <v>0</v>
          </cell>
          <cell r="BE790">
            <v>0</v>
          </cell>
          <cell r="BF790">
            <v>0</v>
          </cell>
          <cell r="BG790">
            <v>0</v>
          </cell>
          <cell r="BH790">
            <v>0</v>
          </cell>
          <cell r="BI790">
            <v>0</v>
          </cell>
          <cell r="BJ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cell r="BG791">
            <v>0</v>
          </cell>
          <cell r="BH791">
            <v>0</v>
          </cell>
          <cell r="BI791">
            <v>0</v>
          </cell>
          <cell r="BJ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D792">
            <v>0</v>
          </cell>
          <cell r="BE792">
            <v>0</v>
          </cell>
          <cell r="BF792">
            <v>0</v>
          </cell>
          <cell r="BG792">
            <v>0</v>
          </cell>
          <cell r="BH792">
            <v>0</v>
          </cell>
          <cell r="BI792">
            <v>0</v>
          </cell>
          <cell r="BJ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D793">
            <v>0</v>
          </cell>
          <cell r="BE793">
            <v>0</v>
          </cell>
          <cell r="BF793">
            <v>0</v>
          </cell>
          <cell r="BG793">
            <v>0</v>
          </cell>
          <cell r="BH793">
            <v>0</v>
          </cell>
          <cell r="BI793">
            <v>0</v>
          </cell>
          <cell r="BJ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0</v>
          </cell>
          <cell r="AZ794">
            <v>0</v>
          </cell>
          <cell r="BA794">
            <v>0</v>
          </cell>
          <cell r="BB794">
            <v>0</v>
          </cell>
          <cell r="BC794">
            <v>0</v>
          </cell>
          <cell r="BD794">
            <v>0</v>
          </cell>
          <cell r="BE794">
            <v>0</v>
          </cell>
          <cell r="BF794">
            <v>0</v>
          </cell>
          <cell r="BG794">
            <v>0</v>
          </cell>
          <cell r="BH794">
            <v>0</v>
          </cell>
          <cell r="BI794">
            <v>0</v>
          </cell>
          <cell r="BJ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D795">
            <v>0</v>
          </cell>
          <cell r="BE795">
            <v>0</v>
          </cell>
          <cell r="BF795">
            <v>0</v>
          </cell>
          <cell r="BG795">
            <v>0</v>
          </cell>
          <cell r="BH795">
            <v>0</v>
          </cell>
          <cell r="BI795">
            <v>0</v>
          </cell>
          <cell r="BJ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0</v>
          </cell>
          <cell r="BI796">
            <v>0</v>
          </cell>
          <cell r="BJ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0</v>
          </cell>
          <cell r="BI797">
            <v>0</v>
          </cell>
          <cell r="BJ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0</v>
          </cell>
          <cell r="BI798">
            <v>0</v>
          </cell>
          <cell r="BJ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0</v>
          </cell>
          <cell r="BI799">
            <v>0</v>
          </cell>
          <cell r="BJ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0</v>
          </cell>
          <cell r="BI800">
            <v>0</v>
          </cell>
          <cell r="BJ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0</v>
          </cell>
          <cell r="BI801">
            <v>0</v>
          </cell>
          <cell r="BJ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D802">
            <v>0</v>
          </cell>
          <cell r="BE802">
            <v>0</v>
          </cell>
          <cell r="BF802">
            <v>0</v>
          </cell>
          <cell r="BG802">
            <v>0</v>
          </cell>
          <cell r="BH802">
            <v>0</v>
          </cell>
          <cell r="BI802">
            <v>0</v>
          </cell>
          <cell r="BJ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D803">
            <v>0</v>
          </cell>
          <cell r="BE803">
            <v>0</v>
          </cell>
          <cell r="BF803">
            <v>0</v>
          </cell>
          <cell r="BG803">
            <v>0</v>
          </cell>
          <cell r="BH803">
            <v>0</v>
          </cell>
          <cell r="BI803">
            <v>0</v>
          </cell>
          <cell r="BJ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D804">
            <v>0</v>
          </cell>
          <cell r="BE804">
            <v>0</v>
          </cell>
          <cell r="BF804">
            <v>0</v>
          </cell>
          <cell r="BG804">
            <v>0</v>
          </cell>
          <cell r="BH804">
            <v>0</v>
          </cell>
          <cell r="BI804">
            <v>0</v>
          </cell>
          <cell r="BJ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cell r="AU805">
            <v>0</v>
          </cell>
          <cell r="AV805">
            <v>0</v>
          </cell>
          <cell r="AW805">
            <v>0</v>
          </cell>
          <cell r="AX805">
            <v>0</v>
          </cell>
          <cell r="AY805">
            <v>0</v>
          </cell>
          <cell r="AZ805">
            <v>0</v>
          </cell>
          <cell r="BA805">
            <v>0</v>
          </cell>
          <cell r="BB805">
            <v>0</v>
          </cell>
          <cell r="BC805">
            <v>0</v>
          </cell>
          <cell r="BD805">
            <v>0</v>
          </cell>
          <cell r="BE805">
            <v>0</v>
          </cell>
          <cell r="BF805">
            <v>0</v>
          </cell>
          <cell r="BG805">
            <v>0</v>
          </cell>
          <cell r="BH805">
            <v>0</v>
          </cell>
          <cell r="BI805">
            <v>0</v>
          </cell>
          <cell r="BJ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D806">
            <v>0</v>
          </cell>
          <cell r="BE806">
            <v>0</v>
          </cell>
          <cell r="BF806">
            <v>0</v>
          </cell>
          <cell r="BG806">
            <v>0</v>
          </cell>
          <cell r="BH806">
            <v>0</v>
          </cell>
          <cell r="BI806">
            <v>0</v>
          </cell>
          <cell r="BJ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0</v>
          </cell>
          <cell r="BA807">
            <v>0</v>
          </cell>
          <cell r="BB807">
            <v>0</v>
          </cell>
          <cell r="BC807">
            <v>0</v>
          </cell>
          <cell r="BD807">
            <v>0</v>
          </cell>
          <cell r="BE807">
            <v>0</v>
          </cell>
          <cell r="BF807">
            <v>0</v>
          </cell>
          <cell r="BG807">
            <v>0</v>
          </cell>
          <cell r="BH807">
            <v>0</v>
          </cell>
          <cell r="BI807">
            <v>0</v>
          </cell>
          <cell r="BJ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D808">
            <v>0</v>
          </cell>
          <cell r="BE808">
            <v>0</v>
          </cell>
          <cell r="BF808">
            <v>0</v>
          </cell>
          <cell r="BG808">
            <v>0</v>
          </cell>
          <cell r="BH808">
            <v>0</v>
          </cell>
          <cell r="BI808">
            <v>0</v>
          </cell>
          <cell r="BJ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0</v>
          </cell>
          <cell r="BE809">
            <v>0</v>
          </cell>
          <cell r="BF809">
            <v>0</v>
          </cell>
          <cell r="BG809">
            <v>0</v>
          </cell>
          <cell r="BH809">
            <v>0</v>
          </cell>
          <cell r="BI809">
            <v>0</v>
          </cell>
          <cell r="BJ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0</v>
          </cell>
          <cell r="AX810">
            <v>0</v>
          </cell>
          <cell r="AY810">
            <v>0</v>
          </cell>
          <cell r="AZ810">
            <v>0</v>
          </cell>
          <cell r="BA810">
            <v>0</v>
          </cell>
          <cell r="BB810">
            <v>0</v>
          </cell>
          <cell r="BC810">
            <v>0</v>
          </cell>
          <cell r="BD810">
            <v>0</v>
          </cell>
          <cell r="BE810">
            <v>0</v>
          </cell>
          <cell r="BF810">
            <v>0</v>
          </cell>
          <cell r="BG810">
            <v>0</v>
          </cell>
          <cell r="BH810">
            <v>0</v>
          </cell>
          <cell r="BI810">
            <v>0</v>
          </cell>
          <cell r="BJ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0</v>
          </cell>
          <cell r="AX811">
            <v>0</v>
          </cell>
          <cell r="AY811">
            <v>0</v>
          </cell>
          <cell r="AZ811">
            <v>0</v>
          </cell>
          <cell r="BA811">
            <v>0</v>
          </cell>
          <cell r="BB811">
            <v>0</v>
          </cell>
          <cell r="BC811">
            <v>0</v>
          </cell>
          <cell r="BD811">
            <v>0</v>
          </cell>
          <cell r="BE811">
            <v>0</v>
          </cell>
          <cell r="BF811">
            <v>0</v>
          </cell>
          <cell r="BG811">
            <v>0</v>
          </cell>
          <cell r="BH811">
            <v>0</v>
          </cell>
          <cell r="BI811">
            <v>0</v>
          </cell>
          <cell r="BJ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D813">
            <v>0</v>
          </cell>
          <cell r="BE813">
            <v>0</v>
          </cell>
          <cell r="BF813">
            <v>0</v>
          </cell>
          <cell r="BG813">
            <v>0</v>
          </cell>
          <cell r="BH813">
            <v>0</v>
          </cell>
          <cell r="BI813">
            <v>0</v>
          </cell>
          <cell r="BJ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0</v>
          </cell>
          <cell r="AX814">
            <v>0</v>
          </cell>
          <cell r="AY814">
            <v>0</v>
          </cell>
          <cell r="AZ814">
            <v>0</v>
          </cell>
          <cell r="BA814">
            <v>0</v>
          </cell>
          <cell r="BB814">
            <v>0</v>
          </cell>
          <cell r="BC814">
            <v>0</v>
          </cell>
          <cell r="BD814">
            <v>0</v>
          </cell>
          <cell r="BE814">
            <v>0</v>
          </cell>
          <cell r="BF814">
            <v>0</v>
          </cell>
          <cell r="BG814">
            <v>0</v>
          </cell>
          <cell r="BH814">
            <v>0</v>
          </cell>
          <cell r="BI814">
            <v>0</v>
          </cell>
          <cell r="BJ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0</v>
          </cell>
          <cell r="BI816">
            <v>0</v>
          </cell>
          <cell r="BJ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0</v>
          </cell>
          <cell r="BI818">
            <v>0</v>
          </cell>
          <cell r="BJ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0</v>
          </cell>
          <cell r="BI819">
            <v>0</v>
          </cell>
          <cell r="BJ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0</v>
          </cell>
          <cell r="BI820">
            <v>0</v>
          </cell>
          <cell r="BJ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cell r="AU821">
            <v>0</v>
          </cell>
          <cell r="AV821">
            <v>0</v>
          </cell>
          <cell r="AW821">
            <v>0</v>
          </cell>
          <cell r="AX821">
            <v>0</v>
          </cell>
          <cell r="AY821">
            <v>0</v>
          </cell>
          <cell r="AZ821">
            <v>0</v>
          </cell>
          <cell r="BA821">
            <v>0</v>
          </cell>
          <cell r="BB821">
            <v>0</v>
          </cell>
          <cell r="BC821">
            <v>0</v>
          </cell>
          <cell r="BD821">
            <v>0</v>
          </cell>
          <cell r="BE821">
            <v>0</v>
          </cell>
          <cell r="BF821">
            <v>0</v>
          </cell>
          <cell r="BG821">
            <v>0</v>
          </cell>
          <cell r="BH821">
            <v>0</v>
          </cell>
          <cell r="BI821">
            <v>0</v>
          </cell>
          <cell r="BJ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D831">
            <v>0</v>
          </cell>
          <cell r="BE831">
            <v>0</v>
          </cell>
          <cell r="BF831">
            <v>0</v>
          </cell>
          <cell r="BG831">
            <v>0</v>
          </cell>
          <cell r="BH831">
            <v>0</v>
          </cell>
          <cell r="BI831">
            <v>0</v>
          </cell>
          <cell r="BJ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D832">
            <v>0</v>
          </cell>
          <cell r="BE832">
            <v>0</v>
          </cell>
          <cell r="BF832">
            <v>0</v>
          </cell>
          <cell r="BG832">
            <v>0</v>
          </cell>
          <cell r="BH832">
            <v>0</v>
          </cell>
          <cell r="BI832">
            <v>0</v>
          </cell>
          <cell r="BJ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D833">
            <v>0</v>
          </cell>
          <cell r="BE833">
            <v>0</v>
          </cell>
          <cell r="BF833">
            <v>0</v>
          </cell>
          <cell r="BG833">
            <v>0</v>
          </cell>
          <cell r="BH833">
            <v>0</v>
          </cell>
          <cell r="BI833">
            <v>0</v>
          </cell>
          <cell r="BJ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0</v>
          </cell>
          <cell r="BA835">
            <v>0</v>
          </cell>
          <cell r="BB835">
            <v>0</v>
          </cell>
          <cell r="BC835">
            <v>0</v>
          </cell>
          <cell r="BD835">
            <v>0</v>
          </cell>
          <cell r="BE835">
            <v>0</v>
          </cell>
          <cell r="BF835">
            <v>0</v>
          </cell>
          <cell r="BG835">
            <v>0</v>
          </cell>
          <cell r="BH835">
            <v>0</v>
          </cell>
          <cell r="BI835">
            <v>0</v>
          </cell>
          <cell r="BJ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0</v>
          </cell>
          <cell r="BB836">
            <v>0</v>
          </cell>
          <cell r="BC836">
            <v>0</v>
          </cell>
          <cell r="BD836">
            <v>0</v>
          </cell>
          <cell r="BE836">
            <v>0</v>
          </cell>
          <cell r="BF836">
            <v>0</v>
          </cell>
          <cell r="BG836">
            <v>0</v>
          </cell>
          <cell r="BH836">
            <v>0</v>
          </cell>
          <cell r="BI836">
            <v>0</v>
          </cell>
          <cell r="BJ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0</v>
          </cell>
          <cell r="BC837">
            <v>0</v>
          </cell>
          <cell r="BD837">
            <v>0</v>
          </cell>
          <cell r="BE837">
            <v>0</v>
          </cell>
          <cell r="BF837">
            <v>0</v>
          </cell>
          <cell r="BG837">
            <v>0</v>
          </cell>
          <cell r="BH837">
            <v>0</v>
          </cell>
          <cell r="BI837">
            <v>0</v>
          </cell>
          <cell r="BJ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0</v>
          </cell>
          <cell r="BE839">
            <v>0</v>
          </cell>
          <cell r="BF839">
            <v>0</v>
          </cell>
          <cell r="BG839">
            <v>0</v>
          </cell>
          <cell r="BH839">
            <v>0</v>
          </cell>
          <cell r="BI839">
            <v>0</v>
          </cell>
          <cell r="BJ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0</v>
          </cell>
          <cell r="BF840">
            <v>0</v>
          </cell>
          <cell r="BG840">
            <v>0</v>
          </cell>
          <cell r="BH840">
            <v>0</v>
          </cell>
          <cell r="BI840">
            <v>0</v>
          </cell>
          <cell r="BJ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0</v>
          </cell>
          <cell r="BG841">
            <v>0</v>
          </cell>
          <cell r="BH841">
            <v>0</v>
          </cell>
          <cell r="BI841">
            <v>0</v>
          </cell>
          <cell r="BJ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0</v>
          </cell>
          <cell r="AX842">
            <v>0</v>
          </cell>
          <cell r="AY842">
            <v>0</v>
          </cell>
          <cell r="AZ842">
            <v>0</v>
          </cell>
          <cell r="BA842">
            <v>0</v>
          </cell>
          <cell r="BB842">
            <v>0</v>
          </cell>
          <cell r="BC842">
            <v>0</v>
          </cell>
          <cell r="BD842">
            <v>0</v>
          </cell>
          <cell r="BE842">
            <v>0</v>
          </cell>
          <cell r="BF842">
            <v>0</v>
          </cell>
          <cell r="BG842">
            <v>0</v>
          </cell>
          <cell r="BH842">
            <v>0</v>
          </cell>
          <cell r="BI842">
            <v>0</v>
          </cell>
          <cell r="BJ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D843">
            <v>0</v>
          </cell>
          <cell r="BE843">
            <v>0</v>
          </cell>
          <cell r="BF843">
            <v>0</v>
          </cell>
          <cell r="BG843">
            <v>0</v>
          </cell>
          <cell r="BH843">
            <v>0</v>
          </cell>
          <cell r="BI843">
            <v>0</v>
          </cell>
          <cell r="BJ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0</v>
          </cell>
          <cell r="AX844">
            <v>0</v>
          </cell>
          <cell r="AY844">
            <v>0</v>
          </cell>
          <cell r="AZ844">
            <v>0</v>
          </cell>
          <cell r="BA844">
            <v>0</v>
          </cell>
          <cell r="BB844">
            <v>0</v>
          </cell>
          <cell r="BC844">
            <v>0</v>
          </cell>
          <cell r="BD844">
            <v>0</v>
          </cell>
          <cell r="BE844">
            <v>0</v>
          </cell>
          <cell r="BF844">
            <v>0</v>
          </cell>
          <cell r="BG844">
            <v>0</v>
          </cell>
          <cell r="BH844">
            <v>0</v>
          </cell>
          <cell r="BI844">
            <v>0</v>
          </cell>
          <cell r="BJ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D846">
            <v>0</v>
          </cell>
          <cell r="BE846">
            <v>0</v>
          </cell>
          <cell r="BF846">
            <v>0</v>
          </cell>
          <cell r="BG846">
            <v>0</v>
          </cell>
          <cell r="BH846">
            <v>0</v>
          </cell>
          <cell r="BI846">
            <v>0</v>
          </cell>
          <cell r="BJ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D847">
            <v>0</v>
          </cell>
          <cell r="BE847">
            <v>0</v>
          </cell>
          <cell r="BF847">
            <v>0</v>
          </cell>
          <cell r="BG847">
            <v>0</v>
          </cell>
          <cell r="BH847">
            <v>0</v>
          </cell>
          <cell r="BI847">
            <v>0</v>
          </cell>
          <cell r="BJ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D848">
            <v>0</v>
          </cell>
          <cell r="BE848">
            <v>0</v>
          </cell>
          <cell r="BF848">
            <v>0</v>
          </cell>
          <cell r="BG848">
            <v>0</v>
          </cell>
          <cell r="BH848">
            <v>0</v>
          </cell>
          <cell r="BI848">
            <v>0</v>
          </cell>
          <cell r="BJ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D849">
            <v>0</v>
          </cell>
          <cell r="BE849">
            <v>0</v>
          </cell>
          <cell r="BF849">
            <v>0</v>
          </cell>
          <cell r="BG849">
            <v>0</v>
          </cell>
          <cell r="BH849">
            <v>0</v>
          </cell>
          <cell r="BI849">
            <v>0</v>
          </cell>
          <cell r="BJ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D850">
            <v>0</v>
          </cell>
          <cell r="BE850">
            <v>0</v>
          </cell>
          <cell r="BF850">
            <v>0</v>
          </cell>
          <cell r="BG850">
            <v>0</v>
          </cell>
          <cell r="BH850">
            <v>0</v>
          </cell>
          <cell r="BI850">
            <v>0</v>
          </cell>
          <cell r="BJ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0</v>
          </cell>
          <cell r="BE851">
            <v>0</v>
          </cell>
          <cell r="BF851">
            <v>0</v>
          </cell>
          <cell r="BG851">
            <v>0</v>
          </cell>
          <cell r="BH851">
            <v>0</v>
          </cell>
          <cell r="BI851">
            <v>0</v>
          </cell>
          <cell r="BJ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0</v>
          </cell>
          <cell r="BF852">
            <v>0</v>
          </cell>
          <cell r="BG852">
            <v>0</v>
          </cell>
          <cell r="BH852">
            <v>0</v>
          </cell>
          <cell r="BI852">
            <v>0</v>
          </cell>
          <cell r="BJ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0</v>
          </cell>
          <cell r="BG853">
            <v>0</v>
          </cell>
          <cell r="BH853">
            <v>0</v>
          </cell>
          <cell r="BI853">
            <v>0</v>
          </cell>
          <cell r="BJ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D854">
            <v>0</v>
          </cell>
          <cell r="BE854">
            <v>0</v>
          </cell>
          <cell r="BF854">
            <v>0</v>
          </cell>
          <cell r="BG854">
            <v>0</v>
          </cell>
          <cell r="BH854">
            <v>0</v>
          </cell>
          <cell r="BI854">
            <v>0</v>
          </cell>
          <cell r="BJ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D855">
            <v>0</v>
          </cell>
          <cell r="BE855">
            <v>0</v>
          </cell>
          <cell r="BF855">
            <v>0</v>
          </cell>
          <cell r="BG855">
            <v>0</v>
          </cell>
          <cell r="BH855">
            <v>0</v>
          </cell>
          <cell r="BI855">
            <v>0</v>
          </cell>
          <cell r="BJ855">
            <v>0</v>
          </cell>
        </row>
        <row r="856">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D856">
            <v>0</v>
          </cell>
          <cell r="BE856">
            <v>0</v>
          </cell>
          <cell r="BF856">
            <v>0</v>
          </cell>
          <cell r="BG856">
            <v>0</v>
          </cell>
          <cell r="BH856">
            <v>0</v>
          </cell>
          <cell r="BI856">
            <v>0</v>
          </cell>
          <cell r="BJ856">
            <v>0</v>
          </cell>
        </row>
        <row r="857">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D857">
            <v>0</v>
          </cell>
          <cell r="BE857">
            <v>0</v>
          </cell>
          <cell r="BF857">
            <v>0</v>
          </cell>
          <cell r="BG857">
            <v>0</v>
          </cell>
          <cell r="BH857">
            <v>0</v>
          </cell>
          <cell r="BI857">
            <v>0</v>
          </cell>
          <cell r="BJ857">
            <v>0</v>
          </cell>
        </row>
        <row r="858">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D858">
            <v>0</v>
          </cell>
          <cell r="BE858">
            <v>0</v>
          </cell>
          <cell r="BF858">
            <v>0</v>
          </cell>
          <cell r="BG858">
            <v>0</v>
          </cell>
          <cell r="BH858">
            <v>0</v>
          </cell>
          <cell r="BI858">
            <v>0</v>
          </cell>
          <cell r="BJ858">
            <v>0</v>
          </cell>
        </row>
        <row r="859">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D859">
            <v>0</v>
          </cell>
          <cell r="BE859">
            <v>0</v>
          </cell>
          <cell r="BF859">
            <v>0</v>
          </cell>
          <cell r="BG859">
            <v>0</v>
          </cell>
          <cell r="BH859">
            <v>0</v>
          </cell>
          <cell r="BI859">
            <v>0</v>
          </cell>
          <cell r="BJ859">
            <v>0</v>
          </cell>
        </row>
        <row r="860">
          <cell r="C860">
            <v>0</v>
          </cell>
          <cell r="D860">
            <v>0</v>
          </cell>
          <cell r="E860">
            <v>0</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D860">
            <v>0</v>
          </cell>
          <cell r="BE860">
            <v>0</v>
          </cell>
          <cell r="BF860">
            <v>0</v>
          </cell>
          <cell r="BG860">
            <v>0</v>
          </cell>
          <cell r="BH860">
            <v>0</v>
          </cell>
          <cell r="BI860">
            <v>0</v>
          </cell>
          <cell r="BJ860">
            <v>0</v>
          </cell>
        </row>
        <row r="861">
          <cell r="C861">
            <v>0</v>
          </cell>
          <cell r="D861">
            <v>0</v>
          </cell>
          <cell r="E861">
            <v>0</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D861">
            <v>0</v>
          </cell>
          <cell r="BE861">
            <v>0</v>
          </cell>
          <cell r="BF861">
            <v>0</v>
          </cell>
          <cell r="BG861">
            <v>0</v>
          </cell>
          <cell r="BH861">
            <v>0</v>
          </cell>
          <cell r="BI861">
            <v>0</v>
          </cell>
          <cell r="BJ861">
            <v>0</v>
          </cell>
        </row>
        <row r="862">
          <cell r="C862">
            <v>0</v>
          </cell>
          <cell r="D862">
            <v>0</v>
          </cell>
          <cell r="E862">
            <v>0</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D862">
            <v>0</v>
          </cell>
          <cell r="BE862">
            <v>0</v>
          </cell>
          <cell r="BF862">
            <v>0</v>
          </cell>
          <cell r="BG862">
            <v>0</v>
          </cell>
          <cell r="BH862">
            <v>0</v>
          </cell>
          <cell r="BI862">
            <v>0</v>
          </cell>
          <cell r="BJ862">
            <v>0</v>
          </cell>
        </row>
        <row r="863">
          <cell r="C863">
            <v>0</v>
          </cell>
          <cell r="D863">
            <v>0</v>
          </cell>
          <cell r="E863">
            <v>0</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0</v>
          </cell>
          <cell r="BE863">
            <v>0</v>
          </cell>
          <cell r="BF863">
            <v>0</v>
          </cell>
          <cell r="BG863">
            <v>0</v>
          </cell>
          <cell r="BH863">
            <v>0</v>
          </cell>
          <cell r="BI863">
            <v>0</v>
          </cell>
          <cell r="BJ863">
            <v>0</v>
          </cell>
        </row>
        <row r="864">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0</v>
          </cell>
          <cell r="BF864">
            <v>0</v>
          </cell>
          <cell r="BG864">
            <v>0</v>
          </cell>
          <cell r="BH864">
            <v>0</v>
          </cell>
          <cell r="BI864">
            <v>0</v>
          </cell>
          <cell r="BJ864">
            <v>0</v>
          </cell>
        </row>
        <row r="865">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0</v>
          </cell>
          <cell r="BG865">
            <v>0</v>
          </cell>
          <cell r="BH865">
            <v>0</v>
          </cell>
          <cell r="BI865">
            <v>0</v>
          </cell>
          <cell r="BJ865">
            <v>0</v>
          </cell>
        </row>
        <row r="866">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D866">
            <v>0</v>
          </cell>
          <cell r="BE866">
            <v>0</v>
          </cell>
          <cell r="BF866">
            <v>0</v>
          </cell>
          <cell r="BG866">
            <v>0</v>
          </cell>
          <cell r="BH866">
            <v>0</v>
          </cell>
          <cell r="BI866">
            <v>0</v>
          </cell>
          <cell r="BJ866">
            <v>0</v>
          </cell>
        </row>
        <row r="867">
          <cell r="C867">
            <v>0</v>
          </cell>
          <cell r="D867">
            <v>0</v>
          </cell>
          <cell r="E867">
            <v>0</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D867">
            <v>0</v>
          </cell>
          <cell r="BE867">
            <v>0</v>
          </cell>
          <cell r="BF867">
            <v>0</v>
          </cell>
          <cell r="BG867">
            <v>0</v>
          </cell>
          <cell r="BH867">
            <v>0</v>
          </cell>
          <cell r="BI867">
            <v>0</v>
          </cell>
          <cell r="BJ867">
            <v>0</v>
          </cell>
        </row>
        <row r="868">
          <cell r="C868">
            <v>0</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D868">
            <v>0</v>
          </cell>
          <cell r="BE868">
            <v>0</v>
          </cell>
          <cell r="BF868">
            <v>0</v>
          </cell>
          <cell r="BG868">
            <v>0</v>
          </cell>
          <cell r="BH868">
            <v>0</v>
          </cell>
          <cell r="BI868">
            <v>0</v>
          </cell>
          <cell r="BJ868">
            <v>0</v>
          </cell>
        </row>
        <row r="869">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0</v>
          </cell>
          <cell r="AX869">
            <v>0</v>
          </cell>
          <cell r="AY869">
            <v>0</v>
          </cell>
          <cell r="AZ869">
            <v>0</v>
          </cell>
          <cell r="BA869">
            <v>0</v>
          </cell>
          <cell r="BB869">
            <v>0</v>
          </cell>
          <cell r="BC869">
            <v>0</v>
          </cell>
          <cell r="BD869">
            <v>0</v>
          </cell>
          <cell r="BE869">
            <v>0</v>
          </cell>
          <cell r="BF869">
            <v>0</v>
          </cell>
          <cell r="BG869">
            <v>0</v>
          </cell>
          <cell r="BH869">
            <v>0</v>
          </cell>
          <cell r="BI869">
            <v>0</v>
          </cell>
          <cell r="BJ869">
            <v>0</v>
          </cell>
        </row>
        <row r="870">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0</v>
          </cell>
          <cell r="AZ870">
            <v>0</v>
          </cell>
          <cell r="BA870">
            <v>0</v>
          </cell>
          <cell r="BB870">
            <v>0</v>
          </cell>
          <cell r="BC870">
            <v>0</v>
          </cell>
          <cell r="BD870">
            <v>0</v>
          </cell>
          <cell r="BE870">
            <v>0</v>
          </cell>
          <cell r="BF870">
            <v>0</v>
          </cell>
          <cell r="BG870">
            <v>0</v>
          </cell>
          <cell r="BH870">
            <v>0</v>
          </cell>
          <cell r="BI870">
            <v>0</v>
          </cell>
          <cell r="BJ870">
            <v>0</v>
          </cell>
        </row>
        <row r="871">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0</v>
          </cell>
          <cell r="BA871">
            <v>0</v>
          </cell>
          <cell r="BB871">
            <v>0</v>
          </cell>
          <cell r="BC871">
            <v>0</v>
          </cell>
          <cell r="BD871">
            <v>0</v>
          </cell>
          <cell r="BE871">
            <v>0</v>
          </cell>
          <cell r="BF871">
            <v>0</v>
          </cell>
          <cell r="BG871">
            <v>0</v>
          </cell>
          <cell r="BH871">
            <v>0</v>
          </cell>
          <cell r="BI871">
            <v>0</v>
          </cell>
          <cell r="BJ871">
            <v>0</v>
          </cell>
        </row>
        <row r="872">
          <cell r="C872">
            <v>0</v>
          </cell>
          <cell r="D872">
            <v>0</v>
          </cell>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0</v>
          </cell>
          <cell r="BB872">
            <v>0</v>
          </cell>
          <cell r="BC872">
            <v>0</v>
          </cell>
          <cell r="BD872">
            <v>0</v>
          </cell>
          <cell r="BE872">
            <v>0</v>
          </cell>
          <cell r="BF872">
            <v>0</v>
          </cell>
          <cell r="BG872">
            <v>0</v>
          </cell>
          <cell r="BH872">
            <v>0</v>
          </cell>
          <cell r="BI872">
            <v>0</v>
          </cell>
          <cell r="BJ872">
            <v>0</v>
          </cell>
        </row>
        <row r="873">
          <cell r="C873">
            <v>0</v>
          </cell>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D873">
            <v>0</v>
          </cell>
          <cell r="BE873">
            <v>0</v>
          </cell>
          <cell r="BF873">
            <v>0</v>
          </cell>
          <cell r="BG873">
            <v>0</v>
          </cell>
          <cell r="BH873">
            <v>0</v>
          </cell>
          <cell r="BI873">
            <v>0</v>
          </cell>
          <cell r="BJ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0</v>
          </cell>
          <cell r="BD874">
            <v>0</v>
          </cell>
          <cell r="BE874">
            <v>0</v>
          </cell>
          <cell r="BF874">
            <v>0</v>
          </cell>
          <cell r="BG874">
            <v>0</v>
          </cell>
          <cell r="BH874">
            <v>0</v>
          </cell>
          <cell r="BI874">
            <v>0</v>
          </cell>
          <cell r="BJ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0</v>
          </cell>
          <cell r="BE875">
            <v>0</v>
          </cell>
          <cell r="BF875">
            <v>0</v>
          </cell>
          <cell r="BG875">
            <v>0</v>
          </cell>
          <cell r="BH875">
            <v>0</v>
          </cell>
          <cell r="BI875">
            <v>0</v>
          </cell>
          <cell r="BJ875">
            <v>0</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0</v>
          </cell>
          <cell r="BF876">
            <v>0</v>
          </cell>
          <cell r="BG876">
            <v>0</v>
          </cell>
          <cell r="BH876">
            <v>0</v>
          </cell>
          <cell r="BI876">
            <v>0</v>
          </cell>
          <cell r="BJ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0</v>
          </cell>
          <cell r="BG877">
            <v>0</v>
          </cell>
          <cell r="BH877">
            <v>0</v>
          </cell>
          <cell r="BI877">
            <v>0</v>
          </cell>
          <cell r="BJ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cell r="AV878">
            <v>0</v>
          </cell>
          <cell r="AW878">
            <v>0</v>
          </cell>
          <cell r="AX878">
            <v>0</v>
          </cell>
          <cell r="AY878">
            <v>0</v>
          </cell>
          <cell r="AZ878">
            <v>0</v>
          </cell>
          <cell r="BA878">
            <v>0</v>
          </cell>
          <cell r="BB878">
            <v>0</v>
          </cell>
          <cell r="BC878">
            <v>0</v>
          </cell>
          <cell r="BD878">
            <v>0</v>
          </cell>
          <cell r="BE878">
            <v>0</v>
          </cell>
          <cell r="BF878">
            <v>0</v>
          </cell>
          <cell r="BG878">
            <v>0</v>
          </cell>
          <cell r="BH878">
            <v>0</v>
          </cell>
          <cell r="BI878">
            <v>0</v>
          </cell>
          <cell r="BJ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D879">
            <v>0</v>
          </cell>
          <cell r="BE879">
            <v>0</v>
          </cell>
          <cell r="BF879">
            <v>0</v>
          </cell>
          <cell r="BG879">
            <v>0</v>
          </cell>
          <cell r="BH879">
            <v>0</v>
          </cell>
          <cell r="BI879">
            <v>0</v>
          </cell>
          <cell r="BJ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cell r="AV880">
            <v>0</v>
          </cell>
          <cell r="AW880">
            <v>0</v>
          </cell>
          <cell r="AX880">
            <v>0</v>
          </cell>
          <cell r="AY880">
            <v>0</v>
          </cell>
          <cell r="AZ880">
            <v>0</v>
          </cell>
          <cell r="BA880">
            <v>0</v>
          </cell>
          <cell r="BB880">
            <v>0</v>
          </cell>
          <cell r="BC880">
            <v>0</v>
          </cell>
          <cell r="BD880">
            <v>0</v>
          </cell>
          <cell r="BE880">
            <v>0</v>
          </cell>
          <cell r="BF880">
            <v>0</v>
          </cell>
          <cell r="BG880">
            <v>0</v>
          </cell>
          <cell r="BH880">
            <v>0</v>
          </cell>
          <cell r="BI880">
            <v>0</v>
          </cell>
          <cell r="BJ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0</v>
          </cell>
          <cell r="AR881">
            <v>0</v>
          </cell>
          <cell r="AS881">
            <v>0</v>
          </cell>
          <cell r="AT881">
            <v>0</v>
          </cell>
          <cell r="AU881">
            <v>0</v>
          </cell>
          <cell r="AV881">
            <v>0</v>
          </cell>
          <cell r="AW881">
            <v>0</v>
          </cell>
          <cell r="AX881">
            <v>0</v>
          </cell>
          <cell r="AY881">
            <v>0</v>
          </cell>
          <cell r="AZ881">
            <v>0</v>
          </cell>
          <cell r="BA881">
            <v>0</v>
          </cell>
          <cell r="BB881">
            <v>0</v>
          </cell>
          <cell r="BC881">
            <v>0</v>
          </cell>
          <cell r="BD881">
            <v>0</v>
          </cell>
          <cell r="BE881">
            <v>0</v>
          </cell>
          <cell r="BF881">
            <v>0</v>
          </cell>
          <cell r="BG881">
            <v>0</v>
          </cell>
          <cell r="BH881">
            <v>0</v>
          </cell>
          <cell r="BI881">
            <v>0</v>
          </cell>
          <cell r="BJ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cell r="AQ882">
            <v>0</v>
          </cell>
          <cell r="AR882">
            <v>0</v>
          </cell>
          <cell r="AS882">
            <v>0</v>
          </cell>
          <cell r="AT882">
            <v>0</v>
          </cell>
          <cell r="AU882">
            <v>0</v>
          </cell>
          <cell r="AV882">
            <v>0</v>
          </cell>
          <cell r="AW882">
            <v>0</v>
          </cell>
          <cell r="AX882">
            <v>0</v>
          </cell>
          <cell r="AY882">
            <v>0</v>
          </cell>
          <cell r="AZ882">
            <v>0</v>
          </cell>
          <cell r="BA882">
            <v>0</v>
          </cell>
          <cell r="BB882">
            <v>0</v>
          </cell>
          <cell r="BC882">
            <v>0</v>
          </cell>
          <cell r="BD882">
            <v>0</v>
          </cell>
          <cell r="BE882">
            <v>0</v>
          </cell>
          <cell r="BF882">
            <v>0</v>
          </cell>
          <cell r="BG882">
            <v>0</v>
          </cell>
          <cell r="BH882">
            <v>0</v>
          </cell>
          <cell r="BI882">
            <v>0</v>
          </cell>
          <cell r="BJ882">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0</v>
          </cell>
          <cell r="BG889">
            <v>0</v>
          </cell>
          <cell r="BH889">
            <v>0</v>
          </cell>
          <cell r="BI889">
            <v>0</v>
          </cell>
          <cell r="BJ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cell r="AQ890">
            <v>0</v>
          </cell>
          <cell r="AR890">
            <v>0</v>
          </cell>
          <cell r="AS890">
            <v>0</v>
          </cell>
          <cell r="AT890">
            <v>0</v>
          </cell>
          <cell r="AU890">
            <v>0</v>
          </cell>
          <cell r="AV890">
            <v>0</v>
          </cell>
          <cell r="AW890">
            <v>0</v>
          </cell>
          <cell r="AX890">
            <v>0</v>
          </cell>
          <cell r="AY890">
            <v>0</v>
          </cell>
          <cell r="AZ890">
            <v>0</v>
          </cell>
          <cell r="BA890">
            <v>0</v>
          </cell>
          <cell r="BB890">
            <v>0</v>
          </cell>
          <cell r="BC890">
            <v>0</v>
          </cell>
          <cell r="BD890">
            <v>0</v>
          </cell>
          <cell r="BE890">
            <v>0</v>
          </cell>
          <cell r="BF890">
            <v>0</v>
          </cell>
          <cell r="BG890">
            <v>0</v>
          </cell>
          <cell r="BH890">
            <v>0</v>
          </cell>
          <cell r="BI890">
            <v>0</v>
          </cell>
          <cell r="BJ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cell r="AQ891">
            <v>0</v>
          </cell>
          <cell r="AR891">
            <v>0</v>
          </cell>
          <cell r="AS891">
            <v>0</v>
          </cell>
          <cell r="AT891">
            <v>0</v>
          </cell>
          <cell r="AU891">
            <v>0</v>
          </cell>
          <cell r="AV891">
            <v>0</v>
          </cell>
          <cell r="AW891">
            <v>0</v>
          </cell>
          <cell r="AX891">
            <v>0</v>
          </cell>
          <cell r="AY891">
            <v>0</v>
          </cell>
          <cell r="AZ891">
            <v>0</v>
          </cell>
          <cell r="BA891">
            <v>0</v>
          </cell>
          <cell r="BB891">
            <v>0</v>
          </cell>
          <cell r="BC891">
            <v>0</v>
          </cell>
          <cell r="BD891">
            <v>0</v>
          </cell>
          <cell r="BE891">
            <v>0</v>
          </cell>
          <cell r="BF891">
            <v>0</v>
          </cell>
          <cell r="BG891">
            <v>0</v>
          </cell>
          <cell r="BH891">
            <v>0</v>
          </cell>
          <cell r="BI891">
            <v>0</v>
          </cell>
          <cell r="BJ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0</v>
          </cell>
          <cell r="AR892">
            <v>0</v>
          </cell>
          <cell r="AS892">
            <v>0</v>
          </cell>
          <cell r="AT892">
            <v>0</v>
          </cell>
          <cell r="AU892">
            <v>0</v>
          </cell>
          <cell r="AV892">
            <v>0</v>
          </cell>
          <cell r="AW892">
            <v>0</v>
          </cell>
          <cell r="AX892">
            <v>0</v>
          </cell>
          <cell r="AY892">
            <v>0</v>
          </cell>
          <cell r="AZ892">
            <v>0</v>
          </cell>
          <cell r="BA892">
            <v>0</v>
          </cell>
          <cell r="BB892">
            <v>0</v>
          </cell>
          <cell r="BC892">
            <v>0</v>
          </cell>
          <cell r="BD892">
            <v>0</v>
          </cell>
          <cell r="BE892">
            <v>0</v>
          </cell>
          <cell r="BF892">
            <v>0</v>
          </cell>
          <cell r="BG892">
            <v>0</v>
          </cell>
          <cell r="BH892">
            <v>0</v>
          </cell>
          <cell r="BI892">
            <v>0</v>
          </cell>
          <cell r="BJ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cell r="AT893">
            <v>0</v>
          </cell>
          <cell r="AU893">
            <v>0</v>
          </cell>
          <cell r="AV893">
            <v>0</v>
          </cell>
          <cell r="AW893">
            <v>0</v>
          </cell>
          <cell r="AX893">
            <v>0</v>
          </cell>
          <cell r="AY893">
            <v>0</v>
          </cell>
          <cell r="AZ893">
            <v>0</v>
          </cell>
          <cell r="BA893">
            <v>0</v>
          </cell>
          <cell r="BB893">
            <v>0</v>
          </cell>
          <cell r="BC893">
            <v>0</v>
          </cell>
          <cell r="BD893">
            <v>0</v>
          </cell>
          <cell r="BE893">
            <v>0</v>
          </cell>
          <cell r="BF893">
            <v>0</v>
          </cell>
          <cell r="BG893">
            <v>0</v>
          </cell>
          <cell r="BH893">
            <v>0</v>
          </cell>
          <cell r="BI893">
            <v>0</v>
          </cell>
          <cell r="BJ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cell r="AV894">
            <v>0</v>
          </cell>
          <cell r="AW894">
            <v>0</v>
          </cell>
          <cell r="AX894">
            <v>0</v>
          </cell>
          <cell r="AY894">
            <v>0</v>
          </cell>
          <cell r="AZ894">
            <v>0</v>
          </cell>
          <cell r="BA894">
            <v>0</v>
          </cell>
          <cell r="BB894">
            <v>0</v>
          </cell>
          <cell r="BC894">
            <v>0</v>
          </cell>
          <cell r="BD894">
            <v>0</v>
          </cell>
          <cell r="BE894">
            <v>0</v>
          </cell>
          <cell r="BF894">
            <v>0</v>
          </cell>
          <cell r="BG894">
            <v>0</v>
          </cell>
          <cell r="BH894">
            <v>0</v>
          </cell>
          <cell r="BI894">
            <v>0</v>
          </cell>
          <cell r="BJ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0</v>
          </cell>
          <cell r="AX895">
            <v>0</v>
          </cell>
          <cell r="AY895">
            <v>0</v>
          </cell>
          <cell r="AZ895">
            <v>0</v>
          </cell>
          <cell r="BA895">
            <v>0</v>
          </cell>
          <cell r="BB895">
            <v>0</v>
          </cell>
          <cell r="BC895">
            <v>0</v>
          </cell>
          <cell r="BD895">
            <v>0</v>
          </cell>
          <cell r="BE895">
            <v>0</v>
          </cell>
          <cell r="BF895">
            <v>0</v>
          </cell>
          <cell r="BG895">
            <v>0</v>
          </cell>
          <cell r="BH895">
            <v>0</v>
          </cell>
          <cell r="BI895">
            <v>0</v>
          </cell>
          <cell r="BJ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cell r="AV896">
            <v>0</v>
          </cell>
          <cell r="AW896">
            <v>0</v>
          </cell>
          <cell r="AX896">
            <v>0</v>
          </cell>
          <cell r="AY896">
            <v>0</v>
          </cell>
          <cell r="AZ896">
            <v>0</v>
          </cell>
          <cell r="BA896">
            <v>0</v>
          </cell>
          <cell r="BB896">
            <v>0</v>
          </cell>
          <cell r="BC896">
            <v>0</v>
          </cell>
          <cell r="BD896">
            <v>0</v>
          </cell>
          <cell r="BE896">
            <v>0</v>
          </cell>
          <cell r="BF896">
            <v>0</v>
          </cell>
          <cell r="BG896">
            <v>0</v>
          </cell>
          <cell r="BH896">
            <v>0</v>
          </cell>
          <cell r="BI896">
            <v>0</v>
          </cell>
          <cell r="BJ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cell r="AV897">
            <v>0</v>
          </cell>
          <cell r="AW897">
            <v>0</v>
          </cell>
          <cell r="AX897">
            <v>0</v>
          </cell>
          <cell r="AY897">
            <v>0</v>
          </cell>
          <cell r="AZ897">
            <v>0</v>
          </cell>
          <cell r="BA897">
            <v>0</v>
          </cell>
          <cell r="BB897">
            <v>0</v>
          </cell>
          <cell r="BC897">
            <v>0</v>
          </cell>
          <cell r="BD897">
            <v>0</v>
          </cell>
          <cell r="BE897">
            <v>0</v>
          </cell>
          <cell r="BF897">
            <v>0</v>
          </cell>
          <cell r="BG897">
            <v>0</v>
          </cell>
          <cell r="BH897">
            <v>0</v>
          </cell>
          <cell r="BI897">
            <v>0</v>
          </cell>
          <cell r="BJ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cell r="AT898">
            <v>0</v>
          </cell>
          <cell r="AU898">
            <v>0</v>
          </cell>
          <cell r="AV898">
            <v>0</v>
          </cell>
          <cell r="AW898">
            <v>0</v>
          </cell>
          <cell r="AX898">
            <v>0</v>
          </cell>
          <cell r="AY898">
            <v>0</v>
          </cell>
          <cell r="AZ898">
            <v>0</v>
          </cell>
          <cell r="BA898">
            <v>0</v>
          </cell>
          <cell r="BB898">
            <v>0</v>
          </cell>
          <cell r="BC898">
            <v>0</v>
          </cell>
          <cell r="BD898">
            <v>0</v>
          </cell>
          <cell r="BE898">
            <v>0</v>
          </cell>
          <cell r="BF898">
            <v>0</v>
          </cell>
          <cell r="BG898">
            <v>0</v>
          </cell>
          <cell r="BH898">
            <v>0</v>
          </cell>
          <cell r="BI898">
            <v>0</v>
          </cell>
          <cell r="BJ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cell r="AV899">
            <v>0</v>
          </cell>
          <cell r="AW899">
            <v>0</v>
          </cell>
          <cell r="AX899">
            <v>0</v>
          </cell>
          <cell r="AY899">
            <v>0</v>
          </cell>
          <cell r="AZ899">
            <v>0</v>
          </cell>
          <cell r="BA899">
            <v>0</v>
          </cell>
          <cell r="BB899">
            <v>0</v>
          </cell>
          <cell r="BC899">
            <v>0</v>
          </cell>
          <cell r="BD899">
            <v>0</v>
          </cell>
          <cell r="BE899">
            <v>0</v>
          </cell>
          <cell r="BF899">
            <v>0</v>
          </cell>
          <cell r="BG899">
            <v>0</v>
          </cell>
          <cell r="BH899">
            <v>0</v>
          </cell>
          <cell r="BI899">
            <v>0</v>
          </cell>
          <cell r="BJ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0</v>
          </cell>
          <cell r="AX900">
            <v>0</v>
          </cell>
          <cell r="AY900">
            <v>0</v>
          </cell>
          <cell r="AZ900">
            <v>0</v>
          </cell>
          <cell r="BA900">
            <v>0</v>
          </cell>
          <cell r="BB900">
            <v>0</v>
          </cell>
          <cell r="BC900">
            <v>0</v>
          </cell>
          <cell r="BD900">
            <v>0</v>
          </cell>
          <cell r="BE900">
            <v>0</v>
          </cell>
          <cell r="BF900">
            <v>0</v>
          </cell>
          <cell r="BG900">
            <v>0</v>
          </cell>
          <cell r="BH900">
            <v>0</v>
          </cell>
          <cell r="BI900">
            <v>0</v>
          </cell>
          <cell r="BJ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0</v>
          </cell>
          <cell r="AX901">
            <v>0</v>
          </cell>
          <cell r="AY901">
            <v>0</v>
          </cell>
          <cell r="AZ901">
            <v>0</v>
          </cell>
          <cell r="BA901">
            <v>0</v>
          </cell>
          <cell r="BB901">
            <v>0</v>
          </cell>
          <cell r="BC901">
            <v>0</v>
          </cell>
          <cell r="BD901">
            <v>0</v>
          </cell>
          <cell r="BE901">
            <v>0</v>
          </cell>
          <cell r="BF901">
            <v>0</v>
          </cell>
          <cell r="BG901">
            <v>0</v>
          </cell>
          <cell r="BH901">
            <v>0</v>
          </cell>
          <cell r="BI901">
            <v>0</v>
          </cell>
          <cell r="BJ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0</v>
          </cell>
          <cell r="AX902">
            <v>0</v>
          </cell>
          <cell r="AY902">
            <v>0</v>
          </cell>
          <cell r="AZ902">
            <v>0</v>
          </cell>
          <cell r="BA902">
            <v>0</v>
          </cell>
          <cell r="BB902">
            <v>0</v>
          </cell>
          <cell r="BC902">
            <v>0</v>
          </cell>
          <cell r="BD902">
            <v>0</v>
          </cell>
          <cell r="BE902">
            <v>0</v>
          </cell>
          <cell r="BF902">
            <v>0</v>
          </cell>
          <cell r="BG902">
            <v>0</v>
          </cell>
          <cell r="BH902">
            <v>0</v>
          </cell>
          <cell r="BI902">
            <v>0</v>
          </cell>
          <cell r="BJ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cell r="AV903">
            <v>0</v>
          </cell>
          <cell r="AW903">
            <v>0</v>
          </cell>
          <cell r="AX903">
            <v>0</v>
          </cell>
          <cell r="AY903">
            <v>0</v>
          </cell>
          <cell r="AZ903">
            <v>0</v>
          </cell>
          <cell r="BA903">
            <v>0</v>
          </cell>
          <cell r="BB903">
            <v>0</v>
          </cell>
          <cell r="BC903">
            <v>0</v>
          </cell>
          <cell r="BD903">
            <v>0</v>
          </cell>
          <cell r="BE903">
            <v>0</v>
          </cell>
          <cell r="BF903">
            <v>0</v>
          </cell>
          <cell r="BG903">
            <v>0</v>
          </cell>
          <cell r="BH903">
            <v>0</v>
          </cell>
          <cell r="BI903">
            <v>0</v>
          </cell>
          <cell r="BJ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cell r="AT904">
            <v>0</v>
          </cell>
          <cell r="AU904">
            <v>0</v>
          </cell>
          <cell r="AV904">
            <v>0</v>
          </cell>
          <cell r="AW904">
            <v>0</v>
          </cell>
          <cell r="AX904">
            <v>0</v>
          </cell>
          <cell r="AY904">
            <v>0</v>
          </cell>
          <cell r="AZ904">
            <v>0</v>
          </cell>
          <cell r="BA904">
            <v>0</v>
          </cell>
          <cell r="BB904">
            <v>0</v>
          </cell>
          <cell r="BC904">
            <v>0</v>
          </cell>
          <cell r="BD904">
            <v>0</v>
          </cell>
          <cell r="BE904">
            <v>0</v>
          </cell>
          <cell r="BF904">
            <v>0</v>
          </cell>
          <cell r="BG904">
            <v>0</v>
          </cell>
          <cell r="BH904">
            <v>0</v>
          </cell>
          <cell r="BI904">
            <v>0</v>
          </cell>
          <cell r="BJ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cell r="AV905">
            <v>0</v>
          </cell>
          <cell r="AW905">
            <v>0</v>
          </cell>
          <cell r="AX905">
            <v>0</v>
          </cell>
          <cell r="AY905">
            <v>0</v>
          </cell>
          <cell r="AZ905">
            <v>0</v>
          </cell>
          <cell r="BA905">
            <v>0</v>
          </cell>
          <cell r="BB905">
            <v>0</v>
          </cell>
          <cell r="BC905">
            <v>0</v>
          </cell>
          <cell r="BD905">
            <v>0</v>
          </cell>
          <cell r="BE905">
            <v>0</v>
          </cell>
          <cell r="BF905">
            <v>0</v>
          </cell>
          <cell r="BG905">
            <v>0</v>
          </cell>
          <cell r="BH905">
            <v>0</v>
          </cell>
          <cell r="BI905">
            <v>0</v>
          </cell>
          <cell r="BJ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cell r="AV906">
            <v>0</v>
          </cell>
          <cell r="AW906">
            <v>0</v>
          </cell>
          <cell r="AX906">
            <v>0</v>
          </cell>
          <cell r="AY906">
            <v>0</v>
          </cell>
          <cell r="AZ906">
            <v>0</v>
          </cell>
          <cell r="BA906">
            <v>0</v>
          </cell>
          <cell r="BB906">
            <v>0</v>
          </cell>
          <cell r="BC906">
            <v>0</v>
          </cell>
          <cell r="BD906">
            <v>0</v>
          </cell>
          <cell r="BE906">
            <v>0</v>
          </cell>
          <cell r="BF906">
            <v>0</v>
          </cell>
          <cell r="BG906">
            <v>0</v>
          </cell>
          <cell r="BH906">
            <v>0</v>
          </cell>
          <cell r="BI906">
            <v>0</v>
          </cell>
          <cell r="BJ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cell r="AV907">
            <v>0</v>
          </cell>
          <cell r="AW907">
            <v>0</v>
          </cell>
          <cell r="AX907">
            <v>0</v>
          </cell>
          <cell r="AY907">
            <v>0</v>
          </cell>
          <cell r="AZ907">
            <v>0</v>
          </cell>
          <cell r="BA907">
            <v>0</v>
          </cell>
          <cell r="BB907">
            <v>0</v>
          </cell>
          <cell r="BC907">
            <v>0</v>
          </cell>
          <cell r="BD907">
            <v>0</v>
          </cell>
          <cell r="BE907">
            <v>0</v>
          </cell>
          <cell r="BF907">
            <v>0</v>
          </cell>
          <cell r="BG907">
            <v>0</v>
          </cell>
          <cell r="BH907">
            <v>0</v>
          </cell>
          <cell r="BI907">
            <v>0</v>
          </cell>
          <cell r="BJ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cell r="AT908">
            <v>0</v>
          </cell>
          <cell r="AU908">
            <v>0</v>
          </cell>
          <cell r="AV908">
            <v>0</v>
          </cell>
          <cell r="AW908">
            <v>0</v>
          </cell>
          <cell r="AX908">
            <v>0</v>
          </cell>
          <cell r="AY908">
            <v>0</v>
          </cell>
          <cell r="AZ908">
            <v>0</v>
          </cell>
          <cell r="BA908">
            <v>0</v>
          </cell>
          <cell r="BB908">
            <v>0</v>
          </cell>
          <cell r="BC908">
            <v>0</v>
          </cell>
          <cell r="BD908">
            <v>0</v>
          </cell>
          <cell r="BE908">
            <v>0</v>
          </cell>
          <cell r="BF908">
            <v>0</v>
          </cell>
          <cell r="BG908">
            <v>0</v>
          </cell>
          <cell r="BH908">
            <v>0</v>
          </cell>
          <cell r="BI908">
            <v>0</v>
          </cell>
          <cell r="BJ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cell r="AQ909">
            <v>0</v>
          </cell>
          <cell r="AR909">
            <v>0</v>
          </cell>
          <cell r="AS909">
            <v>0</v>
          </cell>
          <cell r="AT909">
            <v>0</v>
          </cell>
          <cell r="AU909">
            <v>0</v>
          </cell>
          <cell r="AV909">
            <v>0</v>
          </cell>
          <cell r="AW909">
            <v>0</v>
          </cell>
          <cell r="AX909">
            <v>0</v>
          </cell>
          <cell r="AY909">
            <v>0</v>
          </cell>
          <cell r="AZ909">
            <v>0</v>
          </cell>
          <cell r="BA909">
            <v>0</v>
          </cell>
          <cell r="BB909">
            <v>0</v>
          </cell>
          <cell r="BC909">
            <v>0</v>
          </cell>
          <cell r="BD909">
            <v>0</v>
          </cell>
          <cell r="BE909">
            <v>0</v>
          </cell>
          <cell r="BF909">
            <v>0</v>
          </cell>
          <cell r="BG909">
            <v>0</v>
          </cell>
          <cell r="BH909">
            <v>0</v>
          </cell>
          <cell r="BI909">
            <v>0</v>
          </cell>
          <cell r="BJ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cell r="AT910">
            <v>0</v>
          </cell>
          <cell r="AU910">
            <v>0</v>
          </cell>
          <cell r="AV910">
            <v>0</v>
          </cell>
          <cell r="AW910">
            <v>0</v>
          </cell>
          <cell r="AX910">
            <v>0</v>
          </cell>
          <cell r="AY910">
            <v>0</v>
          </cell>
          <cell r="AZ910">
            <v>0</v>
          </cell>
          <cell r="BA910">
            <v>0</v>
          </cell>
          <cell r="BB910">
            <v>0</v>
          </cell>
          <cell r="BC910">
            <v>0</v>
          </cell>
          <cell r="BD910">
            <v>0</v>
          </cell>
          <cell r="BE910">
            <v>0</v>
          </cell>
          <cell r="BF910">
            <v>0</v>
          </cell>
          <cell r="BG910">
            <v>0</v>
          </cell>
          <cell r="BH910">
            <v>0</v>
          </cell>
          <cell r="BI910">
            <v>0</v>
          </cell>
          <cell r="BJ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cell r="AT911">
            <v>0</v>
          </cell>
          <cell r="AU911">
            <v>0</v>
          </cell>
          <cell r="AV911">
            <v>0</v>
          </cell>
          <cell r="AW911">
            <v>0</v>
          </cell>
          <cell r="AX911">
            <v>0</v>
          </cell>
          <cell r="AY911">
            <v>0</v>
          </cell>
          <cell r="AZ911">
            <v>0</v>
          </cell>
          <cell r="BA911">
            <v>0</v>
          </cell>
          <cell r="BB911">
            <v>0</v>
          </cell>
          <cell r="BC911">
            <v>0</v>
          </cell>
          <cell r="BD911">
            <v>0</v>
          </cell>
          <cell r="BE911">
            <v>0</v>
          </cell>
          <cell r="BF911">
            <v>0</v>
          </cell>
          <cell r="BG911">
            <v>0</v>
          </cell>
          <cell r="BH911">
            <v>0</v>
          </cell>
          <cell r="BI911">
            <v>0</v>
          </cell>
          <cell r="BJ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cell r="AV912">
            <v>0</v>
          </cell>
          <cell r="AW912">
            <v>0</v>
          </cell>
          <cell r="AX912">
            <v>0</v>
          </cell>
          <cell r="AY912">
            <v>0</v>
          </cell>
          <cell r="AZ912">
            <v>0</v>
          </cell>
          <cell r="BA912">
            <v>0</v>
          </cell>
          <cell r="BB912">
            <v>0</v>
          </cell>
          <cell r="BC912">
            <v>0</v>
          </cell>
          <cell r="BD912">
            <v>0</v>
          </cell>
          <cell r="BE912">
            <v>0</v>
          </cell>
          <cell r="BF912">
            <v>0</v>
          </cell>
          <cell r="BG912">
            <v>0</v>
          </cell>
          <cell r="BH912">
            <v>0</v>
          </cell>
          <cell r="BI912">
            <v>0</v>
          </cell>
          <cell r="BJ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cell r="AV913">
            <v>0</v>
          </cell>
          <cell r="AW913">
            <v>0</v>
          </cell>
          <cell r="AX913">
            <v>0</v>
          </cell>
          <cell r="AY913">
            <v>0</v>
          </cell>
          <cell r="AZ913">
            <v>0</v>
          </cell>
          <cell r="BA913">
            <v>0</v>
          </cell>
          <cell r="BB913">
            <v>0</v>
          </cell>
          <cell r="BC913">
            <v>0</v>
          </cell>
          <cell r="BD913">
            <v>0</v>
          </cell>
          <cell r="BE913">
            <v>0</v>
          </cell>
          <cell r="BF913">
            <v>0</v>
          </cell>
          <cell r="BG913">
            <v>0</v>
          </cell>
          <cell r="BH913">
            <v>0</v>
          </cell>
          <cell r="BI913">
            <v>0</v>
          </cell>
          <cell r="BJ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cell r="AV914">
            <v>0</v>
          </cell>
          <cell r="AW914">
            <v>0</v>
          </cell>
          <cell r="AX914">
            <v>0</v>
          </cell>
          <cell r="AY914">
            <v>0</v>
          </cell>
          <cell r="AZ914">
            <v>0</v>
          </cell>
          <cell r="BA914">
            <v>0</v>
          </cell>
          <cell r="BB914">
            <v>0</v>
          </cell>
          <cell r="BC914">
            <v>0</v>
          </cell>
          <cell r="BD914">
            <v>0</v>
          </cell>
          <cell r="BE914">
            <v>0</v>
          </cell>
          <cell r="BF914">
            <v>0</v>
          </cell>
          <cell r="BG914">
            <v>0</v>
          </cell>
          <cell r="BH914">
            <v>0</v>
          </cell>
          <cell r="BI914">
            <v>0</v>
          </cell>
          <cell r="BJ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cell r="AT915">
            <v>0</v>
          </cell>
          <cell r="AU915">
            <v>0</v>
          </cell>
          <cell r="AV915">
            <v>0</v>
          </cell>
          <cell r="AW915">
            <v>0</v>
          </cell>
          <cell r="AX915">
            <v>0</v>
          </cell>
          <cell r="AY915">
            <v>0</v>
          </cell>
          <cell r="AZ915">
            <v>0</v>
          </cell>
          <cell r="BA915">
            <v>0</v>
          </cell>
          <cell r="BB915">
            <v>0</v>
          </cell>
          <cell r="BC915">
            <v>0</v>
          </cell>
          <cell r="BD915">
            <v>0</v>
          </cell>
          <cell r="BE915">
            <v>0</v>
          </cell>
          <cell r="BF915">
            <v>0</v>
          </cell>
          <cell r="BG915">
            <v>0</v>
          </cell>
          <cell r="BH915">
            <v>0</v>
          </cell>
          <cell r="BI915">
            <v>0</v>
          </cell>
          <cell r="BJ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cell r="AV916">
            <v>0</v>
          </cell>
          <cell r="AW916">
            <v>0</v>
          </cell>
          <cell r="AX916">
            <v>0</v>
          </cell>
          <cell r="AY916">
            <v>0</v>
          </cell>
          <cell r="AZ916">
            <v>0</v>
          </cell>
          <cell r="BA916">
            <v>0</v>
          </cell>
          <cell r="BB916">
            <v>0</v>
          </cell>
          <cell r="BC916">
            <v>0</v>
          </cell>
          <cell r="BD916">
            <v>0</v>
          </cell>
          <cell r="BE916">
            <v>0</v>
          </cell>
          <cell r="BF916">
            <v>0</v>
          </cell>
          <cell r="BG916">
            <v>0</v>
          </cell>
          <cell r="BH916">
            <v>0</v>
          </cell>
          <cell r="BI916">
            <v>0</v>
          </cell>
          <cell r="BJ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cell r="AV917">
            <v>0</v>
          </cell>
          <cell r="AW917">
            <v>0</v>
          </cell>
          <cell r="AX917">
            <v>0</v>
          </cell>
          <cell r="AY917">
            <v>0</v>
          </cell>
          <cell r="AZ917">
            <v>0</v>
          </cell>
          <cell r="BA917">
            <v>0</v>
          </cell>
          <cell r="BB917">
            <v>0</v>
          </cell>
          <cell r="BC917">
            <v>0</v>
          </cell>
          <cell r="BD917">
            <v>0</v>
          </cell>
          <cell r="BE917">
            <v>0</v>
          </cell>
          <cell r="BF917">
            <v>0</v>
          </cell>
          <cell r="BG917">
            <v>0</v>
          </cell>
          <cell r="BH917">
            <v>0</v>
          </cell>
          <cell r="BI917">
            <v>0</v>
          </cell>
          <cell r="BJ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cell r="AV918">
            <v>0</v>
          </cell>
          <cell r="AW918">
            <v>0</v>
          </cell>
          <cell r="AX918">
            <v>0</v>
          </cell>
          <cell r="AY918">
            <v>0</v>
          </cell>
          <cell r="AZ918">
            <v>0</v>
          </cell>
          <cell r="BA918">
            <v>0</v>
          </cell>
          <cell r="BB918">
            <v>0</v>
          </cell>
          <cell r="BC918">
            <v>0</v>
          </cell>
          <cell r="BD918">
            <v>0</v>
          </cell>
          <cell r="BE918">
            <v>0</v>
          </cell>
          <cell r="BF918">
            <v>0</v>
          </cell>
          <cell r="BG918">
            <v>0</v>
          </cell>
          <cell r="BH918">
            <v>0</v>
          </cell>
          <cell r="BI918">
            <v>0</v>
          </cell>
          <cell r="BJ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cell r="AV919">
            <v>0</v>
          </cell>
          <cell r="AW919">
            <v>0</v>
          </cell>
          <cell r="AX919">
            <v>0</v>
          </cell>
          <cell r="AY919">
            <v>0</v>
          </cell>
          <cell r="AZ919">
            <v>0</v>
          </cell>
          <cell r="BA919">
            <v>0</v>
          </cell>
          <cell r="BB919">
            <v>0</v>
          </cell>
          <cell r="BC919">
            <v>0</v>
          </cell>
          <cell r="BD919">
            <v>0</v>
          </cell>
          <cell r="BE919">
            <v>0</v>
          </cell>
          <cell r="BF919">
            <v>0</v>
          </cell>
          <cell r="BG919">
            <v>0</v>
          </cell>
          <cell r="BH919">
            <v>0</v>
          </cell>
          <cell r="BI919">
            <v>0</v>
          </cell>
          <cell r="BJ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cell r="AT920">
            <v>0</v>
          </cell>
          <cell r="AU920">
            <v>0</v>
          </cell>
          <cell r="AV920">
            <v>0</v>
          </cell>
          <cell r="AW920">
            <v>0</v>
          </cell>
          <cell r="AX920">
            <v>0</v>
          </cell>
          <cell r="AY920">
            <v>0</v>
          </cell>
          <cell r="AZ920">
            <v>0</v>
          </cell>
          <cell r="BA920">
            <v>0</v>
          </cell>
          <cell r="BB920">
            <v>0</v>
          </cell>
          <cell r="BC920">
            <v>0</v>
          </cell>
          <cell r="BD920">
            <v>0</v>
          </cell>
          <cell r="BE920">
            <v>0</v>
          </cell>
          <cell r="BF920">
            <v>0</v>
          </cell>
          <cell r="BG920">
            <v>0</v>
          </cell>
          <cell r="BH920">
            <v>0</v>
          </cell>
          <cell r="BI920">
            <v>0</v>
          </cell>
          <cell r="BJ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cell r="AV921">
            <v>0</v>
          </cell>
          <cell r="AW921">
            <v>0</v>
          </cell>
          <cell r="AX921">
            <v>0</v>
          </cell>
          <cell r="AY921">
            <v>0</v>
          </cell>
          <cell r="AZ921">
            <v>0</v>
          </cell>
          <cell r="BA921">
            <v>0</v>
          </cell>
          <cell r="BB921">
            <v>0</v>
          </cell>
          <cell r="BC921">
            <v>0</v>
          </cell>
          <cell r="BD921">
            <v>0</v>
          </cell>
          <cell r="BE921">
            <v>0</v>
          </cell>
          <cell r="BF921">
            <v>0</v>
          </cell>
          <cell r="BG921">
            <v>0</v>
          </cell>
          <cell r="BH921">
            <v>0</v>
          </cell>
          <cell r="BI921">
            <v>0</v>
          </cell>
          <cell r="BJ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cell r="AV922">
            <v>0</v>
          </cell>
          <cell r="AW922">
            <v>0</v>
          </cell>
          <cell r="AX922">
            <v>0</v>
          </cell>
          <cell r="AY922">
            <v>0</v>
          </cell>
          <cell r="AZ922">
            <v>0</v>
          </cell>
          <cell r="BA922">
            <v>0</v>
          </cell>
          <cell r="BB922">
            <v>0</v>
          </cell>
          <cell r="BC922">
            <v>0</v>
          </cell>
          <cell r="BD922">
            <v>0</v>
          </cell>
          <cell r="BE922">
            <v>0</v>
          </cell>
          <cell r="BF922">
            <v>0</v>
          </cell>
          <cell r="BG922">
            <v>0</v>
          </cell>
          <cell r="BH922">
            <v>0</v>
          </cell>
          <cell r="BI922">
            <v>0</v>
          </cell>
          <cell r="BJ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cell r="AQ923">
            <v>0</v>
          </cell>
          <cell r="AR923">
            <v>0</v>
          </cell>
          <cell r="AS923">
            <v>0</v>
          </cell>
          <cell r="AT923">
            <v>0</v>
          </cell>
          <cell r="AU923">
            <v>0</v>
          </cell>
          <cell r="AV923">
            <v>0</v>
          </cell>
          <cell r="AW923">
            <v>0</v>
          </cell>
          <cell r="AX923">
            <v>0</v>
          </cell>
          <cell r="AY923">
            <v>0</v>
          </cell>
          <cell r="AZ923">
            <v>0</v>
          </cell>
          <cell r="BA923">
            <v>0</v>
          </cell>
          <cell r="BB923">
            <v>0</v>
          </cell>
          <cell r="BC923">
            <v>0</v>
          </cell>
          <cell r="BD923">
            <v>0</v>
          </cell>
          <cell r="BE923">
            <v>0</v>
          </cell>
          <cell r="BF923">
            <v>0</v>
          </cell>
          <cell r="BG923">
            <v>0</v>
          </cell>
          <cell r="BH923">
            <v>0</v>
          </cell>
          <cell r="BI923">
            <v>0</v>
          </cell>
          <cell r="BJ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cell r="AV924">
            <v>0</v>
          </cell>
          <cell r="AW924">
            <v>0</v>
          </cell>
          <cell r="AX924">
            <v>0</v>
          </cell>
          <cell r="AY924">
            <v>0</v>
          </cell>
          <cell r="AZ924">
            <v>0</v>
          </cell>
          <cell r="BA924">
            <v>0</v>
          </cell>
          <cell r="BB924">
            <v>0</v>
          </cell>
          <cell r="BC924">
            <v>0</v>
          </cell>
          <cell r="BD924">
            <v>0</v>
          </cell>
          <cell r="BE924">
            <v>0</v>
          </cell>
          <cell r="BF924">
            <v>0</v>
          </cell>
          <cell r="BG924">
            <v>0</v>
          </cell>
          <cell r="BH924">
            <v>0</v>
          </cell>
          <cell r="BI924">
            <v>0</v>
          </cell>
          <cell r="BJ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cell r="AV925">
            <v>0</v>
          </cell>
          <cell r="AW925">
            <v>0</v>
          </cell>
          <cell r="AX925">
            <v>0</v>
          </cell>
          <cell r="AY925">
            <v>0</v>
          </cell>
          <cell r="AZ925">
            <v>0</v>
          </cell>
          <cell r="BA925">
            <v>0</v>
          </cell>
          <cell r="BB925">
            <v>0</v>
          </cell>
          <cell r="BC925">
            <v>0</v>
          </cell>
          <cell r="BD925">
            <v>0</v>
          </cell>
          <cell r="BE925">
            <v>0</v>
          </cell>
          <cell r="BF925">
            <v>0</v>
          </cell>
          <cell r="BG925">
            <v>0</v>
          </cell>
          <cell r="BH925">
            <v>0</v>
          </cell>
          <cell r="BI925">
            <v>0</v>
          </cell>
          <cell r="BJ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cell r="AV926">
            <v>0</v>
          </cell>
          <cell r="AW926">
            <v>0</v>
          </cell>
          <cell r="AX926">
            <v>0</v>
          </cell>
          <cell r="AY926">
            <v>0</v>
          </cell>
          <cell r="AZ926">
            <v>0</v>
          </cell>
          <cell r="BA926">
            <v>0</v>
          </cell>
          <cell r="BB926">
            <v>0</v>
          </cell>
          <cell r="BC926">
            <v>0</v>
          </cell>
          <cell r="BD926">
            <v>0</v>
          </cell>
          <cell r="BE926">
            <v>0</v>
          </cell>
          <cell r="BF926">
            <v>0</v>
          </cell>
          <cell r="BG926">
            <v>0</v>
          </cell>
          <cell r="BH926">
            <v>0</v>
          </cell>
          <cell r="BI926">
            <v>0</v>
          </cell>
          <cell r="BJ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cell r="AV927">
            <v>0</v>
          </cell>
          <cell r="AW927">
            <v>0</v>
          </cell>
          <cell r="AX927">
            <v>0</v>
          </cell>
          <cell r="AY927">
            <v>0</v>
          </cell>
          <cell r="AZ927">
            <v>0</v>
          </cell>
          <cell r="BA927">
            <v>0</v>
          </cell>
          <cell r="BB927">
            <v>0</v>
          </cell>
          <cell r="BC927">
            <v>0</v>
          </cell>
          <cell r="BD927">
            <v>0</v>
          </cell>
          <cell r="BE927">
            <v>0</v>
          </cell>
          <cell r="BF927">
            <v>0</v>
          </cell>
          <cell r="BG927">
            <v>0</v>
          </cell>
          <cell r="BH927">
            <v>0</v>
          </cell>
          <cell r="BI927">
            <v>0</v>
          </cell>
          <cell r="BJ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cell r="AV928">
            <v>0</v>
          </cell>
          <cell r="AW928">
            <v>0</v>
          </cell>
          <cell r="AX928">
            <v>0</v>
          </cell>
          <cell r="AY928">
            <v>0</v>
          </cell>
          <cell r="AZ928">
            <v>0</v>
          </cell>
          <cell r="BA928">
            <v>0</v>
          </cell>
          <cell r="BB928">
            <v>0</v>
          </cell>
          <cell r="BC928">
            <v>0</v>
          </cell>
          <cell r="BD928">
            <v>0</v>
          </cell>
          <cell r="BE928">
            <v>0</v>
          </cell>
          <cell r="BF928">
            <v>0</v>
          </cell>
          <cell r="BG928">
            <v>0</v>
          </cell>
          <cell r="BH928">
            <v>0</v>
          </cell>
          <cell r="BI928">
            <v>0</v>
          </cell>
          <cell r="BJ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cell r="AV929">
            <v>0</v>
          </cell>
          <cell r="AW929">
            <v>0</v>
          </cell>
          <cell r="AX929">
            <v>0</v>
          </cell>
          <cell r="AY929">
            <v>0</v>
          </cell>
          <cell r="AZ929">
            <v>0</v>
          </cell>
          <cell r="BA929">
            <v>0</v>
          </cell>
          <cell r="BB929">
            <v>0</v>
          </cell>
          <cell r="BC929">
            <v>0</v>
          </cell>
          <cell r="BD929">
            <v>0</v>
          </cell>
          <cell r="BE929">
            <v>0</v>
          </cell>
          <cell r="BF929">
            <v>0</v>
          </cell>
          <cell r="BG929">
            <v>0</v>
          </cell>
          <cell r="BH929">
            <v>0</v>
          </cell>
          <cell r="BI929">
            <v>0</v>
          </cell>
          <cell r="BJ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cell r="AV930">
            <v>0</v>
          </cell>
          <cell r="AW930">
            <v>0</v>
          </cell>
          <cell r="AX930">
            <v>0</v>
          </cell>
          <cell r="AY930">
            <v>0</v>
          </cell>
          <cell r="AZ930">
            <v>0</v>
          </cell>
          <cell r="BA930">
            <v>0</v>
          </cell>
          <cell r="BB930">
            <v>0</v>
          </cell>
          <cell r="BC930">
            <v>0</v>
          </cell>
          <cell r="BD930">
            <v>0</v>
          </cell>
          <cell r="BE930">
            <v>0</v>
          </cell>
          <cell r="BF930">
            <v>0</v>
          </cell>
          <cell r="BG930">
            <v>0</v>
          </cell>
          <cell r="BH930">
            <v>0</v>
          </cell>
          <cell r="BI930">
            <v>0</v>
          </cell>
          <cell r="BJ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D931">
            <v>0</v>
          </cell>
          <cell r="BE931">
            <v>0</v>
          </cell>
          <cell r="BF931">
            <v>0</v>
          </cell>
          <cell r="BG931">
            <v>0</v>
          </cell>
          <cell r="BH931">
            <v>0</v>
          </cell>
          <cell r="BI931">
            <v>0</v>
          </cell>
          <cell r="BJ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cell r="AQ932">
            <v>0</v>
          </cell>
          <cell r="AR932">
            <v>0</v>
          </cell>
          <cell r="AS932">
            <v>0</v>
          </cell>
          <cell r="AT932">
            <v>0</v>
          </cell>
          <cell r="AU932">
            <v>0</v>
          </cell>
          <cell r="AV932">
            <v>0</v>
          </cell>
          <cell r="AW932">
            <v>0</v>
          </cell>
          <cell r="AX932">
            <v>0</v>
          </cell>
          <cell r="AY932">
            <v>0</v>
          </cell>
          <cell r="AZ932">
            <v>0</v>
          </cell>
          <cell r="BA932">
            <v>0</v>
          </cell>
          <cell r="BB932">
            <v>0</v>
          </cell>
          <cell r="BC932">
            <v>0</v>
          </cell>
          <cell r="BD932">
            <v>0</v>
          </cell>
          <cell r="BE932">
            <v>0</v>
          </cell>
          <cell r="BF932">
            <v>0</v>
          </cell>
          <cell r="BG932">
            <v>0</v>
          </cell>
          <cell r="BH932">
            <v>0</v>
          </cell>
          <cell r="BI932">
            <v>0</v>
          </cell>
          <cell r="BJ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D933">
            <v>0</v>
          </cell>
          <cell r="BE933">
            <v>0</v>
          </cell>
          <cell r="BF933">
            <v>0</v>
          </cell>
          <cell r="BG933">
            <v>0</v>
          </cell>
          <cell r="BH933">
            <v>0</v>
          </cell>
          <cell r="BI933">
            <v>0</v>
          </cell>
          <cell r="BJ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cell r="AV934">
            <v>0</v>
          </cell>
          <cell r="AW934">
            <v>0</v>
          </cell>
          <cell r="AX934">
            <v>0</v>
          </cell>
          <cell r="AY934">
            <v>0</v>
          </cell>
          <cell r="AZ934">
            <v>0</v>
          </cell>
          <cell r="BA934">
            <v>0</v>
          </cell>
          <cell r="BB934">
            <v>0</v>
          </cell>
          <cell r="BC934">
            <v>0</v>
          </cell>
          <cell r="BD934">
            <v>0</v>
          </cell>
          <cell r="BE934">
            <v>0</v>
          </cell>
          <cell r="BF934">
            <v>0</v>
          </cell>
          <cell r="BG934">
            <v>0</v>
          </cell>
          <cell r="BH934">
            <v>0</v>
          </cell>
          <cell r="BI934">
            <v>0</v>
          </cell>
          <cell r="BJ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cell r="AT935">
            <v>0</v>
          </cell>
          <cell r="AU935">
            <v>0</v>
          </cell>
          <cell r="AV935">
            <v>0</v>
          </cell>
          <cell r="AW935">
            <v>0</v>
          </cell>
          <cell r="AX935">
            <v>0</v>
          </cell>
          <cell r="AY935">
            <v>0</v>
          </cell>
          <cell r="AZ935">
            <v>0</v>
          </cell>
          <cell r="BA935">
            <v>0</v>
          </cell>
          <cell r="BB935">
            <v>0</v>
          </cell>
          <cell r="BC935">
            <v>0</v>
          </cell>
          <cell r="BD935">
            <v>0</v>
          </cell>
          <cell r="BE935">
            <v>0</v>
          </cell>
          <cell r="BF935">
            <v>0</v>
          </cell>
          <cell r="BG935">
            <v>0</v>
          </cell>
          <cell r="BH935">
            <v>0</v>
          </cell>
          <cell r="BI935">
            <v>0</v>
          </cell>
          <cell r="BJ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cell r="AQ936">
            <v>0</v>
          </cell>
          <cell r="AR936">
            <v>0</v>
          </cell>
          <cell r="AS936">
            <v>0</v>
          </cell>
          <cell r="AT936">
            <v>0</v>
          </cell>
          <cell r="AU936">
            <v>0</v>
          </cell>
          <cell r="AV936">
            <v>0</v>
          </cell>
          <cell r="AW936">
            <v>0</v>
          </cell>
          <cell r="AX936">
            <v>0</v>
          </cell>
          <cell r="AY936">
            <v>0</v>
          </cell>
          <cell r="AZ936">
            <v>0</v>
          </cell>
          <cell r="BA936">
            <v>0</v>
          </cell>
          <cell r="BB936">
            <v>0</v>
          </cell>
          <cell r="BC936">
            <v>0</v>
          </cell>
          <cell r="BD936">
            <v>0</v>
          </cell>
          <cell r="BE936">
            <v>0</v>
          </cell>
          <cell r="BF936">
            <v>0</v>
          </cell>
          <cell r="BG936">
            <v>0</v>
          </cell>
          <cell r="BH936">
            <v>0</v>
          </cell>
          <cell r="BI936">
            <v>0</v>
          </cell>
          <cell r="BJ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cell r="AV937">
            <v>0</v>
          </cell>
          <cell r="AW937">
            <v>0</v>
          </cell>
          <cell r="AX937">
            <v>0</v>
          </cell>
          <cell r="AY937">
            <v>0</v>
          </cell>
          <cell r="AZ937">
            <v>0</v>
          </cell>
          <cell r="BA937">
            <v>0</v>
          </cell>
          <cell r="BB937">
            <v>0</v>
          </cell>
          <cell r="BC937">
            <v>0</v>
          </cell>
          <cell r="BD937">
            <v>0</v>
          </cell>
          <cell r="BE937">
            <v>0</v>
          </cell>
          <cell r="BF937">
            <v>0</v>
          </cell>
          <cell r="BG937">
            <v>0</v>
          </cell>
          <cell r="BH937">
            <v>0</v>
          </cell>
          <cell r="BI937">
            <v>0</v>
          </cell>
          <cell r="BJ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0</v>
          </cell>
          <cell r="AX938">
            <v>0</v>
          </cell>
          <cell r="AY938">
            <v>0</v>
          </cell>
          <cell r="AZ938">
            <v>0</v>
          </cell>
          <cell r="BA938">
            <v>0</v>
          </cell>
          <cell r="BB938">
            <v>0</v>
          </cell>
          <cell r="BC938">
            <v>0</v>
          </cell>
          <cell r="BD938">
            <v>0</v>
          </cell>
          <cell r="BE938">
            <v>0</v>
          </cell>
          <cell r="BF938">
            <v>0</v>
          </cell>
          <cell r="BG938">
            <v>0</v>
          </cell>
          <cell r="BH938">
            <v>0</v>
          </cell>
          <cell r="BI938">
            <v>0</v>
          </cell>
          <cell r="BJ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cell r="AV939">
            <v>0</v>
          </cell>
          <cell r="AW939">
            <v>0</v>
          </cell>
          <cell r="AX939">
            <v>0</v>
          </cell>
          <cell r="AY939">
            <v>0</v>
          </cell>
          <cell r="AZ939">
            <v>0</v>
          </cell>
          <cell r="BA939">
            <v>0</v>
          </cell>
          <cell r="BB939">
            <v>0</v>
          </cell>
          <cell r="BC939">
            <v>0</v>
          </cell>
          <cell r="BD939">
            <v>0</v>
          </cell>
          <cell r="BE939">
            <v>0</v>
          </cell>
          <cell r="BF939">
            <v>0</v>
          </cell>
          <cell r="BG939">
            <v>0</v>
          </cell>
          <cell r="BH939">
            <v>0</v>
          </cell>
          <cell r="BI939">
            <v>0</v>
          </cell>
          <cell r="BJ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cell r="AG940">
            <v>0</v>
          </cell>
          <cell r="AH940">
            <v>0</v>
          </cell>
          <cell r="AI940">
            <v>0</v>
          </cell>
          <cell r="AJ940">
            <v>0</v>
          </cell>
          <cell r="AK940">
            <v>0</v>
          </cell>
          <cell r="AL940">
            <v>0</v>
          </cell>
          <cell r="AM940">
            <v>0</v>
          </cell>
          <cell r="AN940">
            <v>0</v>
          </cell>
          <cell r="AO940">
            <v>0</v>
          </cell>
          <cell r="AP940">
            <v>0</v>
          </cell>
          <cell r="AQ940">
            <v>0</v>
          </cell>
          <cell r="AR940">
            <v>0</v>
          </cell>
          <cell r="AS940">
            <v>0</v>
          </cell>
          <cell r="AT940">
            <v>0</v>
          </cell>
          <cell r="AU940">
            <v>0</v>
          </cell>
          <cell r="AV940">
            <v>0</v>
          </cell>
          <cell r="AW940">
            <v>0</v>
          </cell>
          <cell r="AX940">
            <v>0</v>
          </cell>
          <cell r="AY940">
            <v>0</v>
          </cell>
          <cell r="AZ940">
            <v>0</v>
          </cell>
          <cell r="BA940">
            <v>0</v>
          </cell>
          <cell r="BB940">
            <v>0</v>
          </cell>
          <cell r="BC940">
            <v>0</v>
          </cell>
          <cell r="BD940">
            <v>0</v>
          </cell>
          <cell r="BE940">
            <v>0</v>
          </cell>
          <cell r="BF940">
            <v>0</v>
          </cell>
          <cell r="BG940">
            <v>0</v>
          </cell>
          <cell r="BH940">
            <v>0</v>
          </cell>
          <cell r="BI940">
            <v>0</v>
          </cell>
          <cell r="BJ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cell r="T941">
            <v>0</v>
          </cell>
          <cell r="U941">
            <v>0</v>
          </cell>
          <cell r="V941">
            <v>0</v>
          </cell>
          <cell r="W941">
            <v>0</v>
          </cell>
          <cell r="X941">
            <v>0</v>
          </cell>
          <cell r="Y941">
            <v>0</v>
          </cell>
          <cell r="Z941">
            <v>0</v>
          </cell>
          <cell r="AA941">
            <v>0</v>
          </cell>
          <cell r="AB941">
            <v>0</v>
          </cell>
          <cell r="AC941">
            <v>0</v>
          </cell>
          <cell r="AD941">
            <v>0</v>
          </cell>
          <cell r="AE941">
            <v>0</v>
          </cell>
          <cell r="AF941">
            <v>0</v>
          </cell>
          <cell r="AG941">
            <v>0</v>
          </cell>
          <cell r="AH941">
            <v>0</v>
          </cell>
          <cell r="AI941">
            <v>0</v>
          </cell>
          <cell r="AJ941">
            <v>0</v>
          </cell>
          <cell r="AK941">
            <v>0</v>
          </cell>
          <cell r="AL941">
            <v>0</v>
          </cell>
          <cell r="AM941">
            <v>0</v>
          </cell>
          <cell r="AN941">
            <v>0</v>
          </cell>
          <cell r="AO941">
            <v>0</v>
          </cell>
          <cell r="AP941">
            <v>0</v>
          </cell>
          <cell r="AQ941">
            <v>0</v>
          </cell>
          <cell r="AR941">
            <v>0</v>
          </cell>
          <cell r="AS941">
            <v>0</v>
          </cell>
          <cell r="AT941">
            <v>0</v>
          </cell>
          <cell r="AU941">
            <v>0</v>
          </cell>
          <cell r="AV941">
            <v>0</v>
          </cell>
          <cell r="AW941">
            <v>0</v>
          </cell>
          <cell r="AX941">
            <v>0</v>
          </cell>
          <cell r="AY941">
            <v>0</v>
          </cell>
          <cell r="AZ941">
            <v>0</v>
          </cell>
          <cell r="BA941">
            <v>0</v>
          </cell>
          <cell r="BB941">
            <v>0</v>
          </cell>
          <cell r="BC941">
            <v>0</v>
          </cell>
          <cell r="BD941">
            <v>0</v>
          </cell>
          <cell r="BE941">
            <v>0</v>
          </cell>
          <cell r="BF941">
            <v>0</v>
          </cell>
          <cell r="BG941">
            <v>0</v>
          </cell>
          <cell r="BH941">
            <v>0</v>
          </cell>
          <cell r="BI941">
            <v>0</v>
          </cell>
          <cell r="BJ941">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cell r="AQ948">
            <v>0</v>
          </cell>
          <cell r="AR948">
            <v>0</v>
          </cell>
          <cell r="AS948">
            <v>0</v>
          </cell>
          <cell r="AT948">
            <v>0</v>
          </cell>
          <cell r="AU948">
            <v>0</v>
          </cell>
          <cell r="AV948">
            <v>0</v>
          </cell>
          <cell r="AW948">
            <v>0</v>
          </cell>
          <cell r="AX948">
            <v>0</v>
          </cell>
          <cell r="AY948">
            <v>0</v>
          </cell>
          <cell r="AZ948">
            <v>0</v>
          </cell>
          <cell r="BA948">
            <v>0</v>
          </cell>
          <cell r="BB948">
            <v>0</v>
          </cell>
          <cell r="BC948">
            <v>0</v>
          </cell>
          <cell r="BD948">
            <v>0</v>
          </cell>
          <cell r="BE948">
            <v>0</v>
          </cell>
          <cell r="BF948">
            <v>0</v>
          </cell>
          <cell r="BG948">
            <v>0</v>
          </cell>
          <cell r="BH948">
            <v>0</v>
          </cell>
          <cell r="BI948">
            <v>0</v>
          </cell>
          <cell r="BJ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cell r="AV949">
            <v>0</v>
          </cell>
          <cell r="AW949">
            <v>0</v>
          </cell>
          <cell r="AX949">
            <v>0</v>
          </cell>
          <cell r="AY949">
            <v>0</v>
          </cell>
          <cell r="AZ949">
            <v>0</v>
          </cell>
          <cell r="BA949">
            <v>0</v>
          </cell>
          <cell r="BB949">
            <v>0</v>
          </cell>
          <cell r="BC949">
            <v>0</v>
          </cell>
          <cell r="BD949">
            <v>0</v>
          </cell>
          <cell r="BE949">
            <v>0</v>
          </cell>
          <cell r="BF949">
            <v>0</v>
          </cell>
          <cell r="BG949">
            <v>0</v>
          </cell>
          <cell r="BH949">
            <v>0</v>
          </cell>
          <cell r="BI949">
            <v>0</v>
          </cell>
          <cell r="BJ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cell r="AT950">
            <v>0</v>
          </cell>
          <cell r="AU950">
            <v>0</v>
          </cell>
          <cell r="AV950">
            <v>0</v>
          </cell>
          <cell r="AW950">
            <v>0</v>
          </cell>
          <cell r="AX950">
            <v>0</v>
          </cell>
          <cell r="AY950">
            <v>0</v>
          </cell>
          <cell r="AZ950">
            <v>0</v>
          </cell>
          <cell r="BA950">
            <v>0</v>
          </cell>
          <cell r="BB950">
            <v>0</v>
          </cell>
          <cell r="BC950">
            <v>0</v>
          </cell>
          <cell r="BD950">
            <v>0</v>
          </cell>
          <cell r="BE950">
            <v>0</v>
          </cell>
          <cell r="BF950">
            <v>0</v>
          </cell>
          <cell r="BG950">
            <v>0</v>
          </cell>
          <cell r="BH950">
            <v>0</v>
          </cell>
          <cell r="BI950">
            <v>0</v>
          </cell>
          <cell r="BJ950">
            <v>0</v>
          </cell>
        </row>
        <row r="951">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0</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cell r="AQ951">
            <v>0</v>
          </cell>
          <cell r="AR951">
            <v>0</v>
          </cell>
          <cell r="AS951">
            <v>0</v>
          </cell>
          <cell r="AT951">
            <v>0</v>
          </cell>
          <cell r="AU951">
            <v>0</v>
          </cell>
          <cell r="AV951">
            <v>0</v>
          </cell>
          <cell r="AW951">
            <v>0</v>
          </cell>
          <cell r="AX951">
            <v>0</v>
          </cell>
          <cell r="AY951">
            <v>0</v>
          </cell>
          <cell r="AZ951">
            <v>0</v>
          </cell>
          <cell r="BA951">
            <v>0</v>
          </cell>
          <cell r="BB951">
            <v>0</v>
          </cell>
          <cell r="BC951">
            <v>0</v>
          </cell>
          <cell r="BD951">
            <v>0</v>
          </cell>
          <cell r="BE951">
            <v>0</v>
          </cell>
          <cell r="BF951">
            <v>0</v>
          </cell>
          <cell r="BG951">
            <v>0</v>
          </cell>
          <cell r="BH951">
            <v>0</v>
          </cell>
          <cell r="BI951">
            <v>0</v>
          </cell>
          <cell r="BJ951">
            <v>0</v>
          </cell>
        </row>
        <row r="952">
          <cell r="C952">
            <v>0</v>
          </cell>
          <cell r="D952">
            <v>0</v>
          </cell>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cell r="AT952">
            <v>0</v>
          </cell>
          <cell r="AU952">
            <v>0</v>
          </cell>
          <cell r="AV952">
            <v>0</v>
          </cell>
          <cell r="AW952">
            <v>0</v>
          </cell>
          <cell r="AX952">
            <v>0</v>
          </cell>
          <cell r="AY952">
            <v>0</v>
          </cell>
          <cell r="AZ952">
            <v>0</v>
          </cell>
          <cell r="BA952">
            <v>0</v>
          </cell>
          <cell r="BB952">
            <v>0</v>
          </cell>
          <cell r="BC952">
            <v>0</v>
          </cell>
          <cell r="BD952">
            <v>0</v>
          </cell>
          <cell r="BE952">
            <v>0</v>
          </cell>
          <cell r="BF952">
            <v>0</v>
          </cell>
          <cell r="BG952">
            <v>0</v>
          </cell>
          <cell r="BH952">
            <v>0</v>
          </cell>
          <cell r="BI952">
            <v>0</v>
          </cell>
          <cell r="BJ952">
            <v>0</v>
          </cell>
        </row>
        <row r="953">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cell r="AV953">
            <v>0</v>
          </cell>
          <cell r="AW953">
            <v>0</v>
          </cell>
          <cell r="AX953">
            <v>0</v>
          </cell>
          <cell r="AY953">
            <v>0</v>
          </cell>
          <cell r="AZ953">
            <v>0</v>
          </cell>
          <cell r="BA953">
            <v>0</v>
          </cell>
          <cell r="BB953">
            <v>0</v>
          </cell>
          <cell r="BC953">
            <v>0</v>
          </cell>
          <cell r="BD953">
            <v>0</v>
          </cell>
          <cell r="BE953">
            <v>0</v>
          </cell>
          <cell r="BF953">
            <v>0</v>
          </cell>
          <cell r="BG953">
            <v>0</v>
          </cell>
          <cell r="BH953">
            <v>0</v>
          </cell>
          <cell r="BI953">
            <v>0</v>
          </cell>
          <cell r="BJ953">
            <v>0</v>
          </cell>
        </row>
        <row r="954">
          <cell r="C954">
            <v>0</v>
          </cell>
          <cell r="D954">
            <v>0</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cell r="AQ954">
            <v>0</v>
          </cell>
          <cell r="AR954">
            <v>0</v>
          </cell>
          <cell r="AS954">
            <v>0</v>
          </cell>
          <cell r="AT954">
            <v>0</v>
          </cell>
          <cell r="AU954">
            <v>0</v>
          </cell>
          <cell r="AV954">
            <v>0</v>
          </cell>
          <cell r="AW954">
            <v>0</v>
          </cell>
          <cell r="AX954">
            <v>0</v>
          </cell>
          <cell r="AY954">
            <v>0</v>
          </cell>
          <cell r="AZ954">
            <v>0</v>
          </cell>
          <cell r="BA954">
            <v>0</v>
          </cell>
          <cell r="BB954">
            <v>0</v>
          </cell>
          <cell r="BC954">
            <v>0</v>
          </cell>
          <cell r="BD954">
            <v>0</v>
          </cell>
          <cell r="BE954">
            <v>0</v>
          </cell>
          <cell r="BF954">
            <v>0</v>
          </cell>
          <cell r="BG954">
            <v>0</v>
          </cell>
          <cell r="BH954">
            <v>0</v>
          </cell>
          <cell r="BI954">
            <v>0</v>
          </cell>
          <cell r="BJ954">
            <v>0</v>
          </cell>
        </row>
        <row r="955">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cell r="AQ955">
            <v>0</v>
          </cell>
          <cell r="AR955">
            <v>0</v>
          </cell>
          <cell r="AS955">
            <v>0</v>
          </cell>
          <cell r="AT955">
            <v>0</v>
          </cell>
          <cell r="AU955">
            <v>0</v>
          </cell>
          <cell r="AV955">
            <v>0</v>
          </cell>
          <cell r="AW955">
            <v>0</v>
          </cell>
          <cell r="AX955">
            <v>0</v>
          </cell>
          <cell r="AY955">
            <v>0</v>
          </cell>
          <cell r="AZ955">
            <v>0</v>
          </cell>
          <cell r="BA955">
            <v>0</v>
          </cell>
          <cell r="BB955">
            <v>0</v>
          </cell>
          <cell r="BC955">
            <v>0</v>
          </cell>
          <cell r="BD955">
            <v>0</v>
          </cell>
          <cell r="BE955">
            <v>0</v>
          </cell>
          <cell r="BF955">
            <v>0</v>
          </cell>
          <cell r="BG955">
            <v>0</v>
          </cell>
          <cell r="BH955">
            <v>0</v>
          </cell>
          <cell r="BI955">
            <v>0</v>
          </cell>
          <cell r="BJ955">
            <v>0</v>
          </cell>
        </row>
        <row r="956">
          <cell r="C956">
            <v>0</v>
          </cell>
          <cell r="D956">
            <v>0</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D956">
            <v>0</v>
          </cell>
          <cell r="BE956">
            <v>0</v>
          </cell>
          <cell r="BF956">
            <v>0</v>
          </cell>
          <cell r="BG956">
            <v>0</v>
          </cell>
          <cell r="BH956">
            <v>0</v>
          </cell>
          <cell r="BI956">
            <v>0</v>
          </cell>
          <cell r="BJ956">
            <v>0</v>
          </cell>
        </row>
        <row r="957">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0</v>
          </cell>
          <cell r="U957">
            <v>0</v>
          </cell>
          <cell r="V957">
            <v>0</v>
          </cell>
          <cell r="W957">
            <v>0</v>
          </cell>
          <cell r="X957">
            <v>0</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cell r="AV957">
            <v>0</v>
          </cell>
          <cell r="AW957">
            <v>0</v>
          </cell>
          <cell r="AX957">
            <v>0</v>
          </cell>
          <cell r="AY957">
            <v>0</v>
          </cell>
          <cell r="AZ957">
            <v>0</v>
          </cell>
          <cell r="BA957">
            <v>0</v>
          </cell>
          <cell r="BB957">
            <v>0</v>
          </cell>
          <cell r="BC957">
            <v>0</v>
          </cell>
          <cell r="BD957">
            <v>0</v>
          </cell>
          <cell r="BE957">
            <v>0</v>
          </cell>
          <cell r="BF957">
            <v>0</v>
          </cell>
          <cell r="BG957">
            <v>0</v>
          </cell>
          <cell r="BH957">
            <v>0</v>
          </cell>
          <cell r="BI957">
            <v>0</v>
          </cell>
          <cell r="BJ957">
            <v>0</v>
          </cell>
        </row>
        <row r="958">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cell r="Q958">
            <v>0</v>
          </cell>
          <cell r="R958">
            <v>0</v>
          </cell>
          <cell r="S958">
            <v>0</v>
          </cell>
          <cell r="T958">
            <v>0</v>
          </cell>
          <cell r="U958">
            <v>0</v>
          </cell>
          <cell r="V958">
            <v>0</v>
          </cell>
          <cell r="W958">
            <v>0</v>
          </cell>
          <cell r="X958">
            <v>0</v>
          </cell>
          <cell r="Y958">
            <v>0</v>
          </cell>
          <cell r="Z958">
            <v>0</v>
          </cell>
          <cell r="AA958">
            <v>0</v>
          </cell>
          <cell r="AB958">
            <v>0</v>
          </cell>
          <cell r="AC958">
            <v>0</v>
          </cell>
          <cell r="AD958">
            <v>0</v>
          </cell>
          <cell r="AE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D958">
            <v>0</v>
          </cell>
          <cell r="BE958">
            <v>0</v>
          </cell>
          <cell r="BF958">
            <v>0</v>
          </cell>
          <cell r="BG958">
            <v>0</v>
          </cell>
          <cell r="BH958">
            <v>0</v>
          </cell>
          <cell r="BI958">
            <v>0</v>
          </cell>
          <cell r="BJ958">
            <v>0</v>
          </cell>
        </row>
        <row r="959">
          <cell r="C959">
            <v>0</v>
          </cell>
          <cell r="D959">
            <v>0</v>
          </cell>
          <cell r="E959">
            <v>0</v>
          </cell>
          <cell r="F959">
            <v>0</v>
          </cell>
          <cell r="G959">
            <v>0</v>
          </cell>
          <cell r="H959">
            <v>0</v>
          </cell>
          <cell r="I959">
            <v>0</v>
          </cell>
          <cell r="J959">
            <v>0</v>
          </cell>
          <cell r="K959">
            <v>0</v>
          </cell>
          <cell r="L959">
            <v>0</v>
          </cell>
          <cell r="M959">
            <v>0</v>
          </cell>
          <cell r="N959">
            <v>0</v>
          </cell>
          <cell r="O959">
            <v>0</v>
          </cell>
          <cell r="P959">
            <v>0</v>
          </cell>
          <cell r="Q959">
            <v>0</v>
          </cell>
          <cell r="R959">
            <v>0</v>
          </cell>
          <cell r="S959">
            <v>0</v>
          </cell>
          <cell r="T959">
            <v>0</v>
          </cell>
          <cell r="U959">
            <v>0</v>
          </cell>
          <cell r="V959">
            <v>0</v>
          </cell>
          <cell r="W959">
            <v>0</v>
          </cell>
          <cell r="X959">
            <v>0</v>
          </cell>
          <cell r="Y959">
            <v>0</v>
          </cell>
          <cell r="Z959">
            <v>0</v>
          </cell>
          <cell r="AA959">
            <v>0</v>
          </cell>
          <cell r="AB959">
            <v>0</v>
          </cell>
          <cell r="AC959">
            <v>0</v>
          </cell>
          <cell r="AD959">
            <v>0</v>
          </cell>
          <cell r="AE959">
            <v>0</v>
          </cell>
          <cell r="AF959">
            <v>0</v>
          </cell>
          <cell r="AG959">
            <v>0</v>
          </cell>
          <cell r="AH959">
            <v>0</v>
          </cell>
          <cell r="AI959">
            <v>0</v>
          </cell>
          <cell r="AJ959">
            <v>0</v>
          </cell>
          <cell r="AK959">
            <v>0</v>
          </cell>
          <cell r="AL959">
            <v>0</v>
          </cell>
          <cell r="AM959">
            <v>0</v>
          </cell>
          <cell r="AN959">
            <v>0</v>
          </cell>
          <cell r="AO959">
            <v>0</v>
          </cell>
          <cell r="AP959">
            <v>0</v>
          </cell>
          <cell r="AQ959">
            <v>0</v>
          </cell>
          <cell r="AR959">
            <v>0</v>
          </cell>
          <cell r="AS959">
            <v>0</v>
          </cell>
          <cell r="AT959">
            <v>0</v>
          </cell>
          <cell r="AU959">
            <v>0</v>
          </cell>
          <cell r="AV959">
            <v>0</v>
          </cell>
          <cell r="AW959">
            <v>0</v>
          </cell>
          <cell r="AX959">
            <v>0</v>
          </cell>
          <cell r="AY959">
            <v>0</v>
          </cell>
          <cell r="AZ959">
            <v>0</v>
          </cell>
          <cell r="BA959">
            <v>0</v>
          </cell>
          <cell r="BB959">
            <v>0</v>
          </cell>
          <cell r="BC959">
            <v>0</v>
          </cell>
          <cell r="BD959">
            <v>0</v>
          </cell>
          <cell r="BE959">
            <v>0</v>
          </cell>
          <cell r="BF959">
            <v>0</v>
          </cell>
          <cell r="BG959">
            <v>0</v>
          </cell>
          <cell r="BH959">
            <v>0</v>
          </cell>
          <cell r="BI959">
            <v>0</v>
          </cell>
          <cell r="BJ959">
            <v>0</v>
          </cell>
        </row>
        <row r="960">
          <cell r="C960">
            <v>0</v>
          </cell>
          <cell r="D960">
            <v>0</v>
          </cell>
          <cell r="E960">
            <v>0</v>
          </cell>
          <cell r="F960">
            <v>0</v>
          </cell>
          <cell r="G960">
            <v>0</v>
          </cell>
          <cell r="H960">
            <v>0</v>
          </cell>
          <cell r="I960">
            <v>0</v>
          </cell>
          <cell r="J960">
            <v>0</v>
          </cell>
          <cell r="K960">
            <v>0</v>
          </cell>
          <cell r="L960">
            <v>0</v>
          </cell>
          <cell r="M960">
            <v>0</v>
          </cell>
          <cell r="N960">
            <v>0</v>
          </cell>
          <cell r="O960">
            <v>0</v>
          </cell>
          <cell r="P960">
            <v>0</v>
          </cell>
          <cell r="Q960">
            <v>0</v>
          </cell>
          <cell r="R960">
            <v>0</v>
          </cell>
          <cell r="S960">
            <v>0</v>
          </cell>
          <cell r="T960">
            <v>0</v>
          </cell>
          <cell r="U960">
            <v>0</v>
          </cell>
          <cell r="V960">
            <v>0</v>
          </cell>
          <cell r="W960">
            <v>0</v>
          </cell>
          <cell r="X960">
            <v>0</v>
          </cell>
          <cell r="Y960">
            <v>0</v>
          </cell>
          <cell r="Z960">
            <v>0</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cell r="AV960">
            <v>0</v>
          </cell>
          <cell r="AW960">
            <v>0</v>
          </cell>
          <cell r="AX960">
            <v>0</v>
          </cell>
          <cell r="AY960">
            <v>0</v>
          </cell>
          <cell r="AZ960">
            <v>0</v>
          </cell>
          <cell r="BA960">
            <v>0</v>
          </cell>
          <cell r="BB960">
            <v>0</v>
          </cell>
          <cell r="BC960">
            <v>0</v>
          </cell>
          <cell r="BD960">
            <v>0</v>
          </cell>
          <cell r="BE960">
            <v>0</v>
          </cell>
          <cell r="BF960">
            <v>0</v>
          </cell>
          <cell r="BG960">
            <v>0</v>
          </cell>
          <cell r="BH960">
            <v>0</v>
          </cell>
          <cell r="BI960">
            <v>0</v>
          </cell>
          <cell r="BJ960">
            <v>0</v>
          </cell>
        </row>
        <row r="961">
          <cell r="C961">
            <v>0</v>
          </cell>
          <cell r="D961">
            <v>0</v>
          </cell>
          <cell r="E961">
            <v>0</v>
          </cell>
          <cell r="F961">
            <v>0</v>
          </cell>
          <cell r="G961">
            <v>0</v>
          </cell>
          <cell r="H961">
            <v>0</v>
          </cell>
          <cell r="I961">
            <v>0</v>
          </cell>
          <cell r="J961">
            <v>0</v>
          </cell>
          <cell r="K961">
            <v>0</v>
          </cell>
          <cell r="L961">
            <v>0</v>
          </cell>
          <cell r="M961">
            <v>0</v>
          </cell>
          <cell r="N961">
            <v>0</v>
          </cell>
          <cell r="O961">
            <v>0</v>
          </cell>
          <cell r="P961">
            <v>0</v>
          </cell>
          <cell r="Q961">
            <v>0</v>
          </cell>
          <cell r="R961">
            <v>0</v>
          </cell>
          <cell r="S961">
            <v>0</v>
          </cell>
          <cell r="T961">
            <v>0</v>
          </cell>
          <cell r="U961">
            <v>0</v>
          </cell>
          <cell r="V961">
            <v>0</v>
          </cell>
          <cell r="W961">
            <v>0</v>
          </cell>
          <cell r="X961">
            <v>0</v>
          </cell>
          <cell r="Y961">
            <v>0</v>
          </cell>
          <cell r="Z961">
            <v>0</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v>0</v>
          </cell>
          <cell r="AO961">
            <v>0</v>
          </cell>
          <cell r="AP961">
            <v>0</v>
          </cell>
          <cell r="AQ961">
            <v>0</v>
          </cell>
          <cell r="AR961">
            <v>0</v>
          </cell>
          <cell r="AS961">
            <v>0</v>
          </cell>
          <cell r="AT961">
            <v>0</v>
          </cell>
          <cell r="AU961">
            <v>0</v>
          </cell>
          <cell r="AV961">
            <v>0</v>
          </cell>
          <cell r="AW961">
            <v>0</v>
          </cell>
          <cell r="AX961">
            <v>0</v>
          </cell>
          <cell r="AY961">
            <v>0</v>
          </cell>
          <cell r="AZ961">
            <v>0</v>
          </cell>
          <cell r="BA961">
            <v>0</v>
          </cell>
          <cell r="BB961">
            <v>0</v>
          </cell>
          <cell r="BC961">
            <v>0</v>
          </cell>
          <cell r="BD961">
            <v>0</v>
          </cell>
          <cell r="BE961">
            <v>0</v>
          </cell>
          <cell r="BF961">
            <v>0</v>
          </cell>
          <cell r="BG961">
            <v>0</v>
          </cell>
          <cell r="BH961">
            <v>0</v>
          </cell>
          <cell r="BI961">
            <v>0</v>
          </cell>
          <cell r="BJ961">
            <v>0</v>
          </cell>
        </row>
        <row r="962">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D962">
            <v>0</v>
          </cell>
          <cell r="BE962">
            <v>0</v>
          </cell>
          <cell r="BF962">
            <v>0</v>
          </cell>
          <cell r="BG962">
            <v>0</v>
          </cell>
          <cell r="BH962">
            <v>0</v>
          </cell>
          <cell r="BI962">
            <v>0</v>
          </cell>
          <cell r="BJ962">
            <v>0</v>
          </cell>
        </row>
        <row r="963">
          <cell r="C963">
            <v>0</v>
          </cell>
          <cell r="D963">
            <v>0</v>
          </cell>
          <cell r="E963">
            <v>0</v>
          </cell>
          <cell r="F963">
            <v>0</v>
          </cell>
          <cell r="G963">
            <v>0</v>
          </cell>
          <cell r="H963">
            <v>0</v>
          </cell>
          <cell r="I963">
            <v>0</v>
          </cell>
          <cell r="J963">
            <v>0</v>
          </cell>
          <cell r="K963">
            <v>0</v>
          </cell>
          <cell r="L963">
            <v>0</v>
          </cell>
          <cell r="M963">
            <v>0</v>
          </cell>
          <cell r="N963">
            <v>0</v>
          </cell>
          <cell r="O963">
            <v>0</v>
          </cell>
          <cell r="P963">
            <v>0</v>
          </cell>
          <cell r="Q963">
            <v>0</v>
          </cell>
          <cell r="R963">
            <v>0</v>
          </cell>
          <cell r="S963">
            <v>0</v>
          </cell>
          <cell r="T963">
            <v>0</v>
          </cell>
          <cell r="U963">
            <v>0</v>
          </cell>
          <cell r="V963">
            <v>0</v>
          </cell>
          <cell r="W963">
            <v>0</v>
          </cell>
          <cell r="X963">
            <v>0</v>
          </cell>
          <cell r="Y963">
            <v>0</v>
          </cell>
          <cell r="Z963">
            <v>0</v>
          </cell>
          <cell r="AA963">
            <v>0</v>
          </cell>
          <cell r="AB963">
            <v>0</v>
          </cell>
          <cell r="AC963">
            <v>0</v>
          </cell>
          <cell r="AD963">
            <v>0</v>
          </cell>
          <cell r="AE963">
            <v>0</v>
          </cell>
          <cell r="AF963">
            <v>0</v>
          </cell>
          <cell r="AG963">
            <v>0</v>
          </cell>
          <cell r="AH963">
            <v>0</v>
          </cell>
          <cell r="AI963">
            <v>0</v>
          </cell>
          <cell r="AJ963">
            <v>0</v>
          </cell>
          <cell r="AK963">
            <v>0</v>
          </cell>
          <cell r="AL963">
            <v>0</v>
          </cell>
          <cell r="AM963">
            <v>0</v>
          </cell>
          <cell r="AN963">
            <v>0</v>
          </cell>
          <cell r="AO963">
            <v>0</v>
          </cell>
          <cell r="AP963">
            <v>0</v>
          </cell>
          <cell r="AQ963">
            <v>0</v>
          </cell>
          <cell r="AR963">
            <v>0</v>
          </cell>
          <cell r="AS963">
            <v>0</v>
          </cell>
          <cell r="AT963">
            <v>0</v>
          </cell>
          <cell r="AU963">
            <v>0</v>
          </cell>
          <cell r="AV963">
            <v>0</v>
          </cell>
          <cell r="AW963">
            <v>0</v>
          </cell>
          <cell r="AX963">
            <v>0</v>
          </cell>
          <cell r="AY963">
            <v>0</v>
          </cell>
          <cell r="AZ963">
            <v>0</v>
          </cell>
          <cell r="BA963">
            <v>0</v>
          </cell>
          <cell r="BB963">
            <v>0</v>
          </cell>
          <cell r="BC963">
            <v>0</v>
          </cell>
          <cell r="BD963">
            <v>0</v>
          </cell>
          <cell r="BE963">
            <v>0</v>
          </cell>
          <cell r="BF963">
            <v>0</v>
          </cell>
          <cell r="BG963">
            <v>0</v>
          </cell>
          <cell r="BH963">
            <v>0</v>
          </cell>
          <cell r="BI963">
            <v>0</v>
          </cell>
          <cell r="BJ963">
            <v>0</v>
          </cell>
        </row>
        <row r="964">
          <cell r="C964">
            <v>0</v>
          </cell>
          <cell r="D964">
            <v>0</v>
          </cell>
          <cell r="E964">
            <v>0</v>
          </cell>
          <cell r="F964">
            <v>0</v>
          </cell>
          <cell r="G964">
            <v>0</v>
          </cell>
          <cell r="H964">
            <v>0</v>
          </cell>
          <cell r="I964">
            <v>0</v>
          </cell>
          <cell r="J964">
            <v>0</v>
          </cell>
          <cell r="K964">
            <v>0</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0</v>
          </cell>
          <cell r="AB964">
            <v>0</v>
          </cell>
          <cell r="AC964">
            <v>0</v>
          </cell>
          <cell r="AD964">
            <v>0</v>
          </cell>
          <cell r="AE964">
            <v>0</v>
          </cell>
          <cell r="AF964">
            <v>0</v>
          </cell>
          <cell r="AG964">
            <v>0</v>
          </cell>
          <cell r="AH964">
            <v>0</v>
          </cell>
          <cell r="AI964">
            <v>0</v>
          </cell>
          <cell r="AJ964">
            <v>0</v>
          </cell>
          <cell r="AK964">
            <v>0</v>
          </cell>
          <cell r="AL964">
            <v>0</v>
          </cell>
          <cell r="AM964">
            <v>0</v>
          </cell>
          <cell r="AN964">
            <v>0</v>
          </cell>
          <cell r="AO964">
            <v>0</v>
          </cell>
          <cell r="AP964">
            <v>0</v>
          </cell>
          <cell r="AQ964">
            <v>0</v>
          </cell>
          <cell r="AR964">
            <v>0</v>
          </cell>
          <cell r="AS964">
            <v>0</v>
          </cell>
          <cell r="AT964">
            <v>0</v>
          </cell>
          <cell r="AU964">
            <v>0</v>
          </cell>
          <cell r="AV964">
            <v>0</v>
          </cell>
          <cell r="AW964">
            <v>0</v>
          </cell>
          <cell r="AX964">
            <v>0</v>
          </cell>
          <cell r="AY964">
            <v>0</v>
          </cell>
          <cell r="AZ964">
            <v>0</v>
          </cell>
          <cell r="BA964">
            <v>0</v>
          </cell>
          <cell r="BB964">
            <v>0</v>
          </cell>
          <cell r="BC964">
            <v>0</v>
          </cell>
          <cell r="BD964">
            <v>0</v>
          </cell>
          <cell r="BE964">
            <v>0</v>
          </cell>
          <cell r="BF964">
            <v>0</v>
          </cell>
          <cell r="BG964">
            <v>0</v>
          </cell>
          <cell r="BH964">
            <v>0</v>
          </cell>
          <cell r="BI964">
            <v>0</v>
          </cell>
          <cell r="BJ964">
            <v>0</v>
          </cell>
        </row>
        <row r="965">
          <cell r="C965">
            <v>0</v>
          </cell>
          <cell r="D965">
            <v>0</v>
          </cell>
          <cell r="E965">
            <v>0</v>
          </cell>
          <cell r="F965">
            <v>0</v>
          </cell>
          <cell r="G965">
            <v>0</v>
          </cell>
          <cell r="H965">
            <v>0</v>
          </cell>
          <cell r="I965">
            <v>0</v>
          </cell>
          <cell r="J965">
            <v>0</v>
          </cell>
          <cell r="K965">
            <v>0</v>
          </cell>
          <cell r="L965">
            <v>0</v>
          </cell>
          <cell r="M965">
            <v>0</v>
          </cell>
          <cell r="N965">
            <v>0</v>
          </cell>
          <cell r="O965">
            <v>0</v>
          </cell>
          <cell r="P965">
            <v>0</v>
          </cell>
          <cell r="Q965">
            <v>0</v>
          </cell>
          <cell r="R965">
            <v>0</v>
          </cell>
          <cell r="S965">
            <v>0</v>
          </cell>
          <cell r="T965">
            <v>0</v>
          </cell>
          <cell r="U965">
            <v>0</v>
          </cell>
          <cell r="V965">
            <v>0</v>
          </cell>
          <cell r="W965">
            <v>0</v>
          </cell>
          <cell r="X965">
            <v>0</v>
          </cell>
          <cell r="Y965">
            <v>0</v>
          </cell>
          <cell r="Z965">
            <v>0</v>
          </cell>
          <cell r="AA965">
            <v>0</v>
          </cell>
          <cell r="AB965">
            <v>0</v>
          </cell>
          <cell r="AC965">
            <v>0</v>
          </cell>
          <cell r="AD965">
            <v>0</v>
          </cell>
          <cell r="AE965">
            <v>0</v>
          </cell>
          <cell r="AF965">
            <v>0</v>
          </cell>
          <cell r="AG965">
            <v>0</v>
          </cell>
          <cell r="AH965">
            <v>0</v>
          </cell>
          <cell r="AI965">
            <v>0</v>
          </cell>
          <cell r="AJ965">
            <v>0</v>
          </cell>
          <cell r="AK965">
            <v>0</v>
          </cell>
          <cell r="AL965">
            <v>0</v>
          </cell>
          <cell r="AM965">
            <v>0</v>
          </cell>
          <cell r="AN965">
            <v>0</v>
          </cell>
          <cell r="AO965">
            <v>0</v>
          </cell>
          <cell r="AP965">
            <v>0</v>
          </cell>
          <cell r="AQ965">
            <v>0</v>
          </cell>
          <cell r="AR965">
            <v>0</v>
          </cell>
          <cell r="AS965">
            <v>0</v>
          </cell>
          <cell r="AT965">
            <v>0</v>
          </cell>
          <cell r="AU965">
            <v>0</v>
          </cell>
          <cell r="AV965">
            <v>0</v>
          </cell>
          <cell r="AW965">
            <v>0</v>
          </cell>
          <cell r="AX965">
            <v>0</v>
          </cell>
          <cell r="AY965">
            <v>0</v>
          </cell>
          <cell r="AZ965">
            <v>0</v>
          </cell>
          <cell r="BA965">
            <v>0</v>
          </cell>
          <cell r="BB965">
            <v>0</v>
          </cell>
          <cell r="BC965">
            <v>0</v>
          </cell>
          <cell r="BD965">
            <v>0</v>
          </cell>
          <cell r="BE965">
            <v>0</v>
          </cell>
          <cell r="BF965">
            <v>0</v>
          </cell>
          <cell r="BG965">
            <v>0</v>
          </cell>
          <cell r="BH965">
            <v>0</v>
          </cell>
          <cell r="BI965">
            <v>0</v>
          </cell>
          <cell r="BJ965">
            <v>0</v>
          </cell>
        </row>
        <row r="966">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cell r="T966">
            <v>0</v>
          </cell>
          <cell r="U966">
            <v>0</v>
          </cell>
          <cell r="V966">
            <v>0</v>
          </cell>
          <cell r="W966">
            <v>0</v>
          </cell>
          <cell r="X966">
            <v>0</v>
          </cell>
          <cell r="Y966">
            <v>0</v>
          </cell>
          <cell r="Z966">
            <v>0</v>
          </cell>
          <cell r="AA966">
            <v>0</v>
          </cell>
          <cell r="AB966">
            <v>0</v>
          </cell>
          <cell r="AC966">
            <v>0</v>
          </cell>
          <cell r="AD966">
            <v>0</v>
          </cell>
          <cell r="AE966">
            <v>0</v>
          </cell>
          <cell r="AF966">
            <v>0</v>
          </cell>
          <cell r="AG966">
            <v>0</v>
          </cell>
          <cell r="AH966">
            <v>0</v>
          </cell>
          <cell r="AI966">
            <v>0</v>
          </cell>
          <cell r="AJ966">
            <v>0</v>
          </cell>
          <cell r="AK966">
            <v>0</v>
          </cell>
          <cell r="AL966">
            <v>0</v>
          </cell>
          <cell r="AM966">
            <v>0</v>
          </cell>
          <cell r="AN966">
            <v>0</v>
          </cell>
          <cell r="AO966">
            <v>0</v>
          </cell>
          <cell r="AP966">
            <v>0</v>
          </cell>
          <cell r="AQ966">
            <v>0</v>
          </cell>
          <cell r="AR966">
            <v>0</v>
          </cell>
          <cell r="AS966">
            <v>0</v>
          </cell>
          <cell r="AT966">
            <v>0</v>
          </cell>
          <cell r="AU966">
            <v>0</v>
          </cell>
          <cell r="AV966">
            <v>0</v>
          </cell>
          <cell r="AW966">
            <v>0</v>
          </cell>
          <cell r="AX966">
            <v>0</v>
          </cell>
          <cell r="AY966">
            <v>0</v>
          </cell>
          <cell r="AZ966">
            <v>0</v>
          </cell>
          <cell r="BA966">
            <v>0</v>
          </cell>
          <cell r="BB966">
            <v>0</v>
          </cell>
          <cell r="BC966">
            <v>0</v>
          </cell>
          <cell r="BD966">
            <v>0</v>
          </cell>
          <cell r="BE966">
            <v>0</v>
          </cell>
          <cell r="BF966">
            <v>0</v>
          </cell>
          <cell r="BG966">
            <v>0</v>
          </cell>
          <cell r="BH966">
            <v>0</v>
          </cell>
          <cell r="BI966">
            <v>0</v>
          </cell>
          <cell r="BJ966">
            <v>0</v>
          </cell>
        </row>
        <row r="967">
          <cell r="C967">
            <v>0</v>
          </cell>
          <cell r="D967">
            <v>0</v>
          </cell>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K967">
            <v>0</v>
          </cell>
          <cell r="AL967">
            <v>0</v>
          </cell>
          <cell r="AM967">
            <v>0</v>
          </cell>
          <cell r="AN967">
            <v>0</v>
          </cell>
          <cell r="AO967">
            <v>0</v>
          </cell>
          <cell r="AP967">
            <v>0</v>
          </cell>
          <cell r="AQ967">
            <v>0</v>
          </cell>
          <cell r="AR967">
            <v>0</v>
          </cell>
          <cell r="AS967">
            <v>0</v>
          </cell>
          <cell r="AT967">
            <v>0</v>
          </cell>
          <cell r="AU967">
            <v>0</v>
          </cell>
          <cell r="AV967">
            <v>0</v>
          </cell>
          <cell r="AW967">
            <v>0</v>
          </cell>
          <cell r="AX967">
            <v>0</v>
          </cell>
          <cell r="AY967">
            <v>0</v>
          </cell>
          <cell r="AZ967">
            <v>0</v>
          </cell>
          <cell r="BA967">
            <v>0</v>
          </cell>
          <cell r="BB967">
            <v>0</v>
          </cell>
          <cell r="BC967">
            <v>0</v>
          </cell>
          <cell r="BD967">
            <v>0</v>
          </cell>
          <cell r="BE967">
            <v>0</v>
          </cell>
          <cell r="BF967">
            <v>0</v>
          </cell>
          <cell r="BG967">
            <v>0</v>
          </cell>
          <cell r="BH967">
            <v>0</v>
          </cell>
          <cell r="BI967">
            <v>0</v>
          </cell>
          <cell r="BJ967">
            <v>0</v>
          </cell>
        </row>
        <row r="968">
          <cell r="C968">
            <v>0</v>
          </cell>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K968">
            <v>0</v>
          </cell>
          <cell r="AL968">
            <v>0</v>
          </cell>
          <cell r="AM968">
            <v>0</v>
          </cell>
          <cell r="AN968">
            <v>0</v>
          </cell>
          <cell r="AO968">
            <v>0</v>
          </cell>
          <cell r="AP968">
            <v>0</v>
          </cell>
          <cell r="AQ968">
            <v>0</v>
          </cell>
          <cell r="AR968">
            <v>0</v>
          </cell>
          <cell r="AS968">
            <v>0</v>
          </cell>
          <cell r="AT968">
            <v>0</v>
          </cell>
          <cell r="AU968">
            <v>0</v>
          </cell>
          <cell r="AV968">
            <v>0</v>
          </cell>
          <cell r="AW968">
            <v>0</v>
          </cell>
          <cell r="AX968">
            <v>0</v>
          </cell>
          <cell r="AY968">
            <v>0</v>
          </cell>
          <cell r="AZ968">
            <v>0</v>
          </cell>
          <cell r="BA968">
            <v>0</v>
          </cell>
          <cell r="BB968">
            <v>0</v>
          </cell>
          <cell r="BC968">
            <v>0</v>
          </cell>
          <cell r="BD968">
            <v>0</v>
          </cell>
          <cell r="BE968">
            <v>0</v>
          </cell>
          <cell r="BF968">
            <v>0</v>
          </cell>
          <cell r="BG968">
            <v>0</v>
          </cell>
          <cell r="BH968">
            <v>0</v>
          </cell>
          <cell r="BI968">
            <v>0</v>
          </cell>
          <cell r="BJ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K969">
            <v>0</v>
          </cell>
          <cell r="AL969">
            <v>0</v>
          </cell>
          <cell r="AM969">
            <v>0</v>
          </cell>
          <cell r="AN969">
            <v>0</v>
          </cell>
          <cell r="AO969">
            <v>0</v>
          </cell>
          <cell r="AP969">
            <v>0</v>
          </cell>
          <cell r="AQ969">
            <v>0</v>
          </cell>
          <cell r="AR969">
            <v>0</v>
          </cell>
          <cell r="AS969">
            <v>0</v>
          </cell>
          <cell r="AT969">
            <v>0</v>
          </cell>
          <cell r="AU969">
            <v>0</v>
          </cell>
          <cell r="AV969">
            <v>0</v>
          </cell>
          <cell r="AW969">
            <v>0</v>
          </cell>
          <cell r="AX969">
            <v>0</v>
          </cell>
          <cell r="AY969">
            <v>0</v>
          </cell>
          <cell r="AZ969">
            <v>0</v>
          </cell>
          <cell r="BA969">
            <v>0</v>
          </cell>
          <cell r="BB969">
            <v>0</v>
          </cell>
          <cell r="BC969">
            <v>0</v>
          </cell>
          <cell r="BD969">
            <v>0</v>
          </cell>
          <cell r="BE969">
            <v>0</v>
          </cell>
          <cell r="BF969">
            <v>0</v>
          </cell>
          <cell r="BG969">
            <v>0</v>
          </cell>
          <cell r="BH969">
            <v>0</v>
          </cell>
          <cell r="BI969">
            <v>0</v>
          </cell>
          <cell r="BJ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0</v>
          </cell>
          <cell r="AC970">
            <v>0</v>
          </cell>
          <cell r="AD970">
            <v>0</v>
          </cell>
          <cell r="AE970">
            <v>0</v>
          </cell>
          <cell r="AF970">
            <v>0</v>
          </cell>
          <cell r="AG970">
            <v>0</v>
          </cell>
          <cell r="AH970">
            <v>0</v>
          </cell>
          <cell r="AI970">
            <v>0</v>
          </cell>
          <cell r="AJ970">
            <v>0</v>
          </cell>
          <cell r="AK970">
            <v>0</v>
          </cell>
          <cell r="AL970">
            <v>0</v>
          </cell>
          <cell r="AM970">
            <v>0</v>
          </cell>
          <cell r="AN970">
            <v>0</v>
          </cell>
          <cell r="AO970">
            <v>0</v>
          </cell>
          <cell r="AP970">
            <v>0</v>
          </cell>
          <cell r="AQ970">
            <v>0</v>
          </cell>
          <cell r="AR970">
            <v>0</v>
          </cell>
          <cell r="AS970">
            <v>0</v>
          </cell>
          <cell r="AT970">
            <v>0</v>
          </cell>
          <cell r="AU970">
            <v>0</v>
          </cell>
          <cell r="AV970">
            <v>0</v>
          </cell>
          <cell r="AW970">
            <v>0</v>
          </cell>
          <cell r="AX970">
            <v>0</v>
          </cell>
          <cell r="AY970">
            <v>0</v>
          </cell>
          <cell r="AZ970">
            <v>0</v>
          </cell>
          <cell r="BA970">
            <v>0</v>
          </cell>
          <cell r="BB970">
            <v>0</v>
          </cell>
          <cell r="BC970">
            <v>0</v>
          </cell>
          <cell r="BD970">
            <v>0</v>
          </cell>
          <cell r="BE970">
            <v>0</v>
          </cell>
          <cell r="BF970">
            <v>0</v>
          </cell>
          <cell r="BG970">
            <v>0</v>
          </cell>
          <cell r="BH970">
            <v>0</v>
          </cell>
          <cell r="BI970">
            <v>0</v>
          </cell>
          <cell r="BJ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0</v>
          </cell>
          <cell r="AD971">
            <v>0</v>
          </cell>
          <cell r="AE971">
            <v>0</v>
          </cell>
          <cell r="AF971">
            <v>0</v>
          </cell>
          <cell r="AG971">
            <v>0</v>
          </cell>
          <cell r="AH971">
            <v>0</v>
          </cell>
          <cell r="AI971">
            <v>0</v>
          </cell>
          <cell r="AJ971">
            <v>0</v>
          </cell>
          <cell r="AK971">
            <v>0</v>
          </cell>
          <cell r="AL971">
            <v>0</v>
          </cell>
          <cell r="AM971">
            <v>0</v>
          </cell>
          <cell r="AN971">
            <v>0</v>
          </cell>
          <cell r="AO971">
            <v>0</v>
          </cell>
          <cell r="AP971">
            <v>0</v>
          </cell>
          <cell r="AQ971">
            <v>0</v>
          </cell>
          <cell r="AR971">
            <v>0</v>
          </cell>
          <cell r="AS971">
            <v>0</v>
          </cell>
          <cell r="AT971">
            <v>0</v>
          </cell>
          <cell r="AU971">
            <v>0</v>
          </cell>
          <cell r="AV971">
            <v>0</v>
          </cell>
          <cell r="AW971">
            <v>0</v>
          </cell>
          <cell r="AX971">
            <v>0</v>
          </cell>
          <cell r="AY971">
            <v>0</v>
          </cell>
          <cell r="AZ971">
            <v>0</v>
          </cell>
          <cell r="BA971">
            <v>0</v>
          </cell>
          <cell r="BB971">
            <v>0</v>
          </cell>
          <cell r="BC971">
            <v>0</v>
          </cell>
          <cell r="BD971">
            <v>0</v>
          </cell>
          <cell r="BE971">
            <v>0</v>
          </cell>
          <cell r="BF971">
            <v>0</v>
          </cell>
          <cell r="BG971">
            <v>0</v>
          </cell>
          <cell r="BH971">
            <v>0</v>
          </cell>
          <cell r="BI971">
            <v>0</v>
          </cell>
          <cell r="BJ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cell r="Y972">
            <v>0</v>
          </cell>
          <cell r="Z972">
            <v>0</v>
          </cell>
          <cell r="AA972">
            <v>0</v>
          </cell>
          <cell r="AB972">
            <v>0</v>
          </cell>
          <cell r="AC972">
            <v>0</v>
          </cell>
          <cell r="AD972">
            <v>0</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D972">
            <v>0</v>
          </cell>
          <cell r="BE972">
            <v>0</v>
          </cell>
          <cell r="BF972">
            <v>0</v>
          </cell>
          <cell r="BG972">
            <v>0</v>
          </cell>
          <cell r="BH972">
            <v>0</v>
          </cell>
          <cell r="BI972">
            <v>0</v>
          </cell>
          <cell r="BJ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cell r="T973">
            <v>0</v>
          </cell>
          <cell r="U973">
            <v>0</v>
          </cell>
          <cell r="V973">
            <v>0</v>
          </cell>
          <cell r="W973">
            <v>0</v>
          </cell>
          <cell r="X973">
            <v>0</v>
          </cell>
          <cell r="Y973">
            <v>0</v>
          </cell>
          <cell r="Z973">
            <v>0</v>
          </cell>
          <cell r="AA973">
            <v>0</v>
          </cell>
          <cell r="AB973">
            <v>0</v>
          </cell>
          <cell r="AC973">
            <v>0</v>
          </cell>
          <cell r="AD973">
            <v>0</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D973">
            <v>0</v>
          </cell>
          <cell r="BE973">
            <v>0</v>
          </cell>
          <cell r="BF973">
            <v>0</v>
          </cell>
          <cell r="BG973">
            <v>0</v>
          </cell>
          <cell r="BH973">
            <v>0</v>
          </cell>
          <cell r="BI973">
            <v>0</v>
          </cell>
          <cell r="BJ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0</v>
          </cell>
          <cell r="AX974">
            <v>0</v>
          </cell>
          <cell r="AY974">
            <v>0</v>
          </cell>
          <cell r="AZ974">
            <v>0</v>
          </cell>
          <cell r="BA974">
            <v>0</v>
          </cell>
          <cell r="BB974">
            <v>0</v>
          </cell>
          <cell r="BC974">
            <v>0</v>
          </cell>
          <cell r="BD974">
            <v>0</v>
          </cell>
          <cell r="BE974">
            <v>0</v>
          </cell>
          <cell r="BF974">
            <v>0</v>
          </cell>
          <cell r="BG974">
            <v>0</v>
          </cell>
          <cell r="BH974">
            <v>0</v>
          </cell>
          <cell r="BI974">
            <v>0</v>
          </cell>
          <cell r="BJ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0</v>
          </cell>
          <cell r="AF975">
            <v>0</v>
          </cell>
          <cell r="AG975">
            <v>0</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cell r="AV975">
            <v>0</v>
          </cell>
          <cell r="AW975">
            <v>0</v>
          </cell>
          <cell r="AX975">
            <v>0</v>
          </cell>
          <cell r="AY975">
            <v>0</v>
          </cell>
          <cell r="AZ975">
            <v>0</v>
          </cell>
          <cell r="BA975">
            <v>0</v>
          </cell>
          <cell r="BB975">
            <v>0</v>
          </cell>
          <cell r="BC975">
            <v>0</v>
          </cell>
          <cell r="BD975">
            <v>0</v>
          </cell>
          <cell r="BE975">
            <v>0</v>
          </cell>
          <cell r="BF975">
            <v>0</v>
          </cell>
          <cell r="BG975">
            <v>0</v>
          </cell>
          <cell r="BH975">
            <v>0</v>
          </cell>
          <cell r="BI975">
            <v>0</v>
          </cell>
          <cell r="BJ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0</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D976">
            <v>0</v>
          </cell>
          <cell r="BE976">
            <v>0</v>
          </cell>
          <cell r="BF976">
            <v>0</v>
          </cell>
          <cell r="BG976">
            <v>0</v>
          </cell>
          <cell r="BH976">
            <v>0</v>
          </cell>
          <cell r="BI976">
            <v>0</v>
          </cell>
          <cell r="BJ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v>
          </cell>
          <cell r="AF977">
            <v>0</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cell r="AV977">
            <v>0</v>
          </cell>
          <cell r="AW977">
            <v>0</v>
          </cell>
          <cell r="AX977">
            <v>0</v>
          </cell>
          <cell r="AY977">
            <v>0</v>
          </cell>
          <cell r="AZ977">
            <v>0</v>
          </cell>
          <cell r="BA977">
            <v>0</v>
          </cell>
          <cell r="BB977">
            <v>0</v>
          </cell>
          <cell r="BC977">
            <v>0</v>
          </cell>
          <cell r="BD977">
            <v>0</v>
          </cell>
          <cell r="BE977">
            <v>0</v>
          </cell>
          <cell r="BF977">
            <v>0</v>
          </cell>
          <cell r="BG977">
            <v>0</v>
          </cell>
          <cell r="BH977">
            <v>0</v>
          </cell>
          <cell r="BI977">
            <v>0</v>
          </cell>
          <cell r="BJ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0</v>
          </cell>
          <cell r="AF978">
            <v>0</v>
          </cell>
          <cell r="AG978">
            <v>0</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cell r="AV978">
            <v>0</v>
          </cell>
          <cell r="AW978">
            <v>0</v>
          </cell>
          <cell r="AX978">
            <v>0</v>
          </cell>
          <cell r="AY978">
            <v>0</v>
          </cell>
          <cell r="AZ978">
            <v>0</v>
          </cell>
          <cell r="BA978">
            <v>0</v>
          </cell>
          <cell r="BB978">
            <v>0</v>
          </cell>
          <cell r="BC978">
            <v>0</v>
          </cell>
          <cell r="BD978">
            <v>0</v>
          </cell>
          <cell r="BE978">
            <v>0</v>
          </cell>
          <cell r="BF978">
            <v>0</v>
          </cell>
          <cell r="BG978">
            <v>0</v>
          </cell>
          <cell r="BH978">
            <v>0</v>
          </cell>
          <cell r="BI978">
            <v>0</v>
          </cell>
          <cell r="BJ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0</v>
          </cell>
          <cell r="AG979">
            <v>0</v>
          </cell>
          <cell r="AH979">
            <v>0</v>
          </cell>
          <cell r="AI979">
            <v>0</v>
          </cell>
          <cell r="AJ979">
            <v>0</v>
          </cell>
          <cell r="AK979">
            <v>0</v>
          </cell>
          <cell r="AL979">
            <v>0</v>
          </cell>
          <cell r="AM979">
            <v>0</v>
          </cell>
          <cell r="AN979">
            <v>0</v>
          </cell>
          <cell r="AO979">
            <v>0</v>
          </cell>
          <cell r="AP979">
            <v>0</v>
          </cell>
          <cell r="AQ979">
            <v>0</v>
          </cell>
          <cell r="AR979">
            <v>0</v>
          </cell>
          <cell r="AS979">
            <v>0</v>
          </cell>
          <cell r="AT979">
            <v>0</v>
          </cell>
          <cell r="AU979">
            <v>0</v>
          </cell>
          <cell r="AV979">
            <v>0</v>
          </cell>
          <cell r="AW979">
            <v>0</v>
          </cell>
          <cell r="AX979">
            <v>0</v>
          </cell>
          <cell r="AY979">
            <v>0</v>
          </cell>
          <cell r="AZ979">
            <v>0</v>
          </cell>
          <cell r="BA979">
            <v>0</v>
          </cell>
          <cell r="BB979">
            <v>0</v>
          </cell>
          <cell r="BC979">
            <v>0</v>
          </cell>
          <cell r="BD979">
            <v>0</v>
          </cell>
          <cell r="BE979">
            <v>0</v>
          </cell>
          <cell r="BF979">
            <v>0</v>
          </cell>
          <cell r="BG979">
            <v>0</v>
          </cell>
          <cell r="BH979">
            <v>0</v>
          </cell>
          <cell r="BI979">
            <v>0</v>
          </cell>
          <cell r="BJ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cell r="T980">
            <v>0</v>
          </cell>
          <cell r="U980">
            <v>0</v>
          </cell>
          <cell r="V980">
            <v>0</v>
          </cell>
          <cell r="W980">
            <v>0</v>
          </cell>
          <cell r="X980">
            <v>0</v>
          </cell>
          <cell r="Y980">
            <v>0</v>
          </cell>
          <cell r="Z980">
            <v>0</v>
          </cell>
          <cell r="AA980">
            <v>0</v>
          </cell>
          <cell r="AB980">
            <v>0</v>
          </cell>
          <cell r="AC980">
            <v>0</v>
          </cell>
          <cell r="AD980">
            <v>0</v>
          </cell>
          <cell r="AE980">
            <v>0</v>
          </cell>
          <cell r="AF980">
            <v>0</v>
          </cell>
          <cell r="AG980">
            <v>0</v>
          </cell>
          <cell r="AH980">
            <v>0</v>
          </cell>
          <cell r="AI980">
            <v>0</v>
          </cell>
          <cell r="AJ980">
            <v>0</v>
          </cell>
          <cell r="AK980">
            <v>0</v>
          </cell>
          <cell r="AL980">
            <v>0</v>
          </cell>
          <cell r="AM980">
            <v>0</v>
          </cell>
          <cell r="AN980">
            <v>0</v>
          </cell>
          <cell r="AO980">
            <v>0</v>
          </cell>
          <cell r="AP980">
            <v>0</v>
          </cell>
          <cell r="AQ980">
            <v>0</v>
          </cell>
          <cell r="AR980">
            <v>0</v>
          </cell>
          <cell r="AS980">
            <v>0</v>
          </cell>
          <cell r="AT980">
            <v>0</v>
          </cell>
          <cell r="AU980">
            <v>0</v>
          </cell>
          <cell r="AV980">
            <v>0</v>
          </cell>
          <cell r="AW980">
            <v>0</v>
          </cell>
          <cell r="AX980">
            <v>0</v>
          </cell>
          <cell r="AY980">
            <v>0</v>
          </cell>
          <cell r="AZ980">
            <v>0</v>
          </cell>
          <cell r="BA980">
            <v>0</v>
          </cell>
          <cell r="BB980">
            <v>0</v>
          </cell>
          <cell r="BC980">
            <v>0</v>
          </cell>
          <cell r="BD980">
            <v>0</v>
          </cell>
          <cell r="BE980">
            <v>0</v>
          </cell>
          <cell r="BF980">
            <v>0</v>
          </cell>
          <cell r="BG980">
            <v>0</v>
          </cell>
          <cell r="BH980">
            <v>0</v>
          </cell>
          <cell r="BI980">
            <v>0</v>
          </cell>
          <cell r="BJ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cell r="AG981">
            <v>0</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cell r="AV981">
            <v>0</v>
          </cell>
          <cell r="AW981">
            <v>0</v>
          </cell>
          <cell r="AX981">
            <v>0</v>
          </cell>
          <cell r="AY981">
            <v>0</v>
          </cell>
          <cell r="AZ981">
            <v>0</v>
          </cell>
          <cell r="BA981">
            <v>0</v>
          </cell>
          <cell r="BB981">
            <v>0</v>
          </cell>
          <cell r="BC981">
            <v>0</v>
          </cell>
          <cell r="BD981">
            <v>0</v>
          </cell>
          <cell r="BE981">
            <v>0</v>
          </cell>
          <cell r="BF981">
            <v>0</v>
          </cell>
          <cell r="BG981">
            <v>0</v>
          </cell>
          <cell r="BH981">
            <v>0</v>
          </cell>
          <cell r="BI981">
            <v>0</v>
          </cell>
          <cell r="BJ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v>
          </cell>
          <cell r="AH982">
            <v>0</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cell r="AV982">
            <v>0</v>
          </cell>
          <cell r="AW982">
            <v>0</v>
          </cell>
          <cell r="AX982">
            <v>0</v>
          </cell>
          <cell r="AY982">
            <v>0</v>
          </cell>
          <cell r="AZ982">
            <v>0</v>
          </cell>
          <cell r="BA982">
            <v>0</v>
          </cell>
          <cell r="BB982">
            <v>0</v>
          </cell>
          <cell r="BC982">
            <v>0</v>
          </cell>
          <cell r="BD982">
            <v>0</v>
          </cell>
          <cell r="BE982">
            <v>0</v>
          </cell>
          <cell r="BF982">
            <v>0</v>
          </cell>
          <cell r="BG982">
            <v>0</v>
          </cell>
          <cell r="BH982">
            <v>0</v>
          </cell>
          <cell r="BI982">
            <v>0</v>
          </cell>
          <cell r="BJ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cell r="AG983">
            <v>0</v>
          </cell>
          <cell r="AH983">
            <v>0</v>
          </cell>
          <cell r="AI983">
            <v>0</v>
          </cell>
          <cell r="AJ983">
            <v>0</v>
          </cell>
          <cell r="AK983">
            <v>0</v>
          </cell>
          <cell r="AL983">
            <v>0</v>
          </cell>
          <cell r="AM983">
            <v>0</v>
          </cell>
          <cell r="AN983">
            <v>0</v>
          </cell>
          <cell r="AO983">
            <v>0</v>
          </cell>
          <cell r="AP983">
            <v>0</v>
          </cell>
          <cell r="AQ983">
            <v>0</v>
          </cell>
          <cell r="AR983">
            <v>0</v>
          </cell>
          <cell r="AS983">
            <v>0</v>
          </cell>
          <cell r="AT983">
            <v>0</v>
          </cell>
          <cell r="AU983">
            <v>0</v>
          </cell>
          <cell r="AV983">
            <v>0</v>
          </cell>
          <cell r="AW983">
            <v>0</v>
          </cell>
          <cell r="AX983">
            <v>0</v>
          </cell>
          <cell r="AY983">
            <v>0</v>
          </cell>
          <cell r="AZ983">
            <v>0</v>
          </cell>
          <cell r="BA983">
            <v>0</v>
          </cell>
          <cell r="BB983">
            <v>0</v>
          </cell>
          <cell r="BC983">
            <v>0</v>
          </cell>
          <cell r="BD983">
            <v>0</v>
          </cell>
          <cell r="BE983">
            <v>0</v>
          </cell>
          <cell r="BF983">
            <v>0</v>
          </cell>
          <cell r="BG983">
            <v>0</v>
          </cell>
          <cell r="BH983">
            <v>0</v>
          </cell>
          <cell r="BI983">
            <v>0</v>
          </cell>
          <cell r="BJ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I984">
            <v>0</v>
          </cell>
          <cell r="AJ984">
            <v>0</v>
          </cell>
          <cell r="AK984">
            <v>0</v>
          </cell>
          <cell r="AL984">
            <v>0</v>
          </cell>
          <cell r="AM984">
            <v>0</v>
          </cell>
          <cell r="AN984">
            <v>0</v>
          </cell>
          <cell r="AO984">
            <v>0</v>
          </cell>
          <cell r="AP984">
            <v>0</v>
          </cell>
          <cell r="AQ984">
            <v>0</v>
          </cell>
          <cell r="AR984">
            <v>0</v>
          </cell>
          <cell r="AS984">
            <v>0</v>
          </cell>
          <cell r="AT984">
            <v>0</v>
          </cell>
          <cell r="AU984">
            <v>0</v>
          </cell>
          <cell r="AV984">
            <v>0</v>
          </cell>
          <cell r="AW984">
            <v>0</v>
          </cell>
          <cell r="AX984">
            <v>0</v>
          </cell>
          <cell r="AY984">
            <v>0</v>
          </cell>
          <cell r="AZ984">
            <v>0</v>
          </cell>
          <cell r="BA984">
            <v>0</v>
          </cell>
          <cell r="BB984">
            <v>0</v>
          </cell>
          <cell r="BC984">
            <v>0</v>
          </cell>
          <cell r="BD984">
            <v>0</v>
          </cell>
          <cell r="BE984">
            <v>0</v>
          </cell>
          <cell r="BF984">
            <v>0</v>
          </cell>
          <cell r="BG984">
            <v>0</v>
          </cell>
          <cell r="BH984">
            <v>0</v>
          </cell>
          <cell r="BI984">
            <v>0</v>
          </cell>
          <cell r="BJ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I985">
            <v>0</v>
          </cell>
          <cell r="AJ985">
            <v>0</v>
          </cell>
          <cell r="AK985">
            <v>0</v>
          </cell>
          <cell r="AL985">
            <v>0</v>
          </cell>
          <cell r="AM985">
            <v>0</v>
          </cell>
          <cell r="AN985">
            <v>0</v>
          </cell>
          <cell r="AO985">
            <v>0</v>
          </cell>
          <cell r="AP985">
            <v>0</v>
          </cell>
          <cell r="AQ985">
            <v>0</v>
          </cell>
          <cell r="AR985">
            <v>0</v>
          </cell>
          <cell r="AS985">
            <v>0</v>
          </cell>
          <cell r="AT985">
            <v>0</v>
          </cell>
          <cell r="AU985">
            <v>0</v>
          </cell>
          <cell r="AV985">
            <v>0</v>
          </cell>
          <cell r="AW985">
            <v>0</v>
          </cell>
          <cell r="AX985">
            <v>0</v>
          </cell>
          <cell r="AY985">
            <v>0</v>
          </cell>
          <cell r="AZ985">
            <v>0</v>
          </cell>
          <cell r="BA985">
            <v>0</v>
          </cell>
          <cell r="BB985">
            <v>0</v>
          </cell>
          <cell r="BC985">
            <v>0</v>
          </cell>
          <cell r="BD985">
            <v>0</v>
          </cell>
          <cell r="BE985">
            <v>0</v>
          </cell>
          <cell r="BF985">
            <v>0</v>
          </cell>
          <cell r="BG985">
            <v>0</v>
          </cell>
          <cell r="BH985">
            <v>0</v>
          </cell>
          <cell r="BI985">
            <v>0</v>
          </cell>
          <cell r="BJ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v>
          </cell>
          <cell r="AM986">
            <v>0</v>
          </cell>
          <cell r="AN986">
            <v>0</v>
          </cell>
          <cell r="AO986">
            <v>0</v>
          </cell>
          <cell r="AP986">
            <v>0</v>
          </cell>
          <cell r="AQ986">
            <v>0</v>
          </cell>
          <cell r="AR986">
            <v>0</v>
          </cell>
          <cell r="AS986">
            <v>0</v>
          </cell>
          <cell r="AT986">
            <v>0</v>
          </cell>
          <cell r="AU986">
            <v>0</v>
          </cell>
          <cell r="AV986">
            <v>0</v>
          </cell>
          <cell r="AW986">
            <v>0</v>
          </cell>
          <cell r="AX986">
            <v>0</v>
          </cell>
          <cell r="AY986">
            <v>0</v>
          </cell>
          <cell r="AZ986">
            <v>0</v>
          </cell>
          <cell r="BA986">
            <v>0</v>
          </cell>
          <cell r="BB986">
            <v>0</v>
          </cell>
          <cell r="BC986">
            <v>0</v>
          </cell>
          <cell r="BD986">
            <v>0</v>
          </cell>
          <cell r="BE986">
            <v>0</v>
          </cell>
          <cell r="BF986">
            <v>0</v>
          </cell>
          <cell r="BG986">
            <v>0</v>
          </cell>
          <cell r="BH986">
            <v>0</v>
          </cell>
          <cell r="BI986">
            <v>0</v>
          </cell>
          <cell r="BJ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v>0</v>
          </cell>
          <cell r="AO987">
            <v>0</v>
          </cell>
          <cell r="AP987">
            <v>0</v>
          </cell>
          <cell r="AQ987">
            <v>0</v>
          </cell>
          <cell r="AR987">
            <v>0</v>
          </cell>
          <cell r="AS987">
            <v>0</v>
          </cell>
          <cell r="AT987">
            <v>0</v>
          </cell>
          <cell r="AU987">
            <v>0</v>
          </cell>
          <cell r="AV987">
            <v>0</v>
          </cell>
          <cell r="AW987">
            <v>0</v>
          </cell>
          <cell r="AX987">
            <v>0</v>
          </cell>
          <cell r="AY987">
            <v>0</v>
          </cell>
          <cell r="AZ987">
            <v>0</v>
          </cell>
          <cell r="BA987">
            <v>0</v>
          </cell>
          <cell r="BB987">
            <v>0</v>
          </cell>
          <cell r="BC987">
            <v>0</v>
          </cell>
          <cell r="BD987">
            <v>0</v>
          </cell>
          <cell r="BE987">
            <v>0</v>
          </cell>
          <cell r="BF987">
            <v>0</v>
          </cell>
          <cell r="BG987">
            <v>0</v>
          </cell>
          <cell r="BH987">
            <v>0</v>
          </cell>
          <cell r="BI987">
            <v>0</v>
          </cell>
          <cell r="BJ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cell r="AM988">
            <v>0</v>
          </cell>
          <cell r="AN988">
            <v>0</v>
          </cell>
          <cell r="AO988">
            <v>0</v>
          </cell>
          <cell r="AP988">
            <v>0</v>
          </cell>
          <cell r="AQ988">
            <v>0</v>
          </cell>
          <cell r="AR988">
            <v>0</v>
          </cell>
          <cell r="AS988">
            <v>0</v>
          </cell>
          <cell r="AT988">
            <v>0</v>
          </cell>
          <cell r="AU988">
            <v>0</v>
          </cell>
          <cell r="AV988">
            <v>0</v>
          </cell>
          <cell r="AW988">
            <v>0</v>
          </cell>
          <cell r="AX988">
            <v>0</v>
          </cell>
          <cell r="AY988">
            <v>0</v>
          </cell>
          <cell r="AZ988">
            <v>0</v>
          </cell>
          <cell r="BA988">
            <v>0</v>
          </cell>
          <cell r="BB988">
            <v>0</v>
          </cell>
          <cell r="BC988">
            <v>0</v>
          </cell>
          <cell r="BD988">
            <v>0</v>
          </cell>
          <cell r="BE988">
            <v>0</v>
          </cell>
          <cell r="BF988">
            <v>0</v>
          </cell>
          <cell r="BG988">
            <v>0</v>
          </cell>
          <cell r="BH988">
            <v>0</v>
          </cell>
          <cell r="BI988">
            <v>0</v>
          </cell>
          <cell r="BJ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cell r="AG989">
            <v>0</v>
          </cell>
          <cell r="AH989">
            <v>0</v>
          </cell>
          <cell r="AI989">
            <v>0</v>
          </cell>
          <cell r="AJ989">
            <v>0</v>
          </cell>
          <cell r="AK989">
            <v>0</v>
          </cell>
          <cell r="AL989">
            <v>0</v>
          </cell>
          <cell r="AM989">
            <v>0</v>
          </cell>
          <cell r="AN989">
            <v>0</v>
          </cell>
          <cell r="AO989">
            <v>0</v>
          </cell>
          <cell r="AP989">
            <v>0</v>
          </cell>
          <cell r="AQ989">
            <v>0</v>
          </cell>
          <cell r="AR989">
            <v>0</v>
          </cell>
          <cell r="AS989">
            <v>0</v>
          </cell>
          <cell r="AT989">
            <v>0</v>
          </cell>
          <cell r="AU989">
            <v>0</v>
          </cell>
          <cell r="AV989">
            <v>0</v>
          </cell>
          <cell r="AW989">
            <v>0</v>
          </cell>
          <cell r="AX989">
            <v>0</v>
          </cell>
          <cell r="AY989">
            <v>0</v>
          </cell>
          <cell r="AZ989">
            <v>0</v>
          </cell>
          <cell r="BA989">
            <v>0</v>
          </cell>
          <cell r="BB989">
            <v>0</v>
          </cell>
          <cell r="BC989">
            <v>0</v>
          </cell>
          <cell r="BD989">
            <v>0</v>
          </cell>
          <cell r="BE989">
            <v>0</v>
          </cell>
          <cell r="BF989">
            <v>0</v>
          </cell>
          <cell r="BG989">
            <v>0</v>
          </cell>
          <cell r="BH989">
            <v>0</v>
          </cell>
          <cell r="BI989">
            <v>0</v>
          </cell>
          <cell r="BJ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v>0</v>
          </cell>
          <cell r="AO990">
            <v>0</v>
          </cell>
          <cell r="AP990">
            <v>0</v>
          </cell>
          <cell r="AQ990">
            <v>0</v>
          </cell>
          <cell r="AR990">
            <v>0</v>
          </cell>
          <cell r="AS990">
            <v>0</v>
          </cell>
          <cell r="AT990">
            <v>0</v>
          </cell>
          <cell r="AU990">
            <v>0</v>
          </cell>
          <cell r="AV990">
            <v>0</v>
          </cell>
          <cell r="AW990">
            <v>0</v>
          </cell>
          <cell r="AX990">
            <v>0</v>
          </cell>
          <cell r="AY990">
            <v>0</v>
          </cell>
          <cell r="AZ990">
            <v>0</v>
          </cell>
          <cell r="BA990">
            <v>0</v>
          </cell>
          <cell r="BB990">
            <v>0</v>
          </cell>
          <cell r="BC990">
            <v>0</v>
          </cell>
          <cell r="BD990">
            <v>0</v>
          </cell>
          <cell r="BE990">
            <v>0</v>
          </cell>
          <cell r="BF990">
            <v>0</v>
          </cell>
          <cell r="BG990">
            <v>0</v>
          </cell>
          <cell r="BH990">
            <v>0</v>
          </cell>
          <cell r="BI990">
            <v>0</v>
          </cell>
          <cell r="BJ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0</v>
          </cell>
          <cell r="X991">
            <v>0</v>
          </cell>
          <cell r="Y991">
            <v>0</v>
          </cell>
          <cell r="Z991">
            <v>0</v>
          </cell>
          <cell r="AA991">
            <v>0</v>
          </cell>
          <cell r="AB991">
            <v>0</v>
          </cell>
          <cell r="AC991">
            <v>0</v>
          </cell>
          <cell r="AD991">
            <v>0</v>
          </cell>
          <cell r="AE991">
            <v>0</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cell r="AV991">
            <v>0</v>
          </cell>
          <cell r="AW991">
            <v>0</v>
          </cell>
          <cell r="AX991">
            <v>0</v>
          </cell>
          <cell r="AY991">
            <v>0</v>
          </cell>
          <cell r="AZ991">
            <v>0</v>
          </cell>
          <cell r="BA991">
            <v>0</v>
          </cell>
          <cell r="BB991">
            <v>0</v>
          </cell>
          <cell r="BC991">
            <v>0</v>
          </cell>
          <cell r="BD991">
            <v>0</v>
          </cell>
          <cell r="BE991">
            <v>0</v>
          </cell>
          <cell r="BF991">
            <v>0</v>
          </cell>
          <cell r="BG991">
            <v>0</v>
          </cell>
          <cell r="BH991">
            <v>0</v>
          </cell>
          <cell r="BI991">
            <v>0</v>
          </cell>
          <cell r="BJ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cell r="AG992">
            <v>0</v>
          </cell>
          <cell r="AH992">
            <v>0</v>
          </cell>
          <cell r="AI992">
            <v>0</v>
          </cell>
          <cell r="AJ992">
            <v>0</v>
          </cell>
          <cell r="AK992">
            <v>0</v>
          </cell>
          <cell r="AL992">
            <v>0</v>
          </cell>
          <cell r="AM992">
            <v>0</v>
          </cell>
          <cell r="AN992">
            <v>0</v>
          </cell>
          <cell r="AO992">
            <v>0</v>
          </cell>
          <cell r="AP992">
            <v>0</v>
          </cell>
          <cell r="AQ992">
            <v>0</v>
          </cell>
          <cell r="AR992">
            <v>0</v>
          </cell>
          <cell r="AS992">
            <v>0</v>
          </cell>
          <cell r="AT992">
            <v>0</v>
          </cell>
          <cell r="AU992">
            <v>0</v>
          </cell>
          <cell r="AV992">
            <v>0</v>
          </cell>
          <cell r="AW992">
            <v>0</v>
          </cell>
          <cell r="AX992">
            <v>0</v>
          </cell>
          <cell r="AY992">
            <v>0</v>
          </cell>
          <cell r="AZ992">
            <v>0</v>
          </cell>
          <cell r="BA992">
            <v>0</v>
          </cell>
          <cell r="BB992">
            <v>0</v>
          </cell>
          <cell r="BC992">
            <v>0</v>
          </cell>
          <cell r="BD992">
            <v>0</v>
          </cell>
          <cell r="BE992">
            <v>0</v>
          </cell>
          <cell r="BF992">
            <v>0</v>
          </cell>
          <cell r="BG992">
            <v>0</v>
          </cell>
          <cell r="BH992">
            <v>0</v>
          </cell>
          <cell r="BI992">
            <v>0</v>
          </cell>
          <cell r="BJ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cell r="AG993">
            <v>0</v>
          </cell>
          <cell r="AH993">
            <v>0</v>
          </cell>
          <cell r="AI993">
            <v>0</v>
          </cell>
          <cell r="AJ993">
            <v>0</v>
          </cell>
          <cell r="AK993">
            <v>0</v>
          </cell>
          <cell r="AL993">
            <v>0</v>
          </cell>
          <cell r="AM993">
            <v>0</v>
          </cell>
          <cell r="AN993">
            <v>0</v>
          </cell>
          <cell r="AO993">
            <v>0</v>
          </cell>
          <cell r="AP993">
            <v>0</v>
          </cell>
          <cell r="AQ993">
            <v>0</v>
          </cell>
          <cell r="AR993">
            <v>0</v>
          </cell>
          <cell r="AS993">
            <v>0</v>
          </cell>
          <cell r="AT993">
            <v>0</v>
          </cell>
          <cell r="AU993">
            <v>0</v>
          </cell>
          <cell r="AV993">
            <v>0</v>
          </cell>
          <cell r="AW993">
            <v>0</v>
          </cell>
          <cell r="AX993">
            <v>0</v>
          </cell>
          <cell r="AY993">
            <v>0</v>
          </cell>
          <cell r="AZ993">
            <v>0</v>
          </cell>
          <cell r="BA993">
            <v>0</v>
          </cell>
          <cell r="BB993">
            <v>0</v>
          </cell>
          <cell r="BC993">
            <v>0</v>
          </cell>
          <cell r="BD993">
            <v>0</v>
          </cell>
          <cell r="BE993">
            <v>0</v>
          </cell>
          <cell r="BF993">
            <v>0</v>
          </cell>
          <cell r="BG993">
            <v>0</v>
          </cell>
          <cell r="BH993">
            <v>0</v>
          </cell>
          <cell r="BI993">
            <v>0</v>
          </cell>
          <cell r="BJ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I994">
            <v>0</v>
          </cell>
          <cell r="AJ994">
            <v>0</v>
          </cell>
          <cell r="AK994">
            <v>0</v>
          </cell>
          <cell r="AL994">
            <v>0</v>
          </cell>
          <cell r="AM994">
            <v>0</v>
          </cell>
          <cell r="AN994">
            <v>0</v>
          </cell>
          <cell r="AO994">
            <v>0</v>
          </cell>
          <cell r="AP994">
            <v>0</v>
          </cell>
          <cell r="AQ994">
            <v>0</v>
          </cell>
          <cell r="AR994">
            <v>0</v>
          </cell>
          <cell r="AS994">
            <v>0</v>
          </cell>
          <cell r="AT994">
            <v>0</v>
          </cell>
          <cell r="AU994">
            <v>0</v>
          </cell>
          <cell r="AV994">
            <v>0</v>
          </cell>
          <cell r="AW994">
            <v>0</v>
          </cell>
          <cell r="AX994">
            <v>0</v>
          </cell>
          <cell r="AY994">
            <v>0</v>
          </cell>
          <cell r="AZ994">
            <v>0</v>
          </cell>
          <cell r="BA994">
            <v>0</v>
          </cell>
          <cell r="BB994">
            <v>0</v>
          </cell>
          <cell r="BC994">
            <v>0</v>
          </cell>
          <cell r="BD994">
            <v>0</v>
          </cell>
          <cell r="BE994">
            <v>0</v>
          </cell>
          <cell r="BF994">
            <v>0</v>
          </cell>
          <cell r="BG994">
            <v>0</v>
          </cell>
          <cell r="BH994">
            <v>0</v>
          </cell>
          <cell r="BI994">
            <v>0</v>
          </cell>
          <cell r="BJ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cell r="AV995">
            <v>0</v>
          </cell>
          <cell r="AW995">
            <v>0</v>
          </cell>
          <cell r="AX995">
            <v>0</v>
          </cell>
          <cell r="AY995">
            <v>0</v>
          </cell>
          <cell r="AZ995">
            <v>0</v>
          </cell>
          <cell r="BA995">
            <v>0</v>
          </cell>
          <cell r="BB995">
            <v>0</v>
          </cell>
          <cell r="BC995">
            <v>0</v>
          </cell>
          <cell r="BD995">
            <v>0</v>
          </cell>
          <cell r="BE995">
            <v>0</v>
          </cell>
          <cell r="BF995">
            <v>0</v>
          </cell>
          <cell r="BG995">
            <v>0</v>
          </cell>
          <cell r="BH995">
            <v>0</v>
          </cell>
          <cell r="BI995">
            <v>0</v>
          </cell>
          <cell r="BJ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0</v>
          </cell>
          <cell r="X996">
            <v>0</v>
          </cell>
          <cell r="Y996">
            <v>0</v>
          </cell>
          <cell r="Z996">
            <v>0</v>
          </cell>
          <cell r="AA996">
            <v>0</v>
          </cell>
          <cell r="AB996">
            <v>0</v>
          </cell>
          <cell r="AC996">
            <v>0</v>
          </cell>
          <cell r="AD996">
            <v>0</v>
          </cell>
          <cell r="AE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S996">
            <v>0</v>
          </cell>
          <cell r="AT996">
            <v>0</v>
          </cell>
          <cell r="AU996">
            <v>0</v>
          </cell>
          <cell r="AV996">
            <v>0</v>
          </cell>
          <cell r="AW996">
            <v>0</v>
          </cell>
          <cell r="AX996">
            <v>0</v>
          </cell>
          <cell r="AY996">
            <v>0</v>
          </cell>
          <cell r="AZ996">
            <v>0</v>
          </cell>
          <cell r="BA996">
            <v>0</v>
          </cell>
          <cell r="BB996">
            <v>0</v>
          </cell>
          <cell r="BC996">
            <v>0</v>
          </cell>
          <cell r="BD996">
            <v>0</v>
          </cell>
          <cell r="BE996">
            <v>0</v>
          </cell>
          <cell r="BF996">
            <v>0</v>
          </cell>
          <cell r="BG996">
            <v>0</v>
          </cell>
          <cell r="BH996">
            <v>0</v>
          </cell>
          <cell r="BI996">
            <v>0</v>
          </cell>
          <cell r="BJ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0</v>
          </cell>
          <cell r="X997">
            <v>0</v>
          </cell>
          <cell r="Y997">
            <v>0</v>
          </cell>
          <cell r="Z997">
            <v>0</v>
          </cell>
          <cell r="AA997">
            <v>0</v>
          </cell>
          <cell r="AB997">
            <v>0</v>
          </cell>
          <cell r="AC997">
            <v>0</v>
          </cell>
          <cell r="AD997">
            <v>0</v>
          </cell>
          <cell r="AE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cell r="AV997">
            <v>0</v>
          </cell>
          <cell r="AW997">
            <v>0</v>
          </cell>
          <cell r="AX997">
            <v>0</v>
          </cell>
          <cell r="AY997">
            <v>0</v>
          </cell>
          <cell r="AZ997">
            <v>0</v>
          </cell>
          <cell r="BA997">
            <v>0</v>
          </cell>
          <cell r="BB997">
            <v>0</v>
          </cell>
          <cell r="BC997">
            <v>0</v>
          </cell>
          <cell r="BD997">
            <v>0</v>
          </cell>
          <cell r="BE997">
            <v>0</v>
          </cell>
          <cell r="BF997">
            <v>0</v>
          </cell>
          <cell r="BG997">
            <v>0</v>
          </cell>
          <cell r="BH997">
            <v>0</v>
          </cell>
          <cell r="BI997">
            <v>0</v>
          </cell>
          <cell r="BJ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0</v>
          </cell>
          <cell r="X998">
            <v>0</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0</v>
          </cell>
          <cell r="AX998">
            <v>0</v>
          </cell>
          <cell r="AY998">
            <v>0</v>
          </cell>
          <cell r="AZ998">
            <v>0</v>
          </cell>
          <cell r="BA998">
            <v>0</v>
          </cell>
          <cell r="BB998">
            <v>0</v>
          </cell>
          <cell r="BC998">
            <v>0</v>
          </cell>
          <cell r="BD998">
            <v>0</v>
          </cell>
          <cell r="BE998">
            <v>0</v>
          </cell>
          <cell r="BF998">
            <v>0</v>
          </cell>
          <cell r="BG998">
            <v>0</v>
          </cell>
          <cell r="BH998">
            <v>0</v>
          </cell>
          <cell r="BI998">
            <v>0</v>
          </cell>
          <cell r="BJ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0</v>
          </cell>
          <cell r="AO999">
            <v>0</v>
          </cell>
          <cell r="AP999">
            <v>0</v>
          </cell>
          <cell r="AQ999">
            <v>0</v>
          </cell>
          <cell r="AR999">
            <v>0</v>
          </cell>
          <cell r="AS999">
            <v>0</v>
          </cell>
          <cell r="AT999">
            <v>0</v>
          </cell>
          <cell r="AU999">
            <v>0</v>
          </cell>
          <cell r="AV999">
            <v>0</v>
          </cell>
          <cell r="AW999">
            <v>0</v>
          </cell>
          <cell r="AX999">
            <v>0</v>
          </cell>
          <cell r="AY999">
            <v>0</v>
          </cell>
          <cell r="AZ999">
            <v>0</v>
          </cell>
          <cell r="BA999">
            <v>0</v>
          </cell>
          <cell r="BB999">
            <v>0</v>
          </cell>
          <cell r="BC999">
            <v>0</v>
          </cell>
          <cell r="BD999">
            <v>0</v>
          </cell>
          <cell r="BE999">
            <v>0</v>
          </cell>
          <cell r="BF999">
            <v>0</v>
          </cell>
          <cell r="BG999">
            <v>0</v>
          </cell>
          <cell r="BH999">
            <v>0</v>
          </cell>
          <cell r="BI999">
            <v>0</v>
          </cell>
          <cell r="BJ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0</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cell r="AM1000">
            <v>0</v>
          </cell>
          <cell r="AN1000">
            <v>0</v>
          </cell>
          <cell r="AO1000">
            <v>0</v>
          </cell>
          <cell r="AP1000">
            <v>0</v>
          </cell>
          <cell r="AQ1000">
            <v>0</v>
          </cell>
          <cell r="AR1000">
            <v>0</v>
          </cell>
          <cell r="AS1000">
            <v>0</v>
          </cell>
          <cell r="AT1000">
            <v>0</v>
          </cell>
          <cell r="AU1000">
            <v>0</v>
          </cell>
          <cell r="AV1000">
            <v>0</v>
          </cell>
          <cell r="AW1000">
            <v>0</v>
          </cell>
          <cell r="AX1000">
            <v>0</v>
          </cell>
          <cell r="AY1000">
            <v>0</v>
          </cell>
          <cell r="AZ1000">
            <v>0</v>
          </cell>
          <cell r="BA1000">
            <v>0</v>
          </cell>
          <cell r="BB1000">
            <v>0</v>
          </cell>
          <cell r="BC1000">
            <v>0</v>
          </cell>
          <cell r="BD1000">
            <v>0</v>
          </cell>
          <cell r="BE1000">
            <v>0</v>
          </cell>
          <cell r="BF1000">
            <v>0</v>
          </cell>
          <cell r="BG1000">
            <v>0</v>
          </cell>
          <cell r="BH1000">
            <v>0</v>
          </cell>
          <cell r="BI1000">
            <v>0</v>
          </cell>
          <cell r="BJ1000">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0</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v>0</v>
          </cell>
          <cell r="AO1007">
            <v>0</v>
          </cell>
          <cell r="AP1007">
            <v>0</v>
          </cell>
          <cell r="AQ1007">
            <v>0</v>
          </cell>
          <cell r="AR1007">
            <v>0</v>
          </cell>
          <cell r="AS1007">
            <v>0</v>
          </cell>
          <cell r="AT1007">
            <v>0</v>
          </cell>
          <cell r="AU1007">
            <v>0</v>
          </cell>
          <cell r="AV1007">
            <v>0</v>
          </cell>
          <cell r="AW1007">
            <v>0</v>
          </cell>
          <cell r="AX1007">
            <v>0</v>
          </cell>
          <cell r="AY1007">
            <v>0</v>
          </cell>
          <cell r="AZ1007">
            <v>0</v>
          </cell>
          <cell r="BA1007">
            <v>0</v>
          </cell>
          <cell r="BB1007">
            <v>0</v>
          </cell>
          <cell r="BC1007">
            <v>0</v>
          </cell>
          <cell r="BD1007">
            <v>0</v>
          </cell>
          <cell r="BE1007">
            <v>0</v>
          </cell>
          <cell r="BF1007">
            <v>0</v>
          </cell>
          <cell r="BG1007">
            <v>0</v>
          </cell>
          <cell r="BH1007">
            <v>0</v>
          </cell>
          <cell r="BI1007">
            <v>0</v>
          </cell>
          <cell r="BJ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0</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v>0</v>
          </cell>
          <cell r="AO1008">
            <v>0</v>
          </cell>
          <cell r="AP1008">
            <v>0</v>
          </cell>
          <cell r="AQ1008">
            <v>0</v>
          </cell>
          <cell r="AR1008">
            <v>0</v>
          </cell>
          <cell r="AS1008">
            <v>0</v>
          </cell>
          <cell r="AT1008">
            <v>0</v>
          </cell>
          <cell r="AU1008">
            <v>0</v>
          </cell>
          <cell r="AV1008">
            <v>0</v>
          </cell>
          <cell r="AW1008">
            <v>0</v>
          </cell>
          <cell r="AX1008">
            <v>0</v>
          </cell>
          <cell r="AY1008">
            <v>0</v>
          </cell>
          <cell r="AZ1008">
            <v>0</v>
          </cell>
          <cell r="BA1008">
            <v>0</v>
          </cell>
          <cell r="BB1008">
            <v>0</v>
          </cell>
          <cell r="BC1008">
            <v>0</v>
          </cell>
          <cell r="BD1008">
            <v>0</v>
          </cell>
          <cell r="BE1008">
            <v>0</v>
          </cell>
          <cell r="BF1008">
            <v>0</v>
          </cell>
          <cell r="BG1008">
            <v>0</v>
          </cell>
          <cell r="BH1008">
            <v>0</v>
          </cell>
          <cell r="BI1008">
            <v>0</v>
          </cell>
          <cell r="BJ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0</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v>0</v>
          </cell>
          <cell r="AO1009">
            <v>0</v>
          </cell>
          <cell r="AP1009">
            <v>0</v>
          </cell>
          <cell r="AQ1009">
            <v>0</v>
          </cell>
          <cell r="AR1009">
            <v>0</v>
          </cell>
          <cell r="AS1009">
            <v>0</v>
          </cell>
          <cell r="AT1009">
            <v>0</v>
          </cell>
          <cell r="AU1009">
            <v>0</v>
          </cell>
          <cell r="AV1009">
            <v>0</v>
          </cell>
          <cell r="AW1009">
            <v>0</v>
          </cell>
          <cell r="AX1009">
            <v>0</v>
          </cell>
          <cell r="AY1009">
            <v>0</v>
          </cell>
          <cell r="AZ1009">
            <v>0</v>
          </cell>
          <cell r="BA1009">
            <v>0</v>
          </cell>
          <cell r="BB1009">
            <v>0</v>
          </cell>
          <cell r="BC1009">
            <v>0</v>
          </cell>
          <cell r="BD1009">
            <v>0</v>
          </cell>
          <cell r="BE1009">
            <v>0</v>
          </cell>
          <cell r="BF1009">
            <v>0</v>
          </cell>
          <cell r="BG1009">
            <v>0</v>
          </cell>
          <cell r="BH1009">
            <v>0</v>
          </cell>
          <cell r="BI1009">
            <v>0</v>
          </cell>
          <cell r="BJ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0</v>
          </cell>
          <cell r="AB1010">
            <v>0</v>
          </cell>
          <cell r="AC1010">
            <v>0</v>
          </cell>
          <cell r="AD1010">
            <v>0</v>
          </cell>
          <cell r="AE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cell r="AV1010">
            <v>0</v>
          </cell>
          <cell r="AW1010">
            <v>0</v>
          </cell>
          <cell r="AX1010">
            <v>0</v>
          </cell>
          <cell r="AY1010">
            <v>0</v>
          </cell>
          <cell r="AZ1010">
            <v>0</v>
          </cell>
          <cell r="BA1010">
            <v>0</v>
          </cell>
          <cell r="BB1010">
            <v>0</v>
          </cell>
          <cell r="BC1010">
            <v>0</v>
          </cell>
          <cell r="BD1010">
            <v>0</v>
          </cell>
          <cell r="BE1010">
            <v>0</v>
          </cell>
          <cell r="BF1010">
            <v>0</v>
          </cell>
          <cell r="BG1010">
            <v>0</v>
          </cell>
          <cell r="BH1010">
            <v>0</v>
          </cell>
          <cell r="BI1010">
            <v>0</v>
          </cell>
          <cell r="BJ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v>
          </cell>
          <cell r="AC1011">
            <v>0</v>
          </cell>
          <cell r="AD1011">
            <v>0</v>
          </cell>
          <cell r="AE1011">
            <v>0</v>
          </cell>
          <cell r="AF1011">
            <v>0</v>
          </cell>
          <cell r="AG1011">
            <v>0</v>
          </cell>
          <cell r="AH1011">
            <v>0</v>
          </cell>
          <cell r="AI1011">
            <v>0</v>
          </cell>
          <cell r="AJ1011">
            <v>0</v>
          </cell>
          <cell r="AK1011">
            <v>0</v>
          </cell>
          <cell r="AL1011">
            <v>0</v>
          </cell>
          <cell r="AM1011">
            <v>0</v>
          </cell>
          <cell r="AN1011">
            <v>0</v>
          </cell>
          <cell r="AO1011">
            <v>0</v>
          </cell>
          <cell r="AP1011">
            <v>0</v>
          </cell>
          <cell r="AQ1011">
            <v>0</v>
          </cell>
          <cell r="AR1011">
            <v>0</v>
          </cell>
          <cell r="AS1011">
            <v>0</v>
          </cell>
          <cell r="AT1011">
            <v>0</v>
          </cell>
          <cell r="AU1011">
            <v>0</v>
          </cell>
          <cell r="AV1011">
            <v>0</v>
          </cell>
          <cell r="AW1011">
            <v>0</v>
          </cell>
          <cell r="AX1011">
            <v>0</v>
          </cell>
          <cell r="AY1011">
            <v>0</v>
          </cell>
          <cell r="AZ1011">
            <v>0</v>
          </cell>
          <cell r="BA1011">
            <v>0</v>
          </cell>
          <cell r="BB1011">
            <v>0</v>
          </cell>
          <cell r="BC1011">
            <v>0</v>
          </cell>
          <cell r="BD1011">
            <v>0</v>
          </cell>
          <cell r="BE1011">
            <v>0</v>
          </cell>
          <cell r="BF1011">
            <v>0</v>
          </cell>
          <cell r="BG1011">
            <v>0</v>
          </cell>
          <cell r="BH1011">
            <v>0</v>
          </cell>
          <cell r="BI1011">
            <v>0</v>
          </cell>
          <cell r="BJ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0</v>
          </cell>
          <cell r="AD1012">
            <v>0</v>
          </cell>
          <cell r="AE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S1012">
            <v>0</v>
          </cell>
          <cell r="AT1012">
            <v>0</v>
          </cell>
          <cell r="AU1012">
            <v>0</v>
          </cell>
          <cell r="AV1012">
            <v>0</v>
          </cell>
          <cell r="AW1012">
            <v>0</v>
          </cell>
          <cell r="AX1012">
            <v>0</v>
          </cell>
          <cell r="AY1012">
            <v>0</v>
          </cell>
          <cell r="AZ1012">
            <v>0</v>
          </cell>
          <cell r="BA1012">
            <v>0</v>
          </cell>
          <cell r="BB1012">
            <v>0</v>
          </cell>
          <cell r="BC1012">
            <v>0</v>
          </cell>
          <cell r="BD1012">
            <v>0</v>
          </cell>
          <cell r="BE1012">
            <v>0</v>
          </cell>
          <cell r="BF1012">
            <v>0</v>
          </cell>
          <cell r="BG1012">
            <v>0</v>
          </cell>
          <cell r="BH1012">
            <v>0</v>
          </cell>
          <cell r="BI1012">
            <v>0</v>
          </cell>
          <cell r="BJ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v>
          </cell>
          <cell r="AD1013">
            <v>0</v>
          </cell>
          <cell r="AE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S1013">
            <v>0</v>
          </cell>
          <cell r="AT1013">
            <v>0</v>
          </cell>
          <cell r="AU1013">
            <v>0</v>
          </cell>
          <cell r="AV1013">
            <v>0</v>
          </cell>
          <cell r="AW1013">
            <v>0</v>
          </cell>
          <cell r="AX1013">
            <v>0</v>
          </cell>
          <cell r="AY1013">
            <v>0</v>
          </cell>
          <cell r="AZ1013">
            <v>0</v>
          </cell>
          <cell r="BA1013">
            <v>0</v>
          </cell>
          <cell r="BB1013">
            <v>0</v>
          </cell>
          <cell r="BC1013">
            <v>0</v>
          </cell>
          <cell r="BD1013">
            <v>0</v>
          </cell>
          <cell r="BE1013">
            <v>0</v>
          </cell>
          <cell r="BF1013">
            <v>0</v>
          </cell>
          <cell r="BG1013">
            <v>0</v>
          </cell>
          <cell r="BH1013">
            <v>0</v>
          </cell>
          <cell r="BI1013">
            <v>0</v>
          </cell>
          <cell r="BJ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v>
          </cell>
          <cell r="AD1014">
            <v>0</v>
          </cell>
          <cell r="AE1014">
            <v>0</v>
          </cell>
          <cell r="AF1014">
            <v>0</v>
          </cell>
          <cell r="AG1014">
            <v>0</v>
          </cell>
          <cell r="AH1014">
            <v>0</v>
          </cell>
          <cell r="AI1014">
            <v>0</v>
          </cell>
          <cell r="AJ1014">
            <v>0</v>
          </cell>
          <cell r="AK1014">
            <v>0</v>
          </cell>
          <cell r="AL1014">
            <v>0</v>
          </cell>
          <cell r="AM1014">
            <v>0</v>
          </cell>
          <cell r="AN1014">
            <v>0</v>
          </cell>
          <cell r="AO1014">
            <v>0</v>
          </cell>
          <cell r="AP1014">
            <v>0</v>
          </cell>
          <cell r="AQ1014">
            <v>0</v>
          </cell>
          <cell r="AR1014">
            <v>0</v>
          </cell>
          <cell r="AS1014">
            <v>0</v>
          </cell>
          <cell r="AT1014">
            <v>0</v>
          </cell>
          <cell r="AU1014">
            <v>0</v>
          </cell>
          <cell r="AV1014">
            <v>0</v>
          </cell>
          <cell r="AW1014">
            <v>0</v>
          </cell>
          <cell r="AX1014">
            <v>0</v>
          </cell>
          <cell r="AY1014">
            <v>0</v>
          </cell>
          <cell r="AZ1014">
            <v>0</v>
          </cell>
          <cell r="BA1014">
            <v>0</v>
          </cell>
          <cell r="BB1014">
            <v>0</v>
          </cell>
          <cell r="BC1014">
            <v>0</v>
          </cell>
          <cell r="BD1014">
            <v>0</v>
          </cell>
          <cell r="BE1014">
            <v>0</v>
          </cell>
          <cell r="BF1014">
            <v>0</v>
          </cell>
          <cell r="BG1014">
            <v>0</v>
          </cell>
          <cell r="BH1014">
            <v>0</v>
          </cell>
          <cell r="BI1014">
            <v>0</v>
          </cell>
          <cell r="BJ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0</v>
          </cell>
          <cell r="AE1015">
            <v>0</v>
          </cell>
          <cell r="AF1015">
            <v>0</v>
          </cell>
          <cell r="AG1015">
            <v>0</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cell r="AV1015">
            <v>0</v>
          </cell>
          <cell r="AW1015">
            <v>0</v>
          </cell>
          <cell r="AX1015">
            <v>0</v>
          </cell>
          <cell r="AY1015">
            <v>0</v>
          </cell>
          <cell r="AZ1015">
            <v>0</v>
          </cell>
          <cell r="BA1015">
            <v>0</v>
          </cell>
          <cell r="BB1015">
            <v>0</v>
          </cell>
          <cell r="BC1015">
            <v>0</v>
          </cell>
          <cell r="BD1015">
            <v>0</v>
          </cell>
          <cell r="BE1015">
            <v>0</v>
          </cell>
          <cell r="BF1015">
            <v>0</v>
          </cell>
          <cell r="BG1015">
            <v>0</v>
          </cell>
          <cell r="BH1015">
            <v>0</v>
          </cell>
          <cell r="BI1015">
            <v>0</v>
          </cell>
          <cell r="BJ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0</v>
          </cell>
          <cell r="AE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cell r="AV1016">
            <v>0</v>
          </cell>
          <cell r="AW1016">
            <v>0</v>
          </cell>
          <cell r="AX1016">
            <v>0</v>
          </cell>
          <cell r="AY1016">
            <v>0</v>
          </cell>
          <cell r="AZ1016">
            <v>0</v>
          </cell>
          <cell r="BA1016">
            <v>0</v>
          </cell>
          <cell r="BB1016">
            <v>0</v>
          </cell>
          <cell r="BC1016">
            <v>0</v>
          </cell>
          <cell r="BD1016">
            <v>0</v>
          </cell>
          <cell r="BE1016">
            <v>0</v>
          </cell>
          <cell r="BF1016">
            <v>0</v>
          </cell>
          <cell r="BG1016">
            <v>0</v>
          </cell>
          <cell r="BH1016">
            <v>0</v>
          </cell>
          <cell r="BI1016">
            <v>0</v>
          </cell>
          <cell r="BJ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0</v>
          </cell>
          <cell r="AE1017">
            <v>0</v>
          </cell>
          <cell r="AF1017">
            <v>0</v>
          </cell>
          <cell r="AG1017">
            <v>0</v>
          </cell>
          <cell r="AH1017">
            <v>0</v>
          </cell>
          <cell r="AI1017">
            <v>0</v>
          </cell>
          <cell r="AJ1017">
            <v>0</v>
          </cell>
          <cell r="AK1017">
            <v>0</v>
          </cell>
          <cell r="AL1017">
            <v>0</v>
          </cell>
          <cell r="AM1017">
            <v>0</v>
          </cell>
          <cell r="AN1017">
            <v>0</v>
          </cell>
          <cell r="AO1017">
            <v>0</v>
          </cell>
          <cell r="AP1017">
            <v>0</v>
          </cell>
          <cell r="AQ1017">
            <v>0</v>
          </cell>
          <cell r="AR1017">
            <v>0</v>
          </cell>
          <cell r="AS1017">
            <v>0</v>
          </cell>
          <cell r="AT1017">
            <v>0</v>
          </cell>
          <cell r="AU1017">
            <v>0</v>
          </cell>
          <cell r="AV1017">
            <v>0</v>
          </cell>
          <cell r="AW1017">
            <v>0</v>
          </cell>
          <cell r="AX1017">
            <v>0</v>
          </cell>
          <cell r="AY1017">
            <v>0</v>
          </cell>
          <cell r="AZ1017">
            <v>0</v>
          </cell>
          <cell r="BA1017">
            <v>0</v>
          </cell>
          <cell r="BB1017">
            <v>0</v>
          </cell>
          <cell r="BC1017">
            <v>0</v>
          </cell>
          <cell r="BD1017">
            <v>0</v>
          </cell>
          <cell r="BE1017">
            <v>0</v>
          </cell>
          <cell r="BF1017">
            <v>0</v>
          </cell>
          <cell r="BG1017">
            <v>0</v>
          </cell>
          <cell r="BH1017">
            <v>0</v>
          </cell>
          <cell r="BI1017">
            <v>0</v>
          </cell>
          <cell r="BJ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0</v>
          </cell>
          <cell r="AF1018">
            <v>0</v>
          </cell>
          <cell r="AG1018">
            <v>0</v>
          </cell>
          <cell r="AH1018">
            <v>0</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cell r="AV1018">
            <v>0</v>
          </cell>
          <cell r="AW1018">
            <v>0</v>
          </cell>
          <cell r="AX1018">
            <v>0</v>
          </cell>
          <cell r="AY1018">
            <v>0</v>
          </cell>
          <cell r="AZ1018">
            <v>0</v>
          </cell>
          <cell r="BA1018">
            <v>0</v>
          </cell>
          <cell r="BB1018">
            <v>0</v>
          </cell>
          <cell r="BC1018">
            <v>0</v>
          </cell>
          <cell r="BD1018">
            <v>0</v>
          </cell>
          <cell r="BE1018">
            <v>0</v>
          </cell>
          <cell r="BF1018">
            <v>0</v>
          </cell>
          <cell r="BG1018">
            <v>0</v>
          </cell>
          <cell r="BH1018">
            <v>0</v>
          </cell>
          <cell r="BI1018">
            <v>0</v>
          </cell>
          <cell r="BJ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0</v>
          </cell>
          <cell r="AF1019">
            <v>0</v>
          </cell>
          <cell r="AG1019">
            <v>0</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cell r="AV1019">
            <v>0</v>
          </cell>
          <cell r="AW1019">
            <v>0</v>
          </cell>
          <cell r="AX1019">
            <v>0</v>
          </cell>
          <cell r="AY1019">
            <v>0</v>
          </cell>
          <cell r="AZ1019">
            <v>0</v>
          </cell>
          <cell r="BA1019">
            <v>0</v>
          </cell>
          <cell r="BB1019">
            <v>0</v>
          </cell>
          <cell r="BC1019">
            <v>0</v>
          </cell>
          <cell r="BD1019">
            <v>0</v>
          </cell>
          <cell r="BE1019">
            <v>0</v>
          </cell>
          <cell r="BF1019">
            <v>0</v>
          </cell>
          <cell r="BG1019">
            <v>0</v>
          </cell>
          <cell r="BH1019">
            <v>0</v>
          </cell>
          <cell r="BI1019">
            <v>0</v>
          </cell>
          <cell r="BJ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0</v>
          </cell>
          <cell r="AF1020">
            <v>0</v>
          </cell>
          <cell r="AG1020">
            <v>0</v>
          </cell>
          <cell r="AH1020">
            <v>0</v>
          </cell>
          <cell r="AI1020">
            <v>0</v>
          </cell>
          <cell r="AJ1020">
            <v>0</v>
          </cell>
          <cell r="AK1020">
            <v>0</v>
          </cell>
          <cell r="AL1020">
            <v>0</v>
          </cell>
          <cell r="AM1020">
            <v>0</v>
          </cell>
          <cell r="AN1020">
            <v>0</v>
          </cell>
          <cell r="AO1020">
            <v>0</v>
          </cell>
          <cell r="AP1020">
            <v>0</v>
          </cell>
          <cell r="AQ1020">
            <v>0</v>
          </cell>
          <cell r="AR1020">
            <v>0</v>
          </cell>
          <cell r="AS1020">
            <v>0</v>
          </cell>
          <cell r="AT1020">
            <v>0</v>
          </cell>
          <cell r="AU1020">
            <v>0</v>
          </cell>
          <cell r="AV1020">
            <v>0</v>
          </cell>
          <cell r="AW1020">
            <v>0</v>
          </cell>
          <cell r="AX1020">
            <v>0</v>
          </cell>
          <cell r="AY1020">
            <v>0</v>
          </cell>
          <cell r="AZ1020">
            <v>0</v>
          </cell>
          <cell r="BA1020">
            <v>0</v>
          </cell>
          <cell r="BB1020">
            <v>0</v>
          </cell>
          <cell r="BC1020">
            <v>0</v>
          </cell>
          <cell r="BD1020">
            <v>0</v>
          </cell>
          <cell r="BE1020">
            <v>0</v>
          </cell>
          <cell r="BF1020">
            <v>0</v>
          </cell>
          <cell r="BG1020">
            <v>0</v>
          </cell>
          <cell r="BH1020">
            <v>0</v>
          </cell>
          <cell r="BI1020">
            <v>0</v>
          </cell>
          <cell r="BJ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0</v>
          </cell>
          <cell r="AF1021">
            <v>0</v>
          </cell>
          <cell r="AG1021">
            <v>0</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cell r="AV1021">
            <v>0</v>
          </cell>
          <cell r="AW1021">
            <v>0</v>
          </cell>
          <cell r="AX1021">
            <v>0</v>
          </cell>
          <cell r="AY1021">
            <v>0</v>
          </cell>
          <cell r="AZ1021">
            <v>0</v>
          </cell>
          <cell r="BA1021">
            <v>0</v>
          </cell>
          <cell r="BB1021">
            <v>0</v>
          </cell>
          <cell r="BC1021">
            <v>0</v>
          </cell>
          <cell r="BD1021">
            <v>0</v>
          </cell>
          <cell r="BE1021">
            <v>0</v>
          </cell>
          <cell r="BF1021">
            <v>0</v>
          </cell>
          <cell r="BG1021">
            <v>0</v>
          </cell>
          <cell r="BH1021">
            <v>0</v>
          </cell>
          <cell r="BI1021">
            <v>0</v>
          </cell>
          <cell r="BJ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0</v>
          </cell>
          <cell r="AG1022">
            <v>0</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cell r="AV1022">
            <v>0</v>
          </cell>
          <cell r="AW1022">
            <v>0</v>
          </cell>
          <cell r="AX1022">
            <v>0</v>
          </cell>
          <cell r="AY1022">
            <v>0</v>
          </cell>
          <cell r="AZ1022">
            <v>0</v>
          </cell>
          <cell r="BA1022">
            <v>0</v>
          </cell>
          <cell r="BB1022">
            <v>0</v>
          </cell>
          <cell r="BC1022">
            <v>0</v>
          </cell>
          <cell r="BD1022">
            <v>0</v>
          </cell>
          <cell r="BE1022">
            <v>0</v>
          </cell>
          <cell r="BF1022">
            <v>0</v>
          </cell>
          <cell r="BG1022">
            <v>0</v>
          </cell>
          <cell r="BH1022">
            <v>0</v>
          </cell>
          <cell r="BI1022">
            <v>0</v>
          </cell>
          <cell r="BJ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v>
          </cell>
          <cell r="AG1023">
            <v>0</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cell r="AV1023">
            <v>0</v>
          </cell>
          <cell r="AW1023">
            <v>0</v>
          </cell>
          <cell r="AX1023">
            <v>0</v>
          </cell>
          <cell r="AY1023">
            <v>0</v>
          </cell>
          <cell r="AZ1023">
            <v>0</v>
          </cell>
          <cell r="BA1023">
            <v>0</v>
          </cell>
          <cell r="BB1023">
            <v>0</v>
          </cell>
          <cell r="BC1023">
            <v>0</v>
          </cell>
          <cell r="BD1023">
            <v>0</v>
          </cell>
          <cell r="BE1023">
            <v>0</v>
          </cell>
          <cell r="BF1023">
            <v>0</v>
          </cell>
          <cell r="BG1023">
            <v>0</v>
          </cell>
          <cell r="BH1023">
            <v>0</v>
          </cell>
          <cell r="BI1023">
            <v>0</v>
          </cell>
          <cell r="BJ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cell r="AG1024">
            <v>0</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cell r="AV1024">
            <v>0</v>
          </cell>
          <cell r="AW1024">
            <v>0</v>
          </cell>
          <cell r="AX1024">
            <v>0</v>
          </cell>
          <cell r="AY1024">
            <v>0</v>
          </cell>
          <cell r="AZ1024">
            <v>0</v>
          </cell>
          <cell r="BA1024">
            <v>0</v>
          </cell>
          <cell r="BB1024">
            <v>0</v>
          </cell>
          <cell r="BC1024">
            <v>0</v>
          </cell>
          <cell r="BD1024">
            <v>0</v>
          </cell>
          <cell r="BE1024">
            <v>0</v>
          </cell>
          <cell r="BF1024">
            <v>0</v>
          </cell>
          <cell r="BG1024">
            <v>0</v>
          </cell>
          <cell r="BH1024">
            <v>0</v>
          </cell>
          <cell r="BI1024">
            <v>0</v>
          </cell>
          <cell r="BJ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0</v>
          </cell>
          <cell r="AI1025">
            <v>0</v>
          </cell>
          <cell r="AJ1025">
            <v>0</v>
          </cell>
          <cell r="AK1025">
            <v>0</v>
          </cell>
          <cell r="AL1025">
            <v>0</v>
          </cell>
          <cell r="AM1025">
            <v>0</v>
          </cell>
          <cell r="AN1025">
            <v>0</v>
          </cell>
          <cell r="AO1025">
            <v>0</v>
          </cell>
          <cell r="AP1025">
            <v>0</v>
          </cell>
          <cell r="AQ1025">
            <v>0</v>
          </cell>
          <cell r="AR1025">
            <v>0</v>
          </cell>
          <cell r="AS1025">
            <v>0</v>
          </cell>
          <cell r="AT1025">
            <v>0</v>
          </cell>
          <cell r="AU1025">
            <v>0</v>
          </cell>
          <cell r="AV1025">
            <v>0</v>
          </cell>
          <cell r="AW1025">
            <v>0</v>
          </cell>
          <cell r="AX1025">
            <v>0</v>
          </cell>
          <cell r="AY1025">
            <v>0</v>
          </cell>
          <cell r="AZ1025">
            <v>0</v>
          </cell>
          <cell r="BA1025">
            <v>0</v>
          </cell>
          <cell r="BB1025">
            <v>0</v>
          </cell>
          <cell r="BC1025">
            <v>0</v>
          </cell>
          <cell r="BD1025">
            <v>0</v>
          </cell>
          <cell r="BE1025">
            <v>0</v>
          </cell>
          <cell r="BF1025">
            <v>0</v>
          </cell>
          <cell r="BG1025">
            <v>0</v>
          </cell>
          <cell r="BH1025">
            <v>0</v>
          </cell>
          <cell r="BI1025">
            <v>0</v>
          </cell>
          <cell r="BJ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0</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cell r="AV1026">
            <v>0</v>
          </cell>
          <cell r="AW1026">
            <v>0</v>
          </cell>
          <cell r="AX1026">
            <v>0</v>
          </cell>
          <cell r="AY1026">
            <v>0</v>
          </cell>
          <cell r="AZ1026">
            <v>0</v>
          </cell>
          <cell r="BA1026">
            <v>0</v>
          </cell>
          <cell r="BB1026">
            <v>0</v>
          </cell>
          <cell r="BC1026">
            <v>0</v>
          </cell>
          <cell r="BD1026">
            <v>0</v>
          </cell>
          <cell r="BE1026">
            <v>0</v>
          </cell>
          <cell r="BF1026">
            <v>0</v>
          </cell>
          <cell r="BG1026">
            <v>0</v>
          </cell>
          <cell r="BH1026">
            <v>0</v>
          </cell>
          <cell r="BI1026">
            <v>0</v>
          </cell>
          <cell r="BJ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0</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cell r="AV1027">
            <v>0</v>
          </cell>
          <cell r="AW1027">
            <v>0</v>
          </cell>
          <cell r="AX1027">
            <v>0</v>
          </cell>
          <cell r="AY1027">
            <v>0</v>
          </cell>
          <cell r="AZ1027">
            <v>0</v>
          </cell>
          <cell r="BA1027">
            <v>0</v>
          </cell>
          <cell r="BB1027">
            <v>0</v>
          </cell>
          <cell r="BC1027">
            <v>0</v>
          </cell>
          <cell r="BD1027">
            <v>0</v>
          </cell>
          <cell r="BE1027">
            <v>0</v>
          </cell>
          <cell r="BF1027">
            <v>0</v>
          </cell>
          <cell r="BG1027">
            <v>0</v>
          </cell>
          <cell r="BH1027">
            <v>0</v>
          </cell>
          <cell r="BI1027">
            <v>0</v>
          </cell>
          <cell r="BJ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v>
          </cell>
          <cell r="AI1028">
            <v>0</v>
          </cell>
          <cell r="AJ1028">
            <v>0</v>
          </cell>
          <cell r="AK1028">
            <v>0</v>
          </cell>
          <cell r="AL1028">
            <v>0</v>
          </cell>
          <cell r="AM1028">
            <v>0</v>
          </cell>
          <cell r="AN1028">
            <v>0</v>
          </cell>
          <cell r="AO1028">
            <v>0</v>
          </cell>
          <cell r="AP1028">
            <v>0</v>
          </cell>
          <cell r="AQ1028">
            <v>0</v>
          </cell>
          <cell r="AR1028">
            <v>0</v>
          </cell>
          <cell r="AS1028">
            <v>0</v>
          </cell>
          <cell r="AT1028">
            <v>0</v>
          </cell>
          <cell r="AU1028">
            <v>0</v>
          </cell>
          <cell r="AV1028">
            <v>0</v>
          </cell>
          <cell r="AW1028">
            <v>0</v>
          </cell>
          <cell r="AX1028">
            <v>0</v>
          </cell>
          <cell r="AY1028">
            <v>0</v>
          </cell>
          <cell r="AZ1028">
            <v>0</v>
          </cell>
          <cell r="BA1028">
            <v>0</v>
          </cell>
          <cell r="BB1028">
            <v>0</v>
          </cell>
          <cell r="BC1028">
            <v>0</v>
          </cell>
          <cell r="BD1028">
            <v>0</v>
          </cell>
          <cell r="BE1028">
            <v>0</v>
          </cell>
          <cell r="BF1028">
            <v>0</v>
          </cell>
          <cell r="BG1028">
            <v>0</v>
          </cell>
          <cell r="BH1028">
            <v>0</v>
          </cell>
          <cell r="BI1028">
            <v>0</v>
          </cell>
          <cell r="BJ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0</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cell r="AV1029">
            <v>0</v>
          </cell>
          <cell r="AW1029">
            <v>0</v>
          </cell>
          <cell r="AX1029">
            <v>0</v>
          </cell>
          <cell r="AY1029">
            <v>0</v>
          </cell>
          <cell r="AZ1029">
            <v>0</v>
          </cell>
          <cell r="BA1029">
            <v>0</v>
          </cell>
          <cell r="BB1029">
            <v>0</v>
          </cell>
          <cell r="BC1029">
            <v>0</v>
          </cell>
          <cell r="BD1029">
            <v>0</v>
          </cell>
          <cell r="BE1029">
            <v>0</v>
          </cell>
          <cell r="BF1029">
            <v>0</v>
          </cell>
          <cell r="BG1029">
            <v>0</v>
          </cell>
          <cell r="BH1029">
            <v>0</v>
          </cell>
          <cell r="BI1029">
            <v>0</v>
          </cell>
          <cell r="BJ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I1030">
            <v>0</v>
          </cell>
          <cell r="AJ1030">
            <v>0</v>
          </cell>
          <cell r="AK1030">
            <v>0</v>
          </cell>
          <cell r="AL1030">
            <v>0</v>
          </cell>
          <cell r="AM1030">
            <v>0</v>
          </cell>
          <cell r="AN1030">
            <v>0</v>
          </cell>
          <cell r="AO1030">
            <v>0</v>
          </cell>
          <cell r="AP1030">
            <v>0</v>
          </cell>
          <cell r="AQ1030">
            <v>0</v>
          </cell>
          <cell r="AR1030">
            <v>0</v>
          </cell>
          <cell r="AS1030">
            <v>0</v>
          </cell>
          <cell r="AT1030">
            <v>0</v>
          </cell>
          <cell r="AU1030">
            <v>0</v>
          </cell>
          <cell r="AV1030">
            <v>0</v>
          </cell>
          <cell r="AW1030">
            <v>0</v>
          </cell>
          <cell r="AX1030">
            <v>0</v>
          </cell>
          <cell r="AY1030">
            <v>0</v>
          </cell>
          <cell r="AZ1030">
            <v>0</v>
          </cell>
          <cell r="BA1030">
            <v>0</v>
          </cell>
          <cell r="BB1030">
            <v>0</v>
          </cell>
          <cell r="BC1030">
            <v>0</v>
          </cell>
          <cell r="BD1030">
            <v>0</v>
          </cell>
          <cell r="BE1030">
            <v>0</v>
          </cell>
          <cell r="BF1030">
            <v>0</v>
          </cell>
          <cell r="BG1030">
            <v>0</v>
          </cell>
          <cell r="BH1030">
            <v>0</v>
          </cell>
          <cell r="BI1030">
            <v>0</v>
          </cell>
          <cell r="BJ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cell r="T1031">
            <v>0</v>
          </cell>
          <cell r="U1031">
            <v>0</v>
          </cell>
          <cell r="V1031">
            <v>0</v>
          </cell>
          <cell r="W1031">
            <v>0</v>
          </cell>
          <cell r="X1031">
            <v>0</v>
          </cell>
          <cell r="Y1031">
            <v>0</v>
          </cell>
          <cell r="Z1031">
            <v>0</v>
          </cell>
          <cell r="AA1031">
            <v>0</v>
          </cell>
          <cell r="AB1031">
            <v>0</v>
          </cell>
          <cell r="AC1031">
            <v>0</v>
          </cell>
          <cell r="AD1031">
            <v>0</v>
          </cell>
          <cell r="AE1031">
            <v>0</v>
          </cell>
          <cell r="AF1031">
            <v>0</v>
          </cell>
          <cell r="AG1031">
            <v>0</v>
          </cell>
          <cell r="AH1031">
            <v>0</v>
          </cell>
          <cell r="AI1031">
            <v>0</v>
          </cell>
          <cell r="AJ1031">
            <v>0</v>
          </cell>
          <cell r="AK1031">
            <v>0</v>
          </cell>
          <cell r="AL1031">
            <v>0</v>
          </cell>
          <cell r="AM1031">
            <v>0</v>
          </cell>
          <cell r="AN1031">
            <v>0</v>
          </cell>
          <cell r="AO1031">
            <v>0</v>
          </cell>
          <cell r="AP1031">
            <v>0</v>
          </cell>
          <cell r="AQ1031">
            <v>0</v>
          </cell>
          <cell r="AR1031">
            <v>0</v>
          </cell>
          <cell r="AS1031">
            <v>0</v>
          </cell>
          <cell r="AT1031">
            <v>0</v>
          </cell>
          <cell r="AU1031">
            <v>0</v>
          </cell>
          <cell r="AV1031">
            <v>0</v>
          </cell>
          <cell r="AW1031">
            <v>0</v>
          </cell>
          <cell r="AX1031">
            <v>0</v>
          </cell>
          <cell r="AY1031">
            <v>0</v>
          </cell>
          <cell r="AZ1031">
            <v>0</v>
          </cell>
          <cell r="BA1031">
            <v>0</v>
          </cell>
          <cell r="BB1031">
            <v>0</v>
          </cell>
          <cell r="BC1031">
            <v>0</v>
          </cell>
          <cell r="BD1031">
            <v>0</v>
          </cell>
          <cell r="BE1031">
            <v>0</v>
          </cell>
          <cell r="BF1031">
            <v>0</v>
          </cell>
          <cell r="BG1031">
            <v>0</v>
          </cell>
          <cell r="BH1031">
            <v>0</v>
          </cell>
          <cell r="BI1031">
            <v>0</v>
          </cell>
          <cell r="BJ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cell r="AG1032">
            <v>0</v>
          </cell>
          <cell r="AH1032">
            <v>0</v>
          </cell>
          <cell r="AI1032">
            <v>0</v>
          </cell>
          <cell r="AJ1032">
            <v>0</v>
          </cell>
          <cell r="AK1032">
            <v>0</v>
          </cell>
          <cell r="AL1032">
            <v>0</v>
          </cell>
          <cell r="AM1032">
            <v>0</v>
          </cell>
          <cell r="AN1032">
            <v>0</v>
          </cell>
          <cell r="AO1032">
            <v>0</v>
          </cell>
          <cell r="AP1032">
            <v>0</v>
          </cell>
          <cell r="AQ1032">
            <v>0</v>
          </cell>
          <cell r="AR1032">
            <v>0</v>
          </cell>
          <cell r="AS1032">
            <v>0</v>
          </cell>
          <cell r="AT1032">
            <v>0</v>
          </cell>
          <cell r="AU1032">
            <v>0</v>
          </cell>
          <cell r="AV1032">
            <v>0</v>
          </cell>
          <cell r="AW1032">
            <v>0</v>
          </cell>
          <cell r="AX1032">
            <v>0</v>
          </cell>
          <cell r="AY1032">
            <v>0</v>
          </cell>
          <cell r="AZ1032">
            <v>0</v>
          </cell>
          <cell r="BA1032">
            <v>0</v>
          </cell>
          <cell r="BB1032">
            <v>0</v>
          </cell>
          <cell r="BC1032">
            <v>0</v>
          </cell>
          <cell r="BD1032">
            <v>0</v>
          </cell>
          <cell r="BE1032">
            <v>0</v>
          </cell>
          <cell r="BF1032">
            <v>0</v>
          </cell>
          <cell r="BG1032">
            <v>0</v>
          </cell>
          <cell r="BH1032">
            <v>0</v>
          </cell>
          <cell r="BI1032">
            <v>0</v>
          </cell>
          <cell r="BJ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K1033">
            <v>0</v>
          </cell>
          <cell r="AL1033">
            <v>0</v>
          </cell>
          <cell r="AM1033">
            <v>0</v>
          </cell>
          <cell r="AN1033">
            <v>0</v>
          </cell>
          <cell r="AO1033">
            <v>0</v>
          </cell>
          <cell r="AP1033">
            <v>0</v>
          </cell>
          <cell r="AQ1033">
            <v>0</v>
          </cell>
          <cell r="AR1033">
            <v>0</v>
          </cell>
          <cell r="AS1033">
            <v>0</v>
          </cell>
          <cell r="AT1033">
            <v>0</v>
          </cell>
          <cell r="AU1033">
            <v>0</v>
          </cell>
          <cell r="AV1033">
            <v>0</v>
          </cell>
          <cell r="AW1033">
            <v>0</v>
          </cell>
          <cell r="AX1033">
            <v>0</v>
          </cell>
          <cell r="AY1033">
            <v>0</v>
          </cell>
          <cell r="AZ1033">
            <v>0</v>
          </cell>
          <cell r="BA1033">
            <v>0</v>
          </cell>
          <cell r="BB1033">
            <v>0</v>
          </cell>
          <cell r="BC1033">
            <v>0</v>
          </cell>
          <cell r="BD1033">
            <v>0</v>
          </cell>
          <cell r="BE1033">
            <v>0</v>
          </cell>
          <cell r="BF1033">
            <v>0</v>
          </cell>
          <cell r="BG1033">
            <v>0</v>
          </cell>
          <cell r="BH1033">
            <v>0</v>
          </cell>
          <cell r="BI1033">
            <v>0</v>
          </cell>
          <cell r="BJ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K1034">
            <v>0</v>
          </cell>
          <cell r="AL1034">
            <v>0</v>
          </cell>
          <cell r="AM1034">
            <v>0</v>
          </cell>
          <cell r="AN1034">
            <v>0</v>
          </cell>
          <cell r="AO1034">
            <v>0</v>
          </cell>
          <cell r="AP1034">
            <v>0</v>
          </cell>
          <cell r="AQ1034">
            <v>0</v>
          </cell>
          <cell r="AR1034">
            <v>0</v>
          </cell>
          <cell r="AS1034">
            <v>0</v>
          </cell>
          <cell r="AT1034">
            <v>0</v>
          </cell>
          <cell r="AU1034">
            <v>0</v>
          </cell>
          <cell r="AV1034">
            <v>0</v>
          </cell>
          <cell r="AW1034">
            <v>0</v>
          </cell>
          <cell r="AX1034">
            <v>0</v>
          </cell>
          <cell r="AY1034">
            <v>0</v>
          </cell>
          <cell r="AZ1034">
            <v>0</v>
          </cell>
          <cell r="BA1034">
            <v>0</v>
          </cell>
          <cell r="BB1034">
            <v>0</v>
          </cell>
          <cell r="BC1034">
            <v>0</v>
          </cell>
          <cell r="BD1034">
            <v>0</v>
          </cell>
          <cell r="BE1034">
            <v>0</v>
          </cell>
          <cell r="BF1034">
            <v>0</v>
          </cell>
          <cell r="BG1034">
            <v>0</v>
          </cell>
          <cell r="BH1034">
            <v>0</v>
          </cell>
          <cell r="BI1034">
            <v>0</v>
          </cell>
          <cell r="BJ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K1035">
            <v>0</v>
          </cell>
          <cell r="AL1035">
            <v>0</v>
          </cell>
          <cell r="AM1035">
            <v>0</v>
          </cell>
          <cell r="AN1035">
            <v>0</v>
          </cell>
          <cell r="AO1035">
            <v>0</v>
          </cell>
          <cell r="AP1035">
            <v>0</v>
          </cell>
          <cell r="AQ1035">
            <v>0</v>
          </cell>
          <cell r="AR1035">
            <v>0</v>
          </cell>
          <cell r="AS1035">
            <v>0</v>
          </cell>
          <cell r="AT1035">
            <v>0</v>
          </cell>
          <cell r="AU1035">
            <v>0</v>
          </cell>
          <cell r="AV1035">
            <v>0</v>
          </cell>
          <cell r="AW1035">
            <v>0</v>
          </cell>
          <cell r="AX1035">
            <v>0</v>
          </cell>
          <cell r="AY1035">
            <v>0</v>
          </cell>
          <cell r="AZ1035">
            <v>0</v>
          </cell>
          <cell r="BA1035">
            <v>0</v>
          </cell>
          <cell r="BB1035">
            <v>0</v>
          </cell>
          <cell r="BC1035">
            <v>0</v>
          </cell>
          <cell r="BD1035">
            <v>0</v>
          </cell>
          <cell r="BE1035">
            <v>0</v>
          </cell>
          <cell r="BF1035">
            <v>0</v>
          </cell>
          <cell r="BG1035">
            <v>0</v>
          </cell>
          <cell r="BH1035">
            <v>0</v>
          </cell>
          <cell r="BI1035">
            <v>0</v>
          </cell>
          <cell r="BJ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I1036">
            <v>0</v>
          </cell>
          <cell r="AJ1036">
            <v>0</v>
          </cell>
          <cell r="AK1036">
            <v>0</v>
          </cell>
          <cell r="AL1036">
            <v>0</v>
          </cell>
          <cell r="AM1036">
            <v>0</v>
          </cell>
          <cell r="AN1036">
            <v>0</v>
          </cell>
          <cell r="AO1036">
            <v>0</v>
          </cell>
          <cell r="AP1036">
            <v>0</v>
          </cell>
          <cell r="AQ1036">
            <v>0</v>
          </cell>
          <cell r="AR1036">
            <v>0</v>
          </cell>
          <cell r="AS1036">
            <v>0</v>
          </cell>
          <cell r="AT1036">
            <v>0</v>
          </cell>
          <cell r="AU1036">
            <v>0</v>
          </cell>
          <cell r="AV1036">
            <v>0</v>
          </cell>
          <cell r="AW1036">
            <v>0</v>
          </cell>
          <cell r="AX1036">
            <v>0</v>
          </cell>
          <cell r="AY1036">
            <v>0</v>
          </cell>
          <cell r="AZ1036">
            <v>0</v>
          </cell>
          <cell r="BA1036">
            <v>0</v>
          </cell>
          <cell r="BB1036">
            <v>0</v>
          </cell>
          <cell r="BC1036">
            <v>0</v>
          </cell>
          <cell r="BD1036">
            <v>0</v>
          </cell>
          <cell r="BE1036">
            <v>0</v>
          </cell>
          <cell r="BF1036">
            <v>0</v>
          </cell>
          <cell r="BG1036">
            <v>0</v>
          </cell>
          <cell r="BH1036">
            <v>0</v>
          </cell>
          <cell r="BI1036">
            <v>0</v>
          </cell>
          <cell r="BJ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cell r="AG1037">
            <v>0</v>
          </cell>
          <cell r="AH1037">
            <v>0</v>
          </cell>
          <cell r="AI1037">
            <v>0</v>
          </cell>
          <cell r="AJ1037">
            <v>0</v>
          </cell>
          <cell r="AK1037">
            <v>0</v>
          </cell>
          <cell r="AL1037">
            <v>0</v>
          </cell>
          <cell r="AM1037">
            <v>0</v>
          </cell>
          <cell r="AN1037">
            <v>0</v>
          </cell>
          <cell r="AO1037">
            <v>0</v>
          </cell>
          <cell r="AP1037">
            <v>0</v>
          </cell>
          <cell r="AQ1037">
            <v>0</v>
          </cell>
          <cell r="AR1037">
            <v>0</v>
          </cell>
          <cell r="AS1037">
            <v>0</v>
          </cell>
          <cell r="AT1037">
            <v>0</v>
          </cell>
          <cell r="AU1037">
            <v>0</v>
          </cell>
          <cell r="AV1037">
            <v>0</v>
          </cell>
          <cell r="AW1037">
            <v>0</v>
          </cell>
          <cell r="AX1037">
            <v>0</v>
          </cell>
          <cell r="AY1037">
            <v>0</v>
          </cell>
          <cell r="AZ1037">
            <v>0</v>
          </cell>
          <cell r="BA1037">
            <v>0</v>
          </cell>
          <cell r="BB1037">
            <v>0</v>
          </cell>
          <cell r="BC1037">
            <v>0</v>
          </cell>
          <cell r="BD1037">
            <v>0</v>
          </cell>
          <cell r="BE1037">
            <v>0</v>
          </cell>
          <cell r="BF1037">
            <v>0</v>
          </cell>
          <cell r="BG1037">
            <v>0</v>
          </cell>
          <cell r="BH1037">
            <v>0</v>
          </cell>
          <cell r="BI1037">
            <v>0</v>
          </cell>
          <cell r="BJ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cell r="AG1038">
            <v>0</v>
          </cell>
          <cell r="AH1038">
            <v>0</v>
          </cell>
          <cell r="AI1038">
            <v>0</v>
          </cell>
          <cell r="AJ1038">
            <v>0</v>
          </cell>
          <cell r="AK1038">
            <v>0</v>
          </cell>
          <cell r="AL1038">
            <v>0</v>
          </cell>
          <cell r="AM1038">
            <v>0</v>
          </cell>
          <cell r="AN1038">
            <v>0</v>
          </cell>
          <cell r="AO1038">
            <v>0</v>
          </cell>
          <cell r="AP1038">
            <v>0</v>
          </cell>
          <cell r="AQ1038">
            <v>0</v>
          </cell>
          <cell r="AR1038">
            <v>0</v>
          </cell>
          <cell r="AS1038">
            <v>0</v>
          </cell>
          <cell r="AT1038">
            <v>0</v>
          </cell>
          <cell r="AU1038">
            <v>0</v>
          </cell>
          <cell r="AV1038">
            <v>0</v>
          </cell>
          <cell r="AW1038">
            <v>0</v>
          </cell>
          <cell r="AX1038">
            <v>0</v>
          </cell>
          <cell r="AY1038">
            <v>0</v>
          </cell>
          <cell r="AZ1038">
            <v>0</v>
          </cell>
          <cell r="BA1038">
            <v>0</v>
          </cell>
          <cell r="BB1038">
            <v>0</v>
          </cell>
          <cell r="BC1038">
            <v>0</v>
          </cell>
          <cell r="BD1038">
            <v>0</v>
          </cell>
          <cell r="BE1038">
            <v>0</v>
          </cell>
          <cell r="BF1038">
            <v>0</v>
          </cell>
          <cell r="BG1038">
            <v>0</v>
          </cell>
          <cell r="BH1038">
            <v>0</v>
          </cell>
          <cell r="BI1038">
            <v>0</v>
          </cell>
          <cell r="BJ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K1039">
            <v>0</v>
          </cell>
          <cell r="AL1039">
            <v>0</v>
          </cell>
          <cell r="AM1039">
            <v>0</v>
          </cell>
          <cell r="AN1039">
            <v>0</v>
          </cell>
          <cell r="AO1039">
            <v>0</v>
          </cell>
          <cell r="AP1039">
            <v>0</v>
          </cell>
          <cell r="AQ1039">
            <v>0</v>
          </cell>
          <cell r="AR1039">
            <v>0</v>
          </cell>
          <cell r="AS1039">
            <v>0</v>
          </cell>
          <cell r="AT1039">
            <v>0</v>
          </cell>
          <cell r="AU1039">
            <v>0</v>
          </cell>
          <cell r="AV1039">
            <v>0</v>
          </cell>
          <cell r="AW1039">
            <v>0</v>
          </cell>
          <cell r="AX1039">
            <v>0</v>
          </cell>
          <cell r="AY1039">
            <v>0</v>
          </cell>
          <cell r="AZ1039">
            <v>0</v>
          </cell>
          <cell r="BA1039">
            <v>0</v>
          </cell>
          <cell r="BB1039">
            <v>0</v>
          </cell>
          <cell r="BC1039">
            <v>0</v>
          </cell>
          <cell r="BD1039">
            <v>0</v>
          </cell>
          <cell r="BE1039">
            <v>0</v>
          </cell>
          <cell r="BF1039">
            <v>0</v>
          </cell>
          <cell r="BG1039">
            <v>0</v>
          </cell>
          <cell r="BH1039">
            <v>0</v>
          </cell>
          <cell r="BI1039">
            <v>0</v>
          </cell>
          <cell r="BJ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I1040">
            <v>0</v>
          </cell>
          <cell r="AJ1040">
            <v>0</v>
          </cell>
          <cell r="AK1040">
            <v>0</v>
          </cell>
          <cell r="AL1040">
            <v>0</v>
          </cell>
          <cell r="AM1040">
            <v>0</v>
          </cell>
          <cell r="AN1040">
            <v>0</v>
          </cell>
          <cell r="AO1040">
            <v>0</v>
          </cell>
          <cell r="AP1040">
            <v>0</v>
          </cell>
          <cell r="AQ1040">
            <v>0</v>
          </cell>
          <cell r="AR1040">
            <v>0</v>
          </cell>
          <cell r="AS1040">
            <v>0</v>
          </cell>
          <cell r="AT1040">
            <v>0</v>
          </cell>
          <cell r="AU1040">
            <v>0</v>
          </cell>
          <cell r="AV1040">
            <v>0</v>
          </cell>
          <cell r="AW1040">
            <v>0</v>
          </cell>
          <cell r="AX1040">
            <v>0</v>
          </cell>
          <cell r="AY1040">
            <v>0</v>
          </cell>
          <cell r="AZ1040">
            <v>0</v>
          </cell>
          <cell r="BA1040">
            <v>0</v>
          </cell>
          <cell r="BB1040">
            <v>0</v>
          </cell>
          <cell r="BC1040">
            <v>0</v>
          </cell>
          <cell r="BD1040">
            <v>0</v>
          </cell>
          <cell r="BE1040">
            <v>0</v>
          </cell>
          <cell r="BF1040">
            <v>0</v>
          </cell>
          <cell r="BG1040">
            <v>0</v>
          </cell>
          <cell r="BH1040">
            <v>0</v>
          </cell>
          <cell r="BI1040">
            <v>0</v>
          </cell>
          <cell r="BJ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cell r="AV1041">
            <v>0</v>
          </cell>
          <cell r="AW1041">
            <v>0</v>
          </cell>
          <cell r="AX1041">
            <v>0</v>
          </cell>
          <cell r="AY1041">
            <v>0</v>
          </cell>
          <cell r="AZ1041">
            <v>0</v>
          </cell>
          <cell r="BA1041">
            <v>0</v>
          </cell>
          <cell r="BB1041">
            <v>0</v>
          </cell>
          <cell r="BC1041">
            <v>0</v>
          </cell>
          <cell r="BD1041">
            <v>0</v>
          </cell>
          <cell r="BE1041">
            <v>0</v>
          </cell>
          <cell r="BF1041">
            <v>0</v>
          </cell>
          <cell r="BG1041">
            <v>0</v>
          </cell>
          <cell r="BH1041">
            <v>0</v>
          </cell>
          <cell r="BI1041">
            <v>0</v>
          </cell>
          <cell r="BJ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cell r="AV1042">
            <v>0</v>
          </cell>
          <cell r="AW1042">
            <v>0</v>
          </cell>
          <cell r="AX1042">
            <v>0</v>
          </cell>
          <cell r="AY1042">
            <v>0</v>
          </cell>
          <cell r="AZ1042">
            <v>0</v>
          </cell>
          <cell r="BA1042">
            <v>0</v>
          </cell>
          <cell r="BB1042">
            <v>0</v>
          </cell>
          <cell r="BC1042">
            <v>0</v>
          </cell>
          <cell r="BD1042">
            <v>0</v>
          </cell>
          <cell r="BE1042">
            <v>0</v>
          </cell>
          <cell r="BF1042">
            <v>0</v>
          </cell>
          <cell r="BG1042">
            <v>0</v>
          </cell>
          <cell r="BH1042">
            <v>0</v>
          </cell>
          <cell r="BI1042">
            <v>0</v>
          </cell>
          <cell r="BJ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cell r="AV1043">
            <v>0</v>
          </cell>
          <cell r="AW1043">
            <v>0</v>
          </cell>
          <cell r="AX1043">
            <v>0</v>
          </cell>
          <cell r="AY1043">
            <v>0</v>
          </cell>
          <cell r="AZ1043">
            <v>0</v>
          </cell>
          <cell r="BA1043">
            <v>0</v>
          </cell>
          <cell r="BB1043">
            <v>0</v>
          </cell>
          <cell r="BC1043">
            <v>0</v>
          </cell>
          <cell r="BD1043">
            <v>0</v>
          </cell>
          <cell r="BE1043">
            <v>0</v>
          </cell>
          <cell r="BF1043">
            <v>0</v>
          </cell>
          <cell r="BG1043">
            <v>0</v>
          </cell>
          <cell r="BH1043">
            <v>0</v>
          </cell>
          <cell r="BI1043">
            <v>0</v>
          </cell>
          <cell r="BJ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cell r="AV1044">
            <v>0</v>
          </cell>
          <cell r="AW1044">
            <v>0</v>
          </cell>
          <cell r="AX1044">
            <v>0</v>
          </cell>
          <cell r="AY1044">
            <v>0</v>
          </cell>
          <cell r="AZ1044">
            <v>0</v>
          </cell>
          <cell r="BA1044">
            <v>0</v>
          </cell>
          <cell r="BB1044">
            <v>0</v>
          </cell>
          <cell r="BC1044">
            <v>0</v>
          </cell>
          <cell r="BD1044">
            <v>0</v>
          </cell>
          <cell r="BE1044">
            <v>0</v>
          </cell>
          <cell r="BF1044">
            <v>0</v>
          </cell>
          <cell r="BG1044">
            <v>0</v>
          </cell>
          <cell r="BH1044">
            <v>0</v>
          </cell>
          <cell r="BI1044">
            <v>0</v>
          </cell>
          <cell r="BJ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cell r="AV1045">
            <v>0</v>
          </cell>
          <cell r="AW1045">
            <v>0</v>
          </cell>
          <cell r="AX1045">
            <v>0</v>
          </cell>
          <cell r="AY1045">
            <v>0</v>
          </cell>
          <cell r="AZ1045">
            <v>0</v>
          </cell>
          <cell r="BA1045">
            <v>0</v>
          </cell>
          <cell r="BB1045">
            <v>0</v>
          </cell>
          <cell r="BC1045">
            <v>0</v>
          </cell>
          <cell r="BD1045">
            <v>0</v>
          </cell>
          <cell r="BE1045">
            <v>0</v>
          </cell>
          <cell r="BF1045">
            <v>0</v>
          </cell>
          <cell r="BG1045">
            <v>0</v>
          </cell>
          <cell r="BH1045">
            <v>0</v>
          </cell>
          <cell r="BI1045">
            <v>0</v>
          </cell>
          <cell r="BJ1045">
            <v>0</v>
          </cell>
        </row>
        <row r="1046">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cell r="Y1046">
            <v>0</v>
          </cell>
          <cell r="Z1046">
            <v>0</v>
          </cell>
          <cell r="AA1046">
            <v>0</v>
          </cell>
          <cell r="AB1046">
            <v>0</v>
          </cell>
          <cell r="AC1046">
            <v>0</v>
          </cell>
          <cell r="AD1046">
            <v>0</v>
          </cell>
          <cell r="AE1046">
            <v>0</v>
          </cell>
          <cell r="AF1046">
            <v>0</v>
          </cell>
          <cell r="AG1046">
            <v>0</v>
          </cell>
          <cell r="AH1046">
            <v>0</v>
          </cell>
          <cell r="AI1046">
            <v>0</v>
          </cell>
          <cell r="AJ1046">
            <v>0</v>
          </cell>
          <cell r="AK1046">
            <v>0</v>
          </cell>
          <cell r="AL1046">
            <v>0</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D1046">
            <v>0</v>
          </cell>
          <cell r="BE1046">
            <v>0</v>
          </cell>
          <cell r="BF1046">
            <v>0</v>
          </cell>
          <cell r="BG1046">
            <v>0</v>
          </cell>
          <cell r="BH1046">
            <v>0</v>
          </cell>
          <cell r="BI1046">
            <v>0</v>
          </cell>
          <cell r="BJ1046">
            <v>0</v>
          </cell>
        </row>
        <row r="1047">
          <cell r="C1047">
            <v>0</v>
          </cell>
          <cell r="D1047">
            <v>0</v>
          </cell>
          <cell r="E1047">
            <v>0</v>
          </cell>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0</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D1047">
            <v>0</v>
          </cell>
          <cell r="BE1047">
            <v>0</v>
          </cell>
          <cell r="BF1047">
            <v>0</v>
          </cell>
          <cell r="BG1047">
            <v>0</v>
          </cell>
          <cell r="BH1047">
            <v>0</v>
          </cell>
          <cell r="BI1047">
            <v>0</v>
          </cell>
          <cell r="BJ1047">
            <v>0</v>
          </cell>
        </row>
        <row r="1048">
          <cell r="C1048">
            <v>0</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cell r="AG1048">
            <v>0</v>
          </cell>
          <cell r="AH1048">
            <v>0</v>
          </cell>
          <cell r="AI1048">
            <v>0</v>
          </cell>
          <cell r="AJ1048">
            <v>0</v>
          </cell>
          <cell r="AK1048">
            <v>0</v>
          </cell>
          <cell r="AL1048">
            <v>0</v>
          </cell>
          <cell r="AM1048">
            <v>0</v>
          </cell>
          <cell r="AN1048">
            <v>0</v>
          </cell>
          <cell r="AO1048">
            <v>0</v>
          </cell>
          <cell r="AP1048">
            <v>0</v>
          </cell>
          <cell r="AQ1048">
            <v>0</v>
          </cell>
          <cell r="AR1048">
            <v>0</v>
          </cell>
          <cell r="AS1048">
            <v>0</v>
          </cell>
          <cell r="AT1048">
            <v>0</v>
          </cell>
          <cell r="AU1048">
            <v>0</v>
          </cell>
          <cell r="AV1048">
            <v>0</v>
          </cell>
          <cell r="AW1048">
            <v>0</v>
          </cell>
          <cell r="AX1048">
            <v>0</v>
          </cell>
          <cell r="AY1048">
            <v>0</v>
          </cell>
          <cell r="AZ1048">
            <v>0</v>
          </cell>
          <cell r="BA1048">
            <v>0</v>
          </cell>
          <cell r="BB1048">
            <v>0</v>
          </cell>
          <cell r="BC1048">
            <v>0</v>
          </cell>
          <cell r="BD1048">
            <v>0</v>
          </cell>
          <cell r="BE1048">
            <v>0</v>
          </cell>
          <cell r="BF1048">
            <v>0</v>
          </cell>
          <cell r="BG1048">
            <v>0</v>
          </cell>
          <cell r="BH1048">
            <v>0</v>
          </cell>
          <cell r="BI1048">
            <v>0</v>
          </cell>
          <cell r="BJ1048">
            <v>0</v>
          </cell>
        </row>
        <row r="1049">
          <cell r="C1049">
            <v>0</v>
          </cell>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cell r="AV1049">
            <v>0</v>
          </cell>
          <cell r="AW1049">
            <v>0</v>
          </cell>
          <cell r="AX1049">
            <v>0</v>
          </cell>
          <cell r="AY1049">
            <v>0</v>
          </cell>
          <cell r="AZ1049">
            <v>0</v>
          </cell>
          <cell r="BA1049">
            <v>0</v>
          </cell>
          <cell r="BB1049">
            <v>0</v>
          </cell>
          <cell r="BC1049">
            <v>0</v>
          </cell>
          <cell r="BD1049">
            <v>0</v>
          </cell>
          <cell r="BE1049">
            <v>0</v>
          </cell>
          <cell r="BF1049">
            <v>0</v>
          </cell>
          <cell r="BG1049">
            <v>0</v>
          </cell>
          <cell r="BH1049">
            <v>0</v>
          </cell>
          <cell r="BI1049">
            <v>0</v>
          </cell>
          <cell r="BJ1049">
            <v>0</v>
          </cell>
        </row>
        <row r="1050">
          <cell r="C1050">
            <v>0</v>
          </cell>
          <cell r="D1050">
            <v>0</v>
          </cell>
          <cell r="E1050">
            <v>0</v>
          </cell>
          <cell r="F1050">
            <v>0</v>
          </cell>
          <cell r="G1050">
            <v>0</v>
          </cell>
          <cell r="H1050">
            <v>0</v>
          </cell>
          <cell r="I1050">
            <v>0</v>
          </cell>
          <cell r="J1050">
            <v>0</v>
          </cell>
          <cell r="K1050">
            <v>0</v>
          </cell>
          <cell r="L1050">
            <v>0</v>
          </cell>
          <cell r="M1050">
            <v>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0</v>
          </cell>
          <cell r="AC1050">
            <v>0</v>
          </cell>
          <cell r="AD1050">
            <v>0</v>
          </cell>
          <cell r="AE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cell r="AV1050">
            <v>0</v>
          </cell>
          <cell r="AW1050">
            <v>0</v>
          </cell>
          <cell r="AX1050">
            <v>0</v>
          </cell>
          <cell r="AY1050">
            <v>0</v>
          </cell>
          <cell r="AZ1050">
            <v>0</v>
          </cell>
          <cell r="BA1050">
            <v>0</v>
          </cell>
          <cell r="BB1050">
            <v>0</v>
          </cell>
          <cell r="BC1050">
            <v>0</v>
          </cell>
          <cell r="BD1050">
            <v>0</v>
          </cell>
          <cell r="BE1050">
            <v>0</v>
          </cell>
          <cell r="BF1050">
            <v>0</v>
          </cell>
          <cell r="BG1050">
            <v>0</v>
          </cell>
          <cell r="BH1050">
            <v>0</v>
          </cell>
          <cell r="BI1050">
            <v>0</v>
          </cell>
          <cell r="BJ1050">
            <v>0</v>
          </cell>
        </row>
        <row r="1051">
          <cell r="C1051">
            <v>0</v>
          </cell>
          <cell r="D1051">
            <v>0</v>
          </cell>
          <cell r="E1051">
            <v>0</v>
          </cell>
          <cell r="F1051">
            <v>0</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0</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cell r="AV1051">
            <v>0</v>
          </cell>
          <cell r="AW1051">
            <v>0</v>
          </cell>
          <cell r="AX1051">
            <v>0</v>
          </cell>
          <cell r="AY1051">
            <v>0</v>
          </cell>
          <cell r="AZ1051">
            <v>0</v>
          </cell>
          <cell r="BA1051">
            <v>0</v>
          </cell>
          <cell r="BB1051">
            <v>0</v>
          </cell>
          <cell r="BC1051">
            <v>0</v>
          </cell>
          <cell r="BD1051">
            <v>0</v>
          </cell>
          <cell r="BE1051">
            <v>0</v>
          </cell>
          <cell r="BF1051">
            <v>0</v>
          </cell>
          <cell r="BG1051">
            <v>0</v>
          </cell>
          <cell r="BH1051">
            <v>0</v>
          </cell>
          <cell r="BI1051">
            <v>0</v>
          </cell>
          <cell r="BJ1051">
            <v>0</v>
          </cell>
        </row>
        <row r="1052">
          <cell r="C1052">
            <v>0</v>
          </cell>
          <cell r="D1052">
            <v>0</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0</v>
          </cell>
          <cell r="AC1052">
            <v>0</v>
          </cell>
          <cell r="AD1052">
            <v>0</v>
          </cell>
          <cell r="AE1052">
            <v>0</v>
          </cell>
          <cell r="AF1052">
            <v>0</v>
          </cell>
          <cell r="AG1052">
            <v>0</v>
          </cell>
          <cell r="AH1052">
            <v>0</v>
          </cell>
          <cell r="AI1052">
            <v>0</v>
          </cell>
          <cell r="AJ1052">
            <v>0</v>
          </cell>
          <cell r="AK1052">
            <v>0</v>
          </cell>
          <cell r="AL1052">
            <v>0</v>
          </cell>
          <cell r="AM1052">
            <v>0</v>
          </cell>
          <cell r="AN1052">
            <v>0</v>
          </cell>
          <cell r="AO1052">
            <v>0</v>
          </cell>
          <cell r="AP1052">
            <v>0</v>
          </cell>
          <cell r="AQ1052">
            <v>0</v>
          </cell>
          <cell r="AR1052">
            <v>0</v>
          </cell>
          <cell r="AS1052">
            <v>0</v>
          </cell>
          <cell r="AT1052">
            <v>0</v>
          </cell>
          <cell r="AU1052">
            <v>0</v>
          </cell>
          <cell r="AV1052">
            <v>0</v>
          </cell>
          <cell r="AW1052">
            <v>0</v>
          </cell>
          <cell r="AX1052">
            <v>0</v>
          </cell>
          <cell r="AY1052">
            <v>0</v>
          </cell>
          <cell r="AZ1052">
            <v>0</v>
          </cell>
          <cell r="BA1052">
            <v>0</v>
          </cell>
          <cell r="BB1052">
            <v>0</v>
          </cell>
          <cell r="BC1052">
            <v>0</v>
          </cell>
          <cell r="BD1052">
            <v>0</v>
          </cell>
          <cell r="BE1052">
            <v>0</v>
          </cell>
          <cell r="BF1052">
            <v>0</v>
          </cell>
          <cell r="BG1052">
            <v>0</v>
          </cell>
          <cell r="BH1052">
            <v>0</v>
          </cell>
          <cell r="BI1052">
            <v>0</v>
          </cell>
          <cell r="BJ1052">
            <v>0</v>
          </cell>
        </row>
        <row r="1053">
          <cell r="C1053">
            <v>0</v>
          </cell>
          <cell r="D1053">
            <v>0</v>
          </cell>
          <cell r="E1053">
            <v>0</v>
          </cell>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v>
          </cell>
          <cell r="AC1053">
            <v>0</v>
          </cell>
          <cell r="AD1053">
            <v>0</v>
          </cell>
          <cell r="AE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cell r="AV1053">
            <v>0</v>
          </cell>
          <cell r="AW1053">
            <v>0</v>
          </cell>
          <cell r="AX1053">
            <v>0</v>
          </cell>
          <cell r="AY1053">
            <v>0</v>
          </cell>
          <cell r="AZ1053">
            <v>0</v>
          </cell>
          <cell r="BA1053">
            <v>0</v>
          </cell>
          <cell r="BB1053">
            <v>0</v>
          </cell>
          <cell r="BC1053">
            <v>0</v>
          </cell>
          <cell r="BD1053">
            <v>0</v>
          </cell>
          <cell r="BE1053">
            <v>0</v>
          </cell>
          <cell r="BF1053">
            <v>0</v>
          </cell>
          <cell r="BG1053">
            <v>0</v>
          </cell>
          <cell r="BH1053">
            <v>0</v>
          </cell>
          <cell r="BI1053">
            <v>0</v>
          </cell>
          <cell r="BJ1053">
            <v>0</v>
          </cell>
        </row>
        <row r="1054">
          <cell r="C1054">
            <v>0</v>
          </cell>
          <cell r="D1054">
            <v>0</v>
          </cell>
          <cell r="E1054">
            <v>0</v>
          </cell>
          <cell r="F1054">
            <v>0</v>
          </cell>
          <cell r="G1054">
            <v>0</v>
          </cell>
          <cell r="H1054">
            <v>0</v>
          </cell>
          <cell r="I1054">
            <v>0</v>
          </cell>
          <cell r="J1054">
            <v>0</v>
          </cell>
          <cell r="K1054">
            <v>0</v>
          </cell>
          <cell r="L1054">
            <v>0</v>
          </cell>
          <cell r="M1054">
            <v>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0</v>
          </cell>
          <cell r="AC1054">
            <v>0</v>
          </cell>
          <cell r="AD1054">
            <v>0</v>
          </cell>
          <cell r="AE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cell r="AV1054">
            <v>0</v>
          </cell>
          <cell r="AW1054">
            <v>0</v>
          </cell>
          <cell r="AX1054">
            <v>0</v>
          </cell>
          <cell r="AY1054">
            <v>0</v>
          </cell>
          <cell r="AZ1054">
            <v>0</v>
          </cell>
          <cell r="BA1054">
            <v>0</v>
          </cell>
          <cell r="BB1054">
            <v>0</v>
          </cell>
          <cell r="BC1054">
            <v>0</v>
          </cell>
          <cell r="BD1054">
            <v>0</v>
          </cell>
          <cell r="BE1054">
            <v>0</v>
          </cell>
          <cell r="BF1054">
            <v>0</v>
          </cell>
          <cell r="BG1054">
            <v>0</v>
          </cell>
          <cell r="BH1054">
            <v>0</v>
          </cell>
          <cell r="BI1054">
            <v>0</v>
          </cell>
          <cell r="BJ1054">
            <v>0</v>
          </cell>
        </row>
        <row r="1055">
          <cell r="C1055">
            <v>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0</v>
          </cell>
          <cell r="AD1055">
            <v>0</v>
          </cell>
          <cell r="AE1055">
            <v>0</v>
          </cell>
          <cell r="AF1055">
            <v>0</v>
          </cell>
          <cell r="AG1055">
            <v>0</v>
          </cell>
          <cell r="AH1055">
            <v>0</v>
          </cell>
          <cell r="AI1055">
            <v>0</v>
          </cell>
          <cell r="AJ1055">
            <v>0</v>
          </cell>
          <cell r="AK1055">
            <v>0</v>
          </cell>
          <cell r="AL1055">
            <v>0</v>
          </cell>
          <cell r="AM1055">
            <v>0</v>
          </cell>
          <cell r="AN1055">
            <v>0</v>
          </cell>
          <cell r="AO1055">
            <v>0</v>
          </cell>
          <cell r="AP1055">
            <v>0</v>
          </cell>
          <cell r="AQ1055">
            <v>0</v>
          </cell>
          <cell r="AR1055">
            <v>0</v>
          </cell>
          <cell r="AS1055">
            <v>0</v>
          </cell>
          <cell r="AT1055">
            <v>0</v>
          </cell>
          <cell r="AU1055">
            <v>0</v>
          </cell>
          <cell r="AV1055">
            <v>0</v>
          </cell>
          <cell r="AW1055">
            <v>0</v>
          </cell>
          <cell r="AX1055">
            <v>0</v>
          </cell>
          <cell r="AY1055">
            <v>0</v>
          </cell>
          <cell r="AZ1055">
            <v>0</v>
          </cell>
          <cell r="BA1055">
            <v>0</v>
          </cell>
          <cell r="BB1055">
            <v>0</v>
          </cell>
          <cell r="BC1055">
            <v>0</v>
          </cell>
          <cell r="BD1055">
            <v>0</v>
          </cell>
          <cell r="BE1055">
            <v>0</v>
          </cell>
          <cell r="BF1055">
            <v>0</v>
          </cell>
          <cell r="BG1055">
            <v>0</v>
          </cell>
          <cell r="BH1055">
            <v>0</v>
          </cell>
          <cell r="BI1055">
            <v>0</v>
          </cell>
          <cell r="BJ1055">
            <v>0</v>
          </cell>
        </row>
        <row r="1056">
          <cell r="C1056">
            <v>0</v>
          </cell>
          <cell r="D1056">
            <v>0</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0</v>
          </cell>
          <cell r="AD1056">
            <v>0</v>
          </cell>
          <cell r="AE1056">
            <v>0</v>
          </cell>
          <cell r="AF1056">
            <v>0</v>
          </cell>
          <cell r="AG1056">
            <v>0</v>
          </cell>
          <cell r="AH1056">
            <v>0</v>
          </cell>
          <cell r="AI1056">
            <v>0</v>
          </cell>
          <cell r="AJ1056">
            <v>0</v>
          </cell>
          <cell r="AK1056">
            <v>0</v>
          </cell>
          <cell r="AL1056">
            <v>0</v>
          </cell>
          <cell r="AM1056">
            <v>0</v>
          </cell>
          <cell r="AN1056">
            <v>0</v>
          </cell>
          <cell r="AO1056">
            <v>0</v>
          </cell>
          <cell r="AP1056">
            <v>0</v>
          </cell>
          <cell r="AQ1056">
            <v>0</v>
          </cell>
          <cell r="AR1056">
            <v>0</v>
          </cell>
          <cell r="AS1056">
            <v>0</v>
          </cell>
          <cell r="AT1056">
            <v>0</v>
          </cell>
          <cell r="AU1056">
            <v>0</v>
          </cell>
          <cell r="AV1056">
            <v>0</v>
          </cell>
          <cell r="AW1056">
            <v>0</v>
          </cell>
          <cell r="AX1056">
            <v>0</v>
          </cell>
          <cell r="AY1056">
            <v>0</v>
          </cell>
          <cell r="AZ1056">
            <v>0</v>
          </cell>
          <cell r="BA1056">
            <v>0</v>
          </cell>
          <cell r="BB1056">
            <v>0</v>
          </cell>
          <cell r="BC1056">
            <v>0</v>
          </cell>
          <cell r="BD1056">
            <v>0</v>
          </cell>
          <cell r="BE1056">
            <v>0</v>
          </cell>
          <cell r="BF1056">
            <v>0</v>
          </cell>
          <cell r="BG1056">
            <v>0</v>
          </cell>
          <cell r="BH1056">
            <v>0</v>
          </cell>
          <cell r="BI1056">
            <v>0</v>
          </cell>
          <cell r="BJ1056">
            <v>0</v>
          </cell>
        </row>
        <row r="1057">
          <cell r="C1057">
            <v>0</v>
          </cell>
          <cell r="D1057">
            <v>0</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0</v>
          </cell>
          <cell r="AD1057">
            <v>0</v>
          </cell>
          <cell r="AE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cell r="AV1057">
            <v>0</v>
          </cell>
          <cell r="AW1057">
            <v>0</v>
          </cell>
          <cell r="AX1057">
            <v>0</v>
          </cell>
          <cell r="AY1057">
            <v>0</v>
          </cell>
          <cell r="AZ1057">
            <v>0</v>
          </cell>
          <cell r="BA1057">
            <v>0</v>
          </cell>
          <cell r="BB1057">
            <v>0</v>
          </cell>
          <cell r="BC1057">
            <v>0</v>
          </cell>
          <cell r="BD1057">
            <v>0</v>
          </cell>
          <cell r="BE1057">
            <v>0</v>
          </cell>
          <cell r="BF1057">
            <v>0</v>
          </cell>
          <cell r="BG1057">
            <v>0</v>
          </cell>
          <cell r="BH1057">
            <v>0</v>
          </cell>
          <cell r="BI1057">
            <v>0</v>
          </cell>
          <cell r="BJ1057">
            <v>0</v>
          </cell>
        </row>
        <row r="1058">
          <cell r="C1058">
            <v>0</v>
          </cell>
          <cell r="D1058">
            <v>0</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0</v>
          </cell>
          <cell r="AD1058">
            <v>0</v>
          </cell>
          <cell r="AE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cell r="AV1058">
            <v>0</v>
          </cell>
          <cell r="AW1058">
            <v>0</v>
          </cell>
          <cell r="AX1058">
            <v>0</v>
          </cell>
          <cell r="AY1058">
            <v>0</v>
          </cell>
          <cell r="AZ1058">
            <v>0</v>
          </cell>
          <cell r="BA1058">
            <v>0</v>
          </cell>
          <cell r="BB1058">
            <v>0</v>
          </cell>
          <cell r="BC1058">
            <v>0</v>
          </cell>
          <cell r="BD1058">
            <v>0</v>
          </cell>
          <cell r="BE1058">
            <v>0</v>
          </cell>
          <cell r="BF1058">
            <v>0</v>
          </cell>
          <cell r="BG1058">
            <v>0</v>
          </cell>
          <cell r="BH1058">
            <v>0</v>
          </cell>
          <cell r="BI1058">
            <v>0</v>
          </cell>
          <cell r="BJ1058">
            <v>0</v>
          </cell>
        </row>
        <row r="1059">
          <cell r="C1059">
            <v>0</v>
          </cell>
          <cell r="D1059">
            <v>0</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0</v>
          </cell>
          <cell r="AD1059">
            <v>0</v>
          </cell>
          <cell r="AE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cell r="AV1059">
            <v>0</v>
          </cell>
          <cell r="AW1059">
            <v>0</v>
          </cell>
          <cell r="AX1059">
            <v>0</v>
          </cell>
          <cell r="AY1059">
            <v>0</v>
          </cell>
          <cell r="AZ1059">
            <v>0</v>
          </cell>
          <cell r="BA1059">
            <v>0</v>
          </cell>
          <cell r="BB1059">
            <v>0</v>
          </cell>
          <cell r="BC1059">
            <v>0</v>
          </cell>
          <cell r="BD1059">
            <v>0</v>
          </cell>
          <cell r="BE1059">
            <v>0</v>
          </cell>
          <cell r="BF1059">
            <v>0</v>
          </cell>
          <cell r="BG1059">
            <v>0</v>
          </cell>
          <cell r="BH1059">
            <v>0</v>
          </cell>
          <cell r="BI1059">
            <v>0</v>
          </cell>
          <cell r="BJ1059">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0</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cell r="AV1066">
            <v>0</v>
          </cell>
          <cell r="AW1066">
            <v>0</v>
          </cell>
          <cell r="AX1066">
            <v>0</v>
          </cell>
          <cell r="AY1066">
            <v>0</v>
          </cell>
          <cell r="AZ1066">
            <v>0</v>
          </cell>
          <cell r="BA1066">
            <v>0</v>
          </cell>
          <cell r="BB1066">
            <v>0</v>
          </cell>
          <cell r="BC1066">
            <v>0</v>
          </cell>
          <cell r="BD1066">
            <v>0</v>
          </cell>
          <cell r="BE1066">
            <v>0</v>
          </cell>
          <cell r="BF1066">
            <v>0</v>
          </cell>
          <cell r="BG1066">
            <v>0</v>
          </cell>
          <cell r="BH1066">
            <v>0</v>
          </cell>
          <cell r="BI1066">
            <v>0</v>
          </cell>
          <cell r="BJ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0</v>
          </cell>
          <cell r="AH1067">
            <v>0</v>
          </cell>
          <cell r="AI1067">
            <v>0</v>
          </cell>
          <cell r="AJ1067">
            <v>0</v>
          </cell>
          <cell r="AK1067">
            <v>0</v>
          </cell>
          <cell r="AL1067">
            <v>0</v>
          </cell>
          <cell r="AM1067">
            <v>0</v>
          </cell>
          <cell r="AN1067">
            <v>0</v>
          </cell>
          <cell r="AO1067">
            <v>0</v>
          </cell>
          <cell r="AP1067">
            <v>0</v>
          </cell>
          <cell r="AQ1067">
            <v>0</v>
          </cell>
          <cell r="AR1067">
            <v>0</v>
          </cell>
          <cell r="AS1067">
            <v>0</v>
          </cell>
          <cell r="AT1067">
            <v>0</v>
          </cell>
          <cell r="AU1067">
            <v>0</v>
          </cell>
          <cell r="AV1067">
            <v>0</v>
          </cell>
          <cell r="AW1067">
            <v>0</v>
          </cell>
          <cell r="AX1067">
            <v>0</v>
          </cell>
          <cell r="AY1067">
            <v>0</v>
          </cell>
          <cell r="AZ1067">
            <v>0</v>
          </cell>
          <cell r="BA1067">
            <v>0</v>
          </cell>
          <cell r="BB1067">
            <v>0</v>
          </cell>
          <cell r="BC1067">
            <v>0</v>
          </cell>
          <cell r="BD1067">
            <v>0</v>
          </cell>
          <cell r="BE1067">
            <v>0</v>
          </cell>
          <cell r="BF1067">
            <v>0</v>
          </cell>
          <cell r="BG1067">
            <v>0</v>
          </cell>
          <cell r="BH1067">
            <v>0</v>
          </cell>
          <cell r="BI1067">
            <v>0</v>
          </cell>
          <cell r="BJ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0</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cell r="AV1068">
            <v>0</v>
          </cell>
          <cell r="AW1068">
            <v>0</v>
          </cell>
          <cell r="AX1068">
            <v>0</v>
          </cell>
          <cell r="AY1068">
            <v>0</v>
          </cell>
          <cell r="AZ1068">
            <v>0</v>
          </cell>
          <cell r="BA1068">
            <v>0</v>
          </cell>
          <cell r="BB1068">
            <v>0</v>
          </cell>
          <cell r="BC1068">
            <v>0</v>
          </cell>
          <cell r="BD1068">
            <v>0</v>
          </cell>
          <cell r="BE1068">
            <v>0</v>
          </cell>
          <cell r="BF1068">
            <v>0</v>
          </cell>
          <cell r="BG1068">
            <v>0</v>
          </cell>
          <cell r="BH1068">
            <v>0</v>
          </cell>
          <cell r="BI1068">
            <v>0</v>
          </cell>
          <cell r="BJ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cell r="AG1069">
            <v>0</v>
          </cell>
          <cell r="AH1069">
            <v>0</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cell r="AV1069">
            <v>0</v>
          </cell>
          <cell r="AW1069">
            <v>0</v>
          </cell>
          <cell r="AX1069">
            <v>0</v>
          </cell>
          <cell r="AY1069">
            <v>0</v>
          </cell>
          <cell r="AZ1069">
            <v>0</v>
          </cell>
          <cell r="BA1069">
            <v>0</v>
          </cell>
          <cell r="BB1069">
            <v>0</v>
          </cell>
          <cell r="BC1069">
            <v>0</v>
          </cell>
          <cell r="BD1069">
            <v>0</v>
          </cell>
          <cell r="BE1069">
            <v>0</v>
          </cell>
          <cell r="BF1069">
            <v>0</v>
          </cell>
          <cell r="BG1069">
            <v>0</v>
          </cell>
          <cell r="BH1069">
            <v>0</v>
          </cell>
          <cell r="BI1069">
            <v>0</v>
          </cell>
          <cell r="BJ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cell r="AV1070">
            <v>0</v>
          </cell>
          <cell r="AW1070">
            <v>0</v>
          </cell>
          <cell r="AX1070">
            <v>0</v>
          </cell>
          <cell r="AY1070">
            <v>0</v>
          </cell>
          <cell r="AZ1070">
            <v>0</v>
          </cell>
          <cell r="BA1070">
            <v>0</v>
          </cell>
          <cell r="BB1070">
            <v>0</v>
          </cell>
          <cell r="BC1070">
            <v>0</v>
          </cell>
          <cell r="BD1070">
            <v>0</v>
          </cell>
          <cell r="BE1070">
            <v>0</v>
          </cell>
          <cell r="BF1070">
            <v>0</v>
          </cell>
          <cell r="BG1070">
            <v>0</v>
          </cell>
          <cell r="BH1070">
            <v>0</v>
          </cell>
          <cell r="BI1070">
            <v>0</v>
          </cell>
          <cell r="BJ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0</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0</v>
          </cell>
          <cell r="AX1071">
            <v>0</v>
          </cell>
          <cell r="AY1071">
            <v>0</v>
          </cell>
          <cell r="AZ1071">
            <v>0</v>
          </cell>
          <cell r="BA1071">
            <v>0</v>
          </cell>
          <cell r="BB1071">
            <v>0</v>
          </cell>
          <cell r="BC1071">
            <v>0</v>
          </cell>
          <cell r="BD1071">
            <v>0</v>
          </cell>
          <cell r="BE1071">
            <v>0</v>
          </cell>
          <cell r="BF1071">
            <v>0</v>
          </cell>
          <cell r="BG1071">
            <v>0</v>
          </cell>
          <cell r="BH1071">
            <v>0</v>
          </cell>
          <cell r="BI1071">
            <v>0</v>
          </cell>
          <cell r="BJ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0</v>
          </cell>
          <cell r="AM1072">
            <v>0</v>
          </cell>
          <cell r="AN1072">
            <v>0</v>
          </cell>
          <cell r="AO1072">
            <v>0</v>
          </cell>
          <cell r="AP1072">
            <v>0</v>
          </cell>
          <cell r="AQ1072">
            <v>0</v>
          </cell>
          <cell r="AR1072">
            <v>0</v>
          </cell>
          <cell r="AS1072">
            <v>0</v>
          </cell>
          <cell r="AT1072">
            <v>0</v>
          </cell>
          <cell r="AU1072">
            <v>0</v>
          </cell>
          <cell r="AV1072">
            <v>0</v>
          </cell>
          <cell r="AW1072">
            <v>0</v>
          </cell>
          <cell r="AX1072">
            <v>0</v>
          </cell>
          <cell r="AY1072">
            <v>0</v>
          </cell>
          <cell r="AZ1072">
            <v>0</v>
          </cell>
          <cell r="BA1072">
            <v>0</v>
          </cell>
          <cell r="BB1072">
            <v>0</v>
          </cell>
          <cell r="BC1072">
            <v>0</v>
          </cell>
          <cell r="BD1072">
            <v>0</v>
          </cell>
          <cell r="BE1072">
            <v>0</v>
          </cell>
          <cell r="BF1072">
            <v>0</v>
          </cell>
          <cell r="BG1072">
            <v>0</v>
          </cell>
          <cell r="BH1072">
            <v>0</v>
          </cell>
          <cell r="BI1072">
            <v>0</v>
          </cell>
          <cell r="BJ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0</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D1073">
            <v>0</v>
          </cell>
          <cell r="BE1073">
            <v>0</v>
          </cell>
          <cell r="BF1073">
            <v>0</v>
          </cell>
          <cell r="BG1073">
            <v>0</v>
          </cell>
          <cell r="BH1073">
            <v>0</v>
          </cell>
          <cell r="BI1073">
            <v>0</v>
          </cell>
          <cell r="BJ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I1074">
            <v>0</v>
          </cell>
          <cell r="AJ1074">
            <v>0</v>
          </cell>
          <cell r="AK1074">
            <v>0</v>
          </cell>
          <cell r="AL1074">
            <v>0</v>
          </cell>
          <cell r="AM1074">
            <v>0</v>
          </cell>
          <cell r="AN1074">
            <v>0</v>
          </cell>
          <cell r="AO1074">
            <v>0</v>
          </cell>
          <cell r="AP1074">
            <v>0</v>
          </cell>
          <cell r="AQ1074">
            <v>0</v>
          </cell>
          <cell r="AR1074">
            <v>0</v>
          </cell>
          <cell r="AS1074">
            <v>0</v>
          </cell>
          <cell r="AT1074">
            <v>0</v>
          </cell>
          <cell r="AU1074">
            <v>0</v>
          </cell>
          <cell r="AV1074">
            <v>0</v>
          </cell>
          <cell r="AW1074">
            <v>0</v>
          </cell>
          <cell r="AX1074">
            <v>0</v>
          </cell>
          <cell r="AY1074">
            <v>0</v>
          </cell>
          <cell r="AZ1074">
            <v>0</v>
          </cell>
          <cell r="BA1074">
            <v>0</v>
          </cell>
          <cell r="BB1074">
            <v>0</v>
          </cell>
          <cell r="BC1074">
            <v>0</v>
          </cell>
          <cell r="BD1074">
            <v>0</v>
          </cell>
          <cell r="BE1074">
            <v>0</v>
          </cell>
          <cell r="BF1074">
            <v>0</v>
          </cell>
          <cell r="BG1074">
            <v>0</v>
          </cell>
          <cell r="BH1074">
            <v>0</v>
          </cell>
          <cell r="BI1074">
            <v>0</v>
          </cell>
          <cell r="BJ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I1075">
            <v>0</v>
          </cell>
          <cell r="AJ1075">
            <v>0</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D1075">
            <v>0</v>
          </cell>
          <cell r="BE1075">
            <v>0</v>
          </cell>
          <cell r="BF1075">
            <v>0</v>
          </cell>
          <cell r="BG1075">
            <v>0</v>
          </cell>
          <cell r="BH1075">
            <v>0</v>
          </cell>
          <cell r="BI1075">
            <v>0</v>
          </cell>
          <cell r="BJ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cell r="AG1076">
            <v>0</v>
          </cell>
          <cell r="AH1076">
            <v>0</v>
          </cell>
          <cell r="AI1076">
            <v>0</v>
          </cell>
          <cell r="AJ1076">
            <v>0</v>
          </cell>
          <cell r="AK1076">
            <v>0</v>
          </cell>
          <cell r="AL1076">
            <v>0</v>
          </cell>
          <cell r="AM1076">
            <v>0</v>
          </cell>
          <cell r="AN1076">
            <v>0</v>
          </cell>
          <cell r="AO1076">
            <v>0</v>
          </cell>
          <cell r="AP1076">
            <v>0</v>
          </cell>
          <cell r="AQ1076">
            <v>0</v>
          </cell>
          <cell r="AR1076">
            <v>0</v>
          </cell>
          <cell r="AS1076">
            <v>0</v>
          </cell>
          <cell r="AT1076">
            <v>0</v>
          </cell>
          <cell r="AU1076">
            <v>0</v>
          </cell>
          <cell r="AV1076">
            <v>0</v>
          </cell>
          <cell r="AW1076">
            <v>0</v>
          </cell>
          <cell r="AX1076">
            <v>0</v>
          </cell>
          <cell r="AY1076">
            <v>0</v>
          </cell>
          <cell r="AZ1076">
            <v>0</v>
          </cell>
          <cell r="BA1076">
            <v>0</v>
          </cell>
          <cell r="BB1076">
            <v>0</v>
          </cell>
          <cell r="BC1076">
            <v>0</v>
          </cell>
          <cell r="BD1076">
            <v>0</v>
          </cell>
          <cell r="BE1076">
            <v>0</v>
          </cell>
          <cell r="BF1076">
            <v>0</v>
          </cell>
          <cell r="BG1076">
            <v>0</v>
          </cell>
          <cell r="BH1076">
            <v>0</v>
          </cell>
          <cell r="BI1076">
            <v>0</v>
          </cell>
          <cell r="BJ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I1077">
            <v>0</v>
          </cell>
          <cell r="AJ1077">
            <v>0</v>
          </cell>
          <cell r="AK1077">
            <v>0</v>
          </cell>
          <cell r="AL1077">
            <v>0</v>
          </cell>
          <cell r="AM1077">
            <v>0</v>
          </cell>
          <cell r="AN1077">
            <v>0</v>
          </cell>
          <cell r="AO1077">
            <v>0</v>
          </cell>
          <cell r="AP1077">
            <v>0</v>
          </cell>
          <cell r="AQ1077">
            <v>0</v>
          </cell>
          <cell r="AR1077">
            <v>0</v>
          </cell>
          <cell r="AS1077">
            <v>0</v>
          </cell>
          <cell r="AT1077">
            <v>0</v>
          </cell>
          <cell r="AU1077">
            <v>0</v>
          </cell>
          <cell r="AV1077">
            <v>0</v>
          </cell>
          <cell r="AW1077">
            <v>0</v>
          </cell>
          <cell r="AX1077">
            <v>0</v>
          </cell>
          <cell r="AY1077">
            <v>0</v>
          </cell>
          <cell r="AZ1077">
            <v>0</v>
          </cell>
          <cell r="BA1077">
            <v>0</v>
          </cell>
          <cell r="BB1077">
            <v>0</v>
          </cell>
          <cell r="BC1077">
            <v>0</v>
          </cell>
          <cell r="BD1077">
            <v>0</v>
          </cell>
          <cell r="BE1077">
            <v>0</v>
          </cell>
          <cell r="BF1077">
            <v>0</v>
          </cell>
          <cell r="BG1077">
            <v>0</v>
          </cell>
          <cell r="BH1077">
            <v>0</v>
          </cell>
          <cell r="BI1077">
            <v>0</v>
          </cell>
          <cell r="BJ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0</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D1078">
            <v>0</v>
          </cell>
          <cell r="BE1078">
            <v>0</v>
          </cell>
          <cell r="BF1078">
            <v>0</v>
          </cell>
          <cell r="BG1078">
            <v>0</v>
          </cell>
          <cell r="BH1078">
            <v>0</v>
          </cell>
          <cell r="BI1078">
            <v>0</v>
          </cell>
          <cell r="BJ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I1079">
            <v>0</v>
          </cell>
          <cell r="AJ1079">
            <v>0</v>
          </cell>
          <cell r="AK1079">
            <v>0</v>
          </cell>
          <cell r="AL1079">
            <v>0</v>
          </cell>
          <cell r="AM1079">
            <v>0</v>
          </cell>
          <cell r="AN1079">
            <v>0</v>
          </cell>
          <cell r="AO1079">
            <v>0</v>
          </cell>
          <cell r="AP1079">
            <v>0</v>
          </cell>
          <cell r="AQ1079">
            <v>0</v>
          </cell>
          <cell r="AR1079">
            <v>0</v>
          </cell>
          <cell r="AS1079">
            <v>0</v>
          </cell>
          <cell r="AT1079">
            <v>0</v>
          </cell>
          <cell r="AU1079">
            <v>0</v>
          </cell>
          <cell r="AV1079">
            <v>0</v>
          </cell>
          <cell r="AW1079">
            <v>0</v>
          </cell>
          <cell r="AX1079">
            <v>0</v>
          </cell>
          <cell r="AY1079">
            <v>0</v>
          </cell>
          <cell r="AZ1079">
            <v>0</v>
          </cell>
          <cell r="BA1079">
            <v>0</v>
          </cell>
          <cell r="BB1079">
            <v>0</v>
          </cell>
          <cell r="BC1079">
            <v>0</v>
          </cell>
          <cell r="BD1079">
            <v>0</v>
          </cell>
          <cell r="BE1079">
            <v>0</v>
          </cell>
          <cell r="BF1079">
            <v>0</v>
          </cell>
          <cell r="BG1079">
            <v>0</v>
          </cell>
          <cell r="BH1079">
            <v>0</v>
          </cell>
          <cell r="BI1079">
            <v>0</v>
          </cell>
          <cell r="BJ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I1080">
            <v>0</v>
          </cell>
          <cell r="AJ1080">
            <v>0</v>
          </cell>
          <cell r="AK1080">
            <v>0</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D1080">
            <v>0</v>
          </cell>
          <cell r="BE1080">
            <v>0</v>
          </cell>
          <cell r="BF1080">
            <v>0</v>
          </cell>
          <cell r="BG1080">
            <v>0</v>
          </cell>
          <cell r="BH1080">
            <v>0</v>
          </cell>
          <cell r="BI1080">
            <v>0</v>
          </cell>
          <cell r="BJ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cell r="AG1081">
            <v>0</v>
          </cell>
          <cell r="AH1081">
            <v>0</v>
          </cell>
          <cell r="AI1081">
            <v>0</v>
          </cell>
          <cell r="AJ1081">
            <v>0</v>
          </cell>
          <cell r="AK1081">
            <v>0</v>
          </cell>
          <cell r="AL1081">
            <v>0</v>
          </cell>
          <cell r="AM1081">
            <v>0</v>
          </cell>
          <cell r="AN1081">
            <v>0</v>
          </cell>
          <cell r="AO1081">
            <v>0</v>
          </cell>
          <cell r="AP1081">
            <v>0</v>
          </cell>
          <cell r="AQ1081">
            <v>0</v>
          </cell>
          <cell r="AR1081">
            <v>0</v>
          </cell>
          <cell r="AS1081">
            <v>0</v>
          </cell>
          <cell r="AT1081">
            <v>0</v>
          </cell>
          <cell r="AU1081">
            <v>0</v>
          </cell>
          <cell r="AV1081">
            <v>0</v>
          </cell>
          <cell r="AW1081">
            <v>0</v>
          </cell>
          <cell r="AX1081">
            <v>0</v>
          </cell>
          <cell r="AY1081">
            <v>0</v>
          </cell>
          <cell r="AZ1081">
            <v>0</v>
          </cell>
          <cell r="BA1081">
            <v>0</v>
          </cell>
          <cell r="BB1081">
            <v>0</v>
          </cell>
          <cell r="BC1081">
            <v>0</v>
          </cell>
          <cell r="BD1081">
            <v>0</v>
          </cell>
          <cell r="BE1081">
            <v>0</v>
          </cell>
          <cell r="BF1081">
            <v>0</v>
          </cell>
          <cell r="BG1081">
            <v>0</v>
          </cell>
          <cell r="BH1081">
            <v>0</v>
          </cell>
          <cell r="BI1081">
            <v>0</v>
          </cell>
          <cell r="BJ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cell r="T1082">
            <v>0</v>
          </cell>
          <cell r="U1082">
            <v>0</v>
          </cell>
          <cell r="V1082">
            <v>0</v>
          </cell>
          <cell r="W1082">
            <v>0</v>
          </cell>
          <cell r="X1082">
            <v>0</v>
          </cell>
          <cell r="Y1082">
            <v>0</v>
          </cell>
          <cell r="Z1082">
            <v>0</v>
          </cell>
          <cell r="AA1082">
            <v>0</v>
          </cell>
          <cell r="AB1082">
            <v>0</v>
          </cell>
          <cell r="AC1082">
            <v>0</v>
          </cell>
          <cell r="AD1082">
            <v>0</v>
          </cell>
          <cell r="AE1082">
            <v>0</v>
          </cell>
          <cell r="AF1082">
            <v>0</v>
          </cell>
          <cell r="AG1082">
            <v>0</v>
          </cell>
          <cell r="AH1082">
            <v>0</v>
          </cell>
          <cell r="AI1082">
            <v>0</v>
          </cell>
          <cell r="AJ1082">
            <v>0</v>
          </cell>
          <cell r="AK1082">
            <v>0</v>
          </cell>
          <cell r="AL1082">
            <v>0</v>
          </cell>
          <cell r="AM1082">
            <v>0</v>
          </cell>
          <cell r="AN1082">
            <v>0</v>
          </cell>
          <cell r="AO1082">
            <v>0</v>
          </cell>
          <cell r="AP1082">
            <v>0</v>
          </cell>
          <cell r="AQ1082">
            <v>0</v>
          </cell>
          <cell r="AR1082">
            <v>0</v>
          </cell>
          <cell r="AS1082">
            <v>0</v>
          </cell>
          <cell r="AT1082">
            <v>0</v>
          </cell>
          <cell r="AU1082">
            <v>0</v>
          </cell>
          <cell r="AV1082">
            <v>0</v>
          </cell>
          <cell r="AW1082">
            <v>0</v>
          </cell>
          <cell r="AX1082">
            <v>0</v>
          </cell>
          <cell r="AY1082">
            <v>0</v>
          </cell>
          <cell r="AZ1082">
            <v>0</v>
          </cell>
          <cell r="BA1082">
            <v>0</v>
          </cell>
          <cell r="BB1082">
            <v>0</v>
          </cell>
          <cell r="BC1082">
            <v>0</v>
          </cell>
          <cell r="BD1082">
            <v>0</v>
          </cell>
          <cell r="BE1082">
            <v>0</v>
          </cell>
          <cell r="BF1082">
            <v>0</v>
          </cell>
          <cell r="BG1082">
            <v>0</v>
          </cell>
          <cell r="BH1082">
            <v>0</v>
          </cell>
          <cell r="BI1082">
            <v>0</v>
          </cell>
          <cell r="BJ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cell r="AG1083">
            <v>0</v>
          </cell>
          <cell r="AH1083">
            <v>0</v>
          </cell>
          <cell r="AI1083">
            <v>0</v>
          </cell>
          <cell r="AJ1083">
            <v>0</v>
          </cell>
          <cell r="AK1083">
            <v>0</v>
          </cell>
          <cell r="AL1083">
            <v>0</v>
          </cell>
          <cell r="AM1083">
            <v>0</v>
          </cell>
          <cell r="AN1083">
            <v>0</v>
          </cell>
          <cell r="AO1083">
            <v>0</v>
          </cell>
          <cell r="AP1083">
            <v>0</v>
          </cell>
          <cell r="AQ1083">
            <v>0</v>
          </cell>
          <cell r="AR1083">
            <v>0</v>
          </cell>
          <cell r="AS1083">
            <v>0</v>
          </cell>
          <cell r="AT1083">
            <v>0</v>
          </cell>
          <cell r="AU1083">
            <v>0</v>
          </cell>
          <cell r="AV1083">
            <v>0</v>
          </cell>
          <cell r="AW1083">
            <v>0</v>
          </cell>
          <cell r="AX1083">
            <v>0</v>
          </cell>
          <cell r="AY1083">
            <v>0</v>
          </cell>
          <cell r="AZ1083">
            <v>0</v>
          </cell>
          <cell r="BA1083">
            <v>0</v>
          </cell>
          <cell r="BB1083">
            <v>0</v>
          </cell>
          <cell r="BC1083">
            <v>0</v>
          </cell>
          <cell r="BD1083">
            <v>0</v>
          </cell>
          <cell r="BE1083">
            <v>0</v>
          </cell>
          <cell r="BF1083">
            <v>0</v>
          </cell>
          <cell r="BG1083">
            <v>0</v>
          </cell>
          <cell r="BH1083">
            <v>0</v>
          </cell>
          <cell r="BI1083">
            <v>0</v>
          </cell>
          <cell r="BJ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cell r="AG1084">
            <v>0</v>
          </cell>
          <cell r="AH1084">
            <v>0</v>
          </cell>
          <cell r="AI1084">
            <v>0</v>
          </cell>
          <cell r="AJ1084">
            <v>0</v>
          </cell>
          <cell r="AK1084">
            <v>0</v>
          </cell>
          <cell r="AL1084">
            <v>0</v>
          </cell>
          <cell r="AM1084">
            <v>0</v>
          </cell>
          <cell r="AN1084">
            <v>0</v>
          </cell>
          <cell r="AO1084">
            <v>0</v>
          </cell>
          <cell r="AP1084">
            <v>0</v>
          </cell>
          <cell r="AQ1084">
            <v>0</v>
          </cell>
          <cell r="AR1084">
            <v>0</v>
          </cell>
          <cell r="AS1084">
            <v>0</v>
          </cell>
          <cell r="AT1084">
            <v>0</v>
          </cell>
          <cell r="AU1084">
            <v>0</v>
          </cell>
          <cell r="AV1084">
            <v>0</v>
          </cell>
          <cell r="AW1084">
            <v>0</v>
          </cell>
          <cell r="AX1084">
            <v>0</v>
          </cell>
          <cell r="AY1084">
            <v>0</v>
          </cell>
          <cell r="AZ1084">
            <v>0</v>
          </cell>
          <cell r="BA1084">
            <v>0</v>
          </cell>
          <cell r="BB1084">
            <v>0</v>
          </cell>
          <cell r="BC1084">
            <v>0</v>
          </cell>
          <cell r="BD1084">
            <v>0</v>
          </cell>
          <cell r="BE1084">
            <v>0</v>
          </cell>
          <cell r="BF1084">
            <v>0</v>
          </cell>
          <cell r="BG1084">
            <v>0</v>
          </cell>
          <cell r="BH1084">
            <v>0</v>
          </cell>
          <cell r="BI1084">
            <v>0</v>
          </cell>
          <cell r="BJ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cell r="AG1085">
            <v>0</v>
          </cell>
          <cell r="AH1085">
            <v>0</v>
          </cell>
          <cell r="AI1085">
            <v>0</v>
          </cell>
          <cell r="AJ1085">
            <v>0</v>
          </cell>
          <cell r="AK1085">
            <v>0</v>
          </cell>
          <cell r="AL1085">
            <v>0</v>
          </cell>
          <cell r="AM1085">
            <v>0</v>
          </cell>
          <cell r="AN1085">
            <v>0</v>
          </cell>
          <cell r="AO1085">
            <v>0</v>
          </cell>
          <cell r="AP1085">
            <v>0</v>
          </cell>
          <cell r="AQ1085">
            <v>0</v>
          </cell>
          <cell r="AR1085">
            <v>0</v>
          </cell>
          <cell r="AS1085">
            <v>0</v>
          </cell>
          <cell r="AT1085">
            <v>0</v>
          </cell>
          <cell r="AU1085">
            <v>0</v>
          </cell>
          <cell r="AV1085">
            <v>0</v>
          </cell>
          <cell r="AW1085">
            <v>0</v>
          </cell>
          <cell r="AX1085">
            <v>0</v>
          </cell>
          <cell r="AY1085">
            <v>0</v>
          </cell>
          <cell r="AZ1085">
            <v>0</v>
          </cell>
          <cell r="BA1085">
            <v>0</v>
          </cell>
          <cell r="BB1085">
            <v>0</v>
          </cell>
          <cell r="BC1085">
            <v>0</v>
          </cell>
          <cell r="BD1085">
            <v>0</v>
          </cell>
          <cell r="BE1085">
            <v>0</v>
          </cell>
          <cell r="BF1085">
            <v>0</v>
          </cell>
          <cell r="BG1085">
            <v>0</v>
          </cell>
          <cell r="BH1085">
            <v>0</v>
          </cell>
          <cell r="BI1085">
            <v>0</v>
          </cell>
          <cell r="BJ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cell r="AG1086">
            <v>0</v>
          </cell>
          <cell r="AH1086">
            <v>0</v>
          </cell>
          <cell r="AI1086">
            <v>0</v>
          </cell>
          <cell r="AJ1086">
            <v>0</v>
          </cell>
          <cell r="AK1086">
            <v>0</v>
          </cell>
          <cell r="AL1086">
            <v>0</v>
          </cell>
          <cell r="AM1086">
            <v>0</v>
          </cell>
          <cell r="AN1086">
            <v>0</v>
          </cell>
          <cell r="AO1086">
            <v>0</v>
          </cell>
          <cell r="AP1086">
            <v>0</v>
          </cell>
          <cell r="AQ1086">
            <v>0</v>
          </cell>
          <cell r="AR1086">
            <v>0</v>
          </cell>
          <cell r="AS1086">
            <v>0</v>
          </cell>
          <cell r="AT1086">
            <v>0</v>
          </cell>
          <cell r="AU1086">
            <v>0</v>
          </cell>
          <cell r="AV1086">
            <v>0</v>
          </cell>
          <cell r="AW1086">
            <v>0</v>
          </cell>
          <cell r="AX1086">
            <v>0</v>
          </cell>
          <cell r="AY1086">
            <v>0</v>
          </cell>
          <cell r="AZ1086">
            <v>0</v>
          </cell>
          <cell r="BA1086">
            <v>0</v>
          </cell>
          <cell r="BB1086">
            <v>0</v>
          </cell>
          <cell r="BC1086">
            <v>0</v>
          </cell>
          <cell r="BD1086">
            <v>0</v>
          </cell>
          <cell r="BE1086">
            <v>0</v>
          </cell>
          <cell r="BF1086">
            <v>0</v>
          </cell>
          <cell r="BG1086">
            <v>0</v>
          </cell>
          <cell r="BH1086">
            <v>0</v>
          </cell>
          <cell r="BI1086">
            <v>0</v>
          </cell>
          <cell r="BJ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I1087">
            <v>0</v>
          </cell>
          <cell r="AJ1087">
            <v>0</v>
          </cell>
          <cell r="AK1087">
            <v>0</v>
          </cell>
          <cell r="AL1087">
            <v>0</v>
          </cell>
          <cell r="AM1087">
            <v>0</v>
          </cell>
          <cell r="AN1087">
            <v>0</v>
          </cell>
          <cell r="AO1087">
            <v>0</v>
          </cell>
          <cell r="AP1087">
            <v>0</v>
          </cell>
          <cell r="AQ1087">
            <v>0</v>
          </cell>
          <cell r="AR1087">
            <v>0</v>
          </cell>
          <cell r="AS1087">
            <v>0</v>
          </cell>
          <cell r="AT1087">
            <v>0</v>
          </cell>
          <cell r="AU1087">
            <v>0</v>
          </cell>
          <cell r="AV1087">
            <v>0</v>
          </cell>
          <cell r="AW1087">
            <v>0</v>
          </cell>
          <cell r="AX1087">
            <v>0</v>
          </cell>
          <cell r="AY1087">
            <v>0</v>
          </cell>
          <cell r="AZ1087">
            <v>0</v>
          </cell>
          <cell r="BA1087">
            <v>0</v>
          </cell>
          <cell r="BB1087">
            <v>0</v>
          </cell>
          <cell r="BC1087">
            <v>0</v>
          </cell>
          <cell r="BD1087">
            <v>0</v>
          </cell>
          <cell r="BE1087">
            <v>0</v>
          </cell>
          <cell r="BF1087">
            <v>0</v>
          </cell>
          <cell r="BG1087">
            <v>0</v>
          </cell>
          <cell r="BH1087">
            <v>0</v>
          </cell>
          <cell r="BI1087">
            <v>0</v>
          </cell>
          <cell r="BJ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cell r="AG1088">
            <v>0</v>
          </cell>
          <cell r="AH1088">
            <v>0</v>
          </cell>
          <cell r="AI1088">
            <v>0</v>
          </cell>
          <cell r="AJ1088">
            <v>0</v>
          </cell>
          <cell r="AK1088">
            <v>0</v>
          </cell>
          <cell r="AL1088">
            <v>0</v>
          </cell>
          <cell r="AM1088">
            <v>0</v>
          </cell>
          <cell r="AN1088">
            <v>0</v>
          </cell>
          <cell r="AO1088">
            <v>0</v>
          </cell>
          <cell r="AP1088">
            <v>0</v>
          </cell>
          <cell r="AQ1088">
            <v>0</v>
          </cell>
          <cell r="AR1088">
            <v>0</v>
          </cell>
          <cell r="AS1088">
            <v>0</v>
          </cell>
          <cell r="AT1088">
            <v>0</v>
          </cell>
          <cell r="AU1088">
            <v>0</v>
          </cell>
          <cell r="AV1088">
            <v>0</v>
          </cell>
          <cell r="AW1088">
            <v>0</v>
          </cell>
          <cell r="AX1088">
            <v>0</v>
          </cell>
          <cell r="AY1088">
            <v>0</v>
          </cell>
          <cell r="AZ1088">
            <v>0</v>
          </cell>
          <cell r="BA1088">
            <v>0</v>
          </cell>
          <cell r="BB1088">
            <v>0</v>
          </cell>
          <cell r="BC1088">
            <v>0</v>
          </cell>
          <cell r="BD1088">
            <v>0</v>
          </cell>
          <cell r="BE1088">
            <v>0</v>
          </cell>
          <cell r="BF1088">
            <v>0</v>
          </cell>
          <cell r="BG1088">
            <v>0</v>
          </cell>
          <cell r="BH1088">
            <v>0</v>
          </cell>
          <cell r="BI1088">
            <v>0</v>
          </cell>
          <cell r="BJ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I1089">
            <v>0</v>
          </cell>
          <cell r="AJ1089">
            <v>0</v>
          </cell>
          <cell r="AK1089">
            <v>0</v>
          </cell>
          <cell r="AL1089">
            <v>0</v>
          </cell>
          <cell r="AM1089">
            <v>0</v>
          </cell>
          <cell r="AN1089">
            <v>0</v>
          </cell>
          <cell r="AO1089">
            <v>0</v>
          </cell>
          <cell r="AP1089">
            <v>0</v>
          </cell>
          <cell r="AQ1089">
            <v>0</v>
          </cell>
          <cell r="AR1089">
            <v>0</v>
          </cell>
          <cell r="AS1089">
            <v>0</v>
          </cell>
          <cell r="AT1089">
            <v>0</v>
          </cell>
          <cell r="AU1089">
            <v>0</v>
          </cell>
          <cell r="AV1089">
            <v>0</v>
          </cell>
          <cell r="AW1089">
            <v>0</v>
          </cell>
          <cell r="AX1089">
            <v>0</v>
          </cell>
          <cell r="AY1089">
            <v>0</v>
          </cell>
          <cell r="AZ1089">
            <v>0</v>
          </cell>
          <cell r="BA1089">
            <v>0</v>
          </cell>
          <cell r="BB1089">
            <v>0</v>
          </cell>
          <cell r="BC1089">
            <v>0</v>
          </cell>
          <cell r="BD1089">
            <v>0</v>
          </cell>
          <cell r="BE1089">
            <v>0</v>
          </cell>
          <cell r="BF1089">
            <v>0</v>
          </cell>
          <cell r="BG1089">
            <v>0</v>
          </cell>
          <cell r="BH1089">
            <v>0</v>
          </cell>
          <cell r="BI1089">
            <v>0</v>
          </cell>
          <cell r="BJ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I1090">
            <v>0</v>
          </cell>
          <cell r="AJ1090">
            <v>0</v>
          </cell>
          <cell r="AK1090">
            <v>0</v>
          </cell>
          <cell r="AL1090">
            <v>0</v>
          </cell>
          <cell r="AM1090">
            <v>0</v>
          </cell>
          <cell r="AN1090">
            <v>0</v>
          </cell>
          <cell r="AO1090">
            <v>0</v>
          </cell>
          <cell r="AP1090">
            <v>0</v>
          </cell>
          <cell r="AQ1090">
            <v>0</v>
          </cell>
          <cell r="AR1090">
            <v>0</v>
          </cell>
          <cell r="AS1090">
            <v>0</v>
          </cell>
          <cell r="AT1090">
            <v>0</v>
          </cell>
          <cell r="AU1090">
            <v>0</v>
          </cell>
          <cell r="AV1090">
            <v>0</v>
          </cell>
          <cell r="AW1090">
            <v>0</v>
          </cell>
          <cell r="AX1090">
            <v>0</v>
          </cell>
          <cell r="AY1090">
            <v>0</v>
          </cell>
          <cell r="AZ1090">
            <v>0</v>
          </cell>
          <cell r="BA1090">
            <v>0</v>
          </cell>
          <cell r="BB1090">
            <v>0</v>
          </cell>
          <cell r="BC1090">
            <v>0</v>
          </cell>
          <cell r="BD1090">
            <v>0</v>
          </cell>
          <cell r="BE1090">
            <v>0</v>
          </cell>
          <cell r="BF1090">
            <v>0</v>
          </cell>
          <cell r="BG1090">
            <v>0</v>
          </cell>
          <cell r="BH1090">
            <v>0</v>
          </cell>
          <cell r="BI1090">
            <v>0</v>
          </cell>
          <cell r="BJ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cell r="AV1091">
            <v>0</v>
          </cell>
          <cell r="AW1091">
            <v>0</v>
          </cell>
          <cell r="AX1091">
            <v>0</v>
          </cell>
          <cell r="AY1091">
            <v>0</v>
          </cell>
          <cell r="AZ1091">
            <v>0</v>
          </cell>
          <cell r="BA1091">
            <v>0</v>
          </cell>
          <cell r="BB1091">
            <v>0</v>
          </cell>
          <cell r="BC1091">
            <v>0</v>
          </cell>
          <cell r="BD1091">
            <v>0</v>
          </cell>
          <cell r="BE1091">
            <v>0</v>
          </cell>
          <cell r="BF1091">
            <v>0</v>
          </cell>
          <cell r="BG1091">
            <v>0</v>
          </cell>
          <cell r="BH1091">
            <v>0</v>
          </cell>
          <cell r="BI1091">
            <v>0</v>
          </cell>
          <cell r="BJ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cell r="AV1092">
            <v>0</v>
          </cell>
          <cell r="AW1092">
            <v>0</v>
          </cell>
          <cell r="AX1092">
            <v>0</v>
          </cell>
          <cell r="AY1092">
            <v>0</v>
          </cell>
          <cell r="AZ1092">
            <v>0</v>
          </cell>
          <cell r="BA1092">
            <v>0</v>
          </cell>
          <cell r="BB1092">
            <v>0</v>
          </cell>
          <cell r="BC1092">
            <v>0</v>
          </cell>
          <cell r="BD1092">
            <v>0</v>
          </cell>
          <cell r="BE1092">
            <v>0</v>
          </cell>
          <cell r="BF1092">
            <v>0</v>
          </cell>
          <cell r="BG1092">
            <v>0</v>
          </cell>
          <cell r="BH1092">
            <v>0</v>
          </cell>
          <cell r="BI1092">
            <v>0</v>
          </cell>
          <cell r="BJ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K1093">
            <v>0</v>
          </cell>
          <cell r="AL1093">
            <v>0</v>
          </cell>
          <cell r="AM1093">
            <v>0</v>
          </cell>
          <cell r="AN1093">
            <v>0</v>
          </cell>
          <cell r="AO1093">
            <v>0</v>
          </cell>
          <cell r="AP1093">
            <v>0</v>
          </cell>
          <cell r="AQ1093">
            <v>0</v>
          </cell>
          <cell r="AR1093">
            <v>0</v>
          </cell>
          <cell r="AS1093">
            <v>0</v>
          </cell>
          <cell r="AT1093">
            <v>0</v>
          </cell>
          <cell r="AU1093">
            <v>0</v>
          </cell>
          <cell r="AV1093">
            <v>0</v>
          </cell>
          <cell r="AW1093">
            <v>0</v>
          </cell>
          <cell r="AX1093">
            <v>0</v>
          </cell>
          <cell r="AY1093">
            <v>0</v>
          </cell>
          <cell r="AZ1093">
            <v>0</v>
          </cell>
          <cell r="BA1093">
            <v>0</v>
          </cell>
          <cell r="BB1093">
            <v>0</v>
          </cell>
          <cell r="BC1093">
            <v>0</v>
          </cell>
          <cell r="BD1093">
            <v>0</v>
          </cell>
          <cell r="BE1093">
            <v>0</v>
          </cell>
          <cell r="BF1093">
            <v>0</v>
          </cell>
          <cell r="BG1093">
            <v>0</v>
          </cell>
          <cell r="BH1093">
            <v>0</v>
          </cell>
          <cell r="BI1093">
            <v>0</v>
          </cell>
          <cell r="BJ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cell r="AV1094">
            <v>0</v>
          </cell>
          <cell r="AW1094">
            <v>0</v>
          </cell>
          <cell r="AX1094">
            <v>0</v>
          </cell>
          <cell r="AY1094">
            <v>0</v>
          </cell>
          <cell r="AZ1094">
            <v>0</v>
          </cell>
          <cell r="BA1094">
            <v>0</v>
          </cell>
          <cell r="BB1094">
            <v>0</v>
          </cell>
          <cell r="BC1094">
            <v>0</v>
          </cell>
          <cell r="BD1094">
            <v>0</v>
          </cell>
          <cell r="BE1094">
            <v>0</v>
          </cell>
          <cell r="BF1094">
            <v>0</v>
          </cell>
          <cell r="BG1094">
            <v>0</v>
          </cell>
          <cell r="BH1094">
            <v>0</v>
          </cell>
          <cell r="BI1094">
            <v>0</v>
          </cell>
          <cell r="BJ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cell r="AV1095">
            <v>0</v>
          </cell>
          <cell r="AW1095">
            <v>0</v>
          </cell>
          <cell r="AX1095">
            <v>0</v>
          </cell>
          <cell r="AY1095">
            <v>0</v>
          </cell>
          <cell r="AZ1095">
            <v>0</v>
          </cell>
          <cell r="BA1095">
            <v>0</v>
          </cell>
          <cell r="BB1095">
            <v>0</v>
          </cell>
          <cell r="BC1095">
            <v>0</v>
          </cell>
          <cell r="BD1095">
            <v>0</v>
          </cell>
          <cell r="BE1095">
            <v>0</v>
          </cell>
          <cell r="BF1095">
            <v>0</v>
          </cell>
          <cell r="BG1095">
            <v>0</v>
          </cell>
          <cell r="BH1095">
            <v>0</v>
          </cell>
          <cell r="BI1095">
            <v>0</v>
          </cell>
          <cell r="BJ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cell r="AV1096">
            <v>0</v>
          </cell>
          <cell r="AW1096">
            <v>0</v>
          </cell>
          <cell r="AX1096">
            <v>0</v>
          </cell>
          <cell r="AY1096">
            <v>0</v>
          </cell>
          <cell r="AZ1096">
            <v>0</v>
          </cell>
          <cell r="BA1096">
            <v>0</v>
          </cell>
          <cell r="BB1096">
            <v>0</v>
          </cell>
          <cell r="BC1096">
            <v>0</v>
          </cell>
          <cell r="BD1096">
            <v>0</v>
          </cell>
          <cell r="BE1096">
            <v>0</v>
          </cell>
          <cell r="BF1096">
            <v>0</v>
          </cell>
          <cell r="BG1096">
            <v>0</v>
          </cell>
          <cell r="BH1096">
            <v>0</v>
          </cell>
          <cell r="BI1096">
            <v>0</v>
          </cell>
          <cell r="BJ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v>
          </cell>
          <cell r="AA1097">
            <v>0</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cell r="AQ1097">
            <v>0</v>
          </cell>
          <cell r="AR1097">
            <v>0</v>
          </cell>
          <cell r="AS1097">
            <v>0</v>
          </cell>
          <cell r="AT1097">
            <v>0</v>
          </cell>
          <cell r="AU1097">
            <v>0</v>
          </cell>
          <cell r="AV1097">
            <v>0</v>
          </cell>
          <cell r="AW1097">
            <v>0</v>
          </cell>
          <cell r="AX1097">
            <v>0</v>
          </cell>
          <cell r="AY1097">
            <v>0</v>
          </cell>
          <cell r="AZ1097">
            <v>0</v>
          </cell>
          <cell r="BA1097">
            <v>0</v>
          </cell>
          <cell r="BB1097">
            <v>0</v>
          </cell>
          <cell r="BC1097">
            <v>0</v>
          </cell>
          <cell r="BD1097">
            <v>0</v>
          </cell>
          <cell r="BE1097">
            <v>0</v>
          </cell>
          <cell r="BF1097">
            <v>0</v>
          </cell>
          <cell r="BG1097">
            <v>0</v>
          </cell>
          <cell r="BH1097">
            <v>0</v>
          </cell>
          <cell r="BI1097">
            <v>0</v>
          </cell>
          <cell r="BJ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cell r="AV1098">
            <v>0</v>
          </cell>
          <cell r="AW1098">
            <v>0</v>
          </cell>
          <cell r="AX1098">
            <v>0</v>
          </cell>
          <cell r="AY1098">
            <v>0</v>
          </cell>
          <cell r="AZ1098">
            <v>0</v>
          </cell>
          <cell r="BA1098">
            <v>0</v>
          </cell>
          <cell r="BB1098">
            <v>0</v>
          </cell>
          <cell r="BC1098">
            <v>0</v>
          </cell>
          <cell r="BD1098">
            <v>0</v>
          </cell>
          <cell r="BE1098">
            <v>0</v>
          </cell>
          <cell r="BF1098">
            <v>0</v>
          </cell>
          <cell r="BG1098">
            <v>0</v>
          </cell>
          <cell r="BH1098">
            <v>0</v>
          </cell>
          <cell r="BI1098">
            <v>0</v>
          </cell>
          <cell r="BJ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0</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cell r="AV1099">
            <v>0</v>
          </cell>
          <cell r="AW1099">
            <v>0</v>
          </cell>
          <cell r="AX1099">
            <v>0</v>
          </cell>
          <cell r="AY1099">
            <v>0</v>
          </cell>
          <cell r="AZ1099">
            <v>0</v>
          </cell>
          <cell r="BA1099">
            <v>0</v>
          </cell>
          <cell r="BB1099">
            <v>0</v>
          </cell>
          <cell r="BC1099">
            <v>0</v>
          </cell>
          <cell r="BD1099">
            <v>0</v>
          </cell>
          <cell r="BE1099">
            <v>0</v>
          </cell>
          <cell r="BF1099">
            <v>0</v>
          </cell>
          <cell r="BG1099">
            <v>0</v>
          </cell>
          <cell r="BH1099">
            <v>0</v>
          </cell>
          <cell r="BI1099">
            <v>0</v>
          </cell>
          <cell r="BJ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K1100">
            <v>0</v>
          </cell>
          <cell r="AL1100">
            <v>0</v>
          </cell>
          <cell r="AM1100">
            <v>0</v>
          </cell>
          <cell r="AN1100">
            <v>0</v>
          </cell>
          <cell r="AO1100">
            <v>0</v>
          </cell>
          <cell r="AP1100">
            <v>0</v>
          </cell>
          <cell r="AQ1100">
            <v>0</v>
          </cell>
          <cell r="AR1100">
            <v>0</v>
          </cell>
          <cell r="AS1100">
            <v>0</v>
          </cell>
          <cell r="AT1100">
            <v>0</v>
          </cell>
          <cell r="AU1100">
            <v>0</v>
          </cell>
          <cell r="AV1100">
            <v>0</v>
          </cell>
          <cell r="AW1100">
            <v>0</v>
          </cell>
          <cell r="AX1100">
            <v>0</v>
          </cell>
          <cell r="AY1100">
            <v>0</v>
          </cell>
          <cell r="AZ1100">
            <v>0</v>
          </cell>
          <cell r="BA1100">
            <v>0</v>
          </cell>
          <cell r="BB1100">
            <v>0</v>
          </cell>
          <cell r="BC1100">
            <v>0</v>
          </cell>
          <cell r="BD1100">
            <v>0</v>
          </cell>
          <cell r="BE1100">
            <v>0</v>
          </cell>
          <cell r="BF1100">
            <v>0</v>
          </cell>
          <cell r="BG1100">
            <v>0</v>
          </cell>
          <cell r="BH1100">
            <v>0</v>
          </cell>
          <cell r="BI1100">
            <v>0</v>
          </cell>
          <cell r="BJ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cell r="AV1101">
            <v>0</v>
          </cell>
          <cell r="AW1101">
            <v>0</v>
          </cell>
          <cell r="AX1101">
            <v>0</v>
          </cell>
          <cell r="AY1101">
            <v>0</v>
          </cell>
          <cell r="AZ1101">
            <v>0</v>
          </cell>
          <cell r="BA1101">
            <v>0</v>
          </cell>
          <cell r="BB1101">
            <v>0</v>
          </cell>
          <cell r="BC1101">
            <v>0</v>
          </cell>
          <cell r="BD1101">
            <v>0</v>
          </cell>
          <cell r="BE1101">
            <v>0</v>
          </cell>
          <cell r="BF1101">
            <v>0</v>
          </cell>
          <cell r="BG1101">
            <v>0</v>
          </cell>
          <cell r="BH1101">
            <v>0</v>
          </cell>
          <cell r="BI1101">
            <v>0</v>
          </cell>
          <cell r="BJ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D1102">
            <v>0</v>
          </cell>
          <cell r="BE1102">
            <v>0</v>
          </cell>
          <cell r="BF1102">
            <v>0</v>
          </cell>
          <cell r="BG1102">
            <v>0</v>
          </cell>
          <cell r="BH1102">
            <v>0</v>
          </cell>
          <cell r="BI1102">
            <v>0</v>
          </cell>
          <cell r="BJ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D1103">
            <v>0</v>
          </cell>
          <cell r="BE1103">
            <v>0</v>
          </cell>
          <cell r="BF1103">
            <v>0</v>
          </cell>
          <cell r="BG1103">
            <v>0</v>
          </cell>
          <cell r="BH1103">
            <v>0</v>
          </cell>
          <cell r="BI1103">
            <v>0</v>
          </cell>
          <cell r="BJ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v>
          </cell>
          <cell r="AF1104">
            <v>0</v>
          </cell>
          <cell r="AG1104">
            <v>0</v>
          </cell>
          <cell r="AH1104">
            <v>0</v>
          </cell>
          <cell r="AI1104">
            <v>0</v>
          </cell>
          <cell r="AJ1104">
            <v>0</v>
          </cell>
          <cell r="AK1104">
            <v>0</v>
          </cell>
          <cell r="AL1104">
            <v>0</v>
          </cell>
          <cell r="AM1104">
            <v>0</v>
          </cell>
          <cell r="AN1104">
            <v>0</v>
          </cell>
          <cell r="AO1104">
            <v>0</v>
          </cell>
          <cell r="AP1104">
            <v>0</v>
          </cell>
          <cell r="AQ1104">
            <v>0</v>
          </cell>
          <cell r="AR1104">
            <v>0</v>
          </cell>
          <cell r="AS1104">
            <v>0</v>
          </cell>
          <cell r="AT1104">
            <v>0</v>
          </cell>
          <cell r="AU1104">
            <v>0</v>
          </cell>
          <cell r="AV1104">
            <v>0</v>
          </cell>
          <cell r="AW1104">
            <v>0</v>
          </cell>
          <cell r="AX1104">
            <v>0</v>
          </cell>
          <cell r="AY1104">
            <v>0</v>
          </cell>
          <cell r="AZ1104">
            <v>0</v>
          </cell>
          <cell r="BA1104">
            <v>0</v>
          </cell>
          <cell r="BB1104">
            <v>0</v>
          </cell>
          <cell r="BC1104">
            <v>0</v>
          </cell>
          <cell r="BD1104">
            <v>0</v>
          </cell>
          <cell r="BE1104">
            <v>0</v>
          </cell>
          <cell r="BF1104">
            <v>0</v>
          </cell>
          <cell r="BG1104">
            <v>0</v>
          </cell>
          <cell r="BH1104">
            <v>0</v>
          </cell>
          <cell r="BI1104">
            <v>0</v>
          </cell>
          <cell r="BJ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D1105">
            <v>0</v>
          </cell>
          <cell r="BE1105">
            <v>0</v>
          </cell>
          <cell r="BF1105">
            <v>0</v>
          </cell>
          <cell r="BG1105">
            <v>0</v>
          </cell>
          <cell r="BH1105">
            <v>0</v>
          </cell>
          <cell r="BI1105">
            <v>0</v>
          </cell>
          <cell r="BJ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D1106">
            <v>0</v>
          </cell>
          <cell r="BE1106">
            <v>0</v>
          </cell>
          <cell r="BF1106">
            <v>0</v>
          </cell>
          <cell r="BG1106">
            <v>0</v>
          </cell>
          <cell r="BH1106">
            <v>0</v>
          </cell>
          <cell r="BI1106">
            <v>0</v>
          </cell>
          <cell r="BJ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0</v>
          </cell>
          <cell r="AU1109">
            <v>0</v>
          </cell>
          <cell r="AV1109">
            <v>0</v>
          </cell>
          <cell r="AW1109">
            <v>0</v>
          </cell>
          <cell r="AX1109">
            <v>0</v>
          </cell>
          <cell r="AY1109">
            <v>0</v>
          </cell>
          <cell r="AZ1109">
            <v>0</v>
          </cell>
          <cell r="BA1109">
            <v>0</v>
          </cell>
          <cell r="BB1109">
            <v>0</v>
          </cell>
          <cell r="BC1109">
            <v>0</v>
          </cell>
          <cell r="BD1109">
            <v>0</v>
          </cell>
          <cell r="BE1109">
            <v>0</v>
          </cell>
          <cell r="BF1109">
            <v>0</v>
          </cell>
          <cell r="BG1109">
            <v>0</v>
          </cell>
          <cell r="BH1109">
            <v>0</v>
          </cell>
          <cell r="BI1109">
            <v>0</v>
          </cell>
          <cell r="BJ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0</v>
          </cell>
          <cell r="AG1110">
            <v>0</v>
          </cell>
          <cell r="AH1110">
            <v>0</v>
          </cell>
          <cell r="AI1110">
            <v>0</v>
          </cell>
          <cell r="AJ1110">
            <v>0</v>
          </cell>
          <cell r="AK1110">
            <v>0</v>
          </cell>
          <cell r="AL1110">
            <v>0</v>
          </cell>
          <cell r="AM1110">
            <v>0</v>
          </cell>
          <cell r="AN1110">
            <v>0</v>
          </cell>
          <cell r="AO1110">
            <v>0</v>
          </cell>
          <cell r="AP1110">
            <v>0</v>
          </cell>
          <cell r="AQ1110">
            <v>0</v>
          </cell>
          <cell r="AR1110">
            <v>0</v>
          </cell>
          <cell r="AS1110">
            <v>0</v>
          </cell>
          <cell r="AT1110">
            <v>0</v>
          </cell>
          <cell r="AU1110">
            <v>0</v>
          </cell>
          <cell r="AV1110">
            <v>0</v>
          </cell>
          <cell r="AW1110">
            <v>0</v>
          </cell>
          <cell r="AX1110">
            <v>0</v>
          </cell>
          <cell r="AY1110">
            <v>0</v>
          </cell>
          <cell r="AZ1110">
            <v>0</v>
          </cell>
          <cell r="BA1110">
            <v>0</v>
          </cell>
          <cell r="BB1110">
            <v>0</v>
          </cell>
          <cell r="BC1110">
            <v>0</v>
          </cell>
          <cell r="BD1110">
            <v>0</v>
          </cell>
          <cell r="BE1110">
            <v>0</v>
          </cell>
          <cell r="BF1110">
            <v>0</v>
          </cell>
          <cell r="BG1110">
            <v>0</v>
          </cell>
          <cell r="BH1110">
            <v>0</v>
          </cell>
          <cell r="BI1110">
            <v>0</v>
          </cell>
          <cell r="BJ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0</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cell r="AV1111">
            <v>0</v>
          </cell>
          <cell r="AW1111">
            <v>0</v>
          </cell>
          <cell r="AX1111">
            <v>0</v>
          </cell>
          <cell r="AY1111">
            <v>0</v>
          </cell>
          <cell r="AZ1111">
            <v>0</v>
          </cell>
          <cell r="BA1111">
            <v>0</v>
          </cell>
          <cell r="BB1111">
            <v>0</v>
          </cell>
          <cell r="BC1111">
            <v>0</v>
          </cell>
          <cell r="BD1111">
            <v>0</v>
          </cell>
          <cell r="BE1111">
            <v>0</v>
          </cell>
          <cell r="BF1111">
            <v>0</v>
          </cell>
          <cell r="BG1111">
            <v>0</v>
          </cell>
          <cell r="BH1111">
            <v>0</v>
          </cell>
          <cell r="BI1111">
            <v>0</v>
          </cell>
          <cell r="BJ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0</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cell r="AV1112">
            <v>0</v>
          </cell>
          <cell r="AW1112">
            <v>0</v>
          </cell>
          <cell r="AX1112">
            <v>0</v>
          </cell>
          <cell r="AY1112">
            <v>0</v>
          </cell>
          <cell r="AZ1112">
            <v>0</v>
          </cell>
          <cell r="BA1112">
            <v>0</v>
          </cell>
          <cell r="BB1112">
            <v>0</v>
          </cell>
          <cell r="BC1112">
            <v>0</v>
          </cell>
          <cell r="BD1112">
            <v>0</v>
          </cell>
          <cell r="BE1112">
            <v>0</v>
          </cell>
          <cell r="BF1112">
            <v>0</v>
          </cell>
          <cell r="BG1112">
            <v>0</v>
          </cell>
          <cell r="BH1112">
            <v>0</v>
          </cell>
          <cell r="BI1112">
            <v>0</v>
          </cell>
          <cell r="BJ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v>
          </cell>
          <cell r="AI1113">
            <v>0</v>
          </cell>
          <cell r="AJ1113">
            <v>0</v>
          </cell>
          <cell r="AK1113">
            <v>0</v>
          </cell>
          <cell r="AL1113">
            <v>0</v>
          </cell>
          <cell r="AM1113">
            <v>0</v>
          </cell>
          <cell r="AN1113">
            <v>0</v>
          </cell>
          <cell r="AO1113">
            <v>0</v>
          </cell>
          <cell r="AP1113">
            <v>0</v>
          </cell>
          <cell r="AQ1113">
            <v>0</v>
          </cell>
          <cell r="AR1113">
            <v>0</v>
          </cell>
          <cell r="AS1113">
            <v>0</v>
          </cell>
          <cell r="AT1113">
            <v>0</v>
          </cell>
          <cell r="AU1113">
            <v>0</v>
          </cell>
          <cell r="AV1113">
            <v>0</v>
          </cell>
          <cell r="AW1113">
            <v>0</v>
          </cell>
          <cell r="AX1113">
            <v>0</v>
          </cell>
          <cell r="AY1113">
            <v>0</v>
          </cell>
          <cell r="AZ1113">
            <v>0</v>
          </cell>
          <cell r="BA1113">
            <v>0</v>
          </cell>
          <cell r="BB1113">
            <v>0</v>
          </cell>
          <cell r="BC1113">
            <v>0</v>
          </cell>
          <cell r="BD1113">
            <v>0</v>
          </cell>
          <cell r="BE1113">
            <v>0</v>
          </cell>
          <cell r="BF1113">
            <v>0</v>
          </cell>
          <cell r="BG1113">
            <v>0</v>
          </cell>
          <cell r="BH1113">
            <v>0</v>
          </cell>
          <cell r="BI1113">
            <v>0</v>
          </cell>
          <cell r="BJ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I1114">
            <v>0</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v>
          </cell>
          <cell r="AJ1116">
            <v>0</v>
          </cell>
          <cell r="AK1116">
            <v>0</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D1116">
            <v>0</v>
          </cell>
          <cell r="BE1116">
            <v>0</v>
          </cell>
          <cell r="BF1116">
            <v>0</v>
          </cell>
          <cell r="BG1116">
            <v>0</v>
          </cell>
          <cell r="BH1116">
            <v>0</v>
          </cell>
          <cell r="BI1116">
            <v>0</v>
          </cell>
          <cell r="BJ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D1117">
            <v>0</v>
          </cell>
          <cell r="BE1117">
            <v>0</v>
          </cell>
          <cell r="BF1117">
            <v>0</v>
          </cell>
          <cell r="BG1117">
            <v>0</v>
          </cell>
          <cell r="BH1117">
            <v>0</v>
          </cell>
          <cell r="BI1117">
            <v>0</v>
          </cell>
          <cell r="BJ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0</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D1118">
            <v>0</v>
          </cell>
          <cell r="BE1118">
            <v>0</v>
          </cell>
          <cell r="BF1118">
            <v>0</v>
          </cell>
          <cell r="BG1118">
            <v>0</v>
          </cell>
          <cell r="BH1118">
            <v>0</v>
          </cell>
          <cell r="BI1118">
            <v>0</v>
          </cell>
          <cell r="BJ1118">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v>
          </cell>
          <cell r="AM1125">
            <v>0</v>
          </cell>
          <cell r="AN1125">
            <v>0</v>
          </cell>
          <cell r="AO1125">
            <v>0</v>
          </cell>
          <cell r="AP1125">
            <v>0</v>
          </cell>
          <cell r="AQ1125">
            <v>0</v>
          </cell>
          <cell r="AR1125">
            <v>0</v>
          </cell>
          <cell r="AS1125">
            <v>0</v>
          </cell>
          <cell r="AT1125">
            <v>0</v>
          </cell>
          <cell r="AU1125">
            <v>0</v>
          </cell>
          <cell r="AV1125">
            <v>0</v>
          </cell>
          <cell r="AW1125">
            <v>0</v>
          </cell>
          <cell r="AX1125">
            <v>0</v>
          </cell>
          <cell r="AY1125">
            <v>0</v>
          </cell>
          <cell r="AZ1125">
            <v>0</v>
          </cell>
          <cell r="BA1125">
            <v>0</v>
          </cell>
          <cell r="BB1125">
            <v>0</v>
          </cell>
          <cell r="BC1125">
            <v>0</v>
          </cell>
          <cell r="BD1125">
            <v>0</v>
          </cell>
          <cell r="BE1125">
            <v>0</v>
          </cell>
          <cell r="BF1125">
            <v>0</v>
          </cell>
          <cell r="BG1125">
            <v>0</v>
          </cell>
          <cell r="BH1125">
            <v>0</v>
          </cell>
          <cell r="BI1125">
            <v>0</v>
          </cell>
          <cell r="BJ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cell r="AG1127">
            <v>0</v>
          </cell>
          <cell r="AH1127">
            <v>0</v>
          </cell>
          <cell r="AI1127">
            <v>0</v>
          </cell>
          <cell r="AJ1127">
            <v>0</v>
          </cell>
          <cell r="AK1127">
            <v>0</v>
          </cell>
          <cell r="AL1127">
            <v>0</v>
          </cell>
          <cell r="AM1127">
            <v>0</v>
          </cell>
          <cell r="AN1127">
            <v>0</v>
          </cell>
          <cell r="AO1127">
            <v>0</v>
          </cell>
          <cell r="AP1127">
            <v>0</v>
          </cell>
          <cell r="AQ1127">
            <v>0</v>
          </cell>
          <cell r="AR1127">
            <v>0</v>
          </cell>
          <cell r="AS1127">
            <v>0</v>
          </cell>
          <cell r="AT1127">
            <v>0</v>
          </cell>
          <cell r="AU1127">
            <v>0</v>
          </cell>
          <cell r="AV1127">
            <v>0</v>
          </cell>
          <cell r="AW1127">
            <v>0</v>
          </cell>
          <cell r="AX1127">
            <v>0</v>
          </cell>
          <cell r="AY1127">
            <v>0</v>
          </cell>
          <cell r="AZ1127">
            <v>0</v>
          </cell>
          <cell r="BA1127">
            <v>0</v>
          </cell>
          <cell r="BB1127">
            <v>0</v>
          </cell>
          <cell r="BC1127">
            <v>0</v>
          </cell>
          <cell r="BD1127">
            <v>0</v>
          </cell>
          <cell r="BE1127">
            <v>0</v>
          </cell>
          <cell r="BF1127">
            <v>0</v>
          </cell>
          <cell r="BG1127">
            <v>0</v>
          </cell>
          <cell r="BH1127">
            <v>0</v>
          </cell>
          <cell r="BI1127">
            <v>0</v>
          </cell>
          <cell r="BJ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0</v>
          </cell>
          <cell r="AB1128">
            <v>0</v>
          </cell>
          <cell r="AC1128">
            <v>0</v>
          </cell>
          <cell r="AD1128">
            <v>0</v>
          </cell>
          <cell r="AE1128">
            <v>0</v>
          </cell>
          <cell r="AF1128">
            <v>0</v>
          </cell>
          <cell r="AG1128">
            <v>0</v>
          </cell>
          <cell r="AH1128">
            <v>0</v>
          </cell>
          <cell r="AI1128">
            <v>0</v>
          </cell>
          <cell r="AJ1128">
            <v>0</v>
          </cell>
          <cell r="AK1128">
            <v>0</v>
          </cell>
          <cell r="AL1128">
            <v>0</v>
          </cell>
          <cell r="AM1128">
            <v>0</v>
          </cell>
          <cell r="AN1128">
            <v>0</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D1128">
            <v>0</v>
          </cell>
          <cell r="BE1128">
            <v>0</v>
          </cell>
          <cell r="BF1128">
            <v>0</v>
          </cell>
          <cell r="BG1128">
            <v>0</v>
          </cell>
          <cell r="BH1128">
            <v>0</v>
          </cell>
          <cell r="BI1128">
            <v>0</v>
          </cell>
          <cell r="BJ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0</v>
          </cell>
          <cell r="AC1129">
            <v>0</v>
          </cell>
          <cell r="AD1129">
            <v>0</v>
          </cell>
          <cell r="AE1129">
            <v>0</v>
          </cell>
          <cell r="AF1129">
            <v>0</v>
          </cell>
          <cell r="AG1129">
            <v>0</v>
          </cell>
          <cell r="AH1129">
            <v>0</v>
          </cell>
          <cell r="AI1129">
            <v>0</v>
          </cell>
          <cell r="AJ1129">
            <v>0</v>
          </cell>
          <cell r="AK1129">
            <v>0</v>
          </cell>
          <cell r="AL1129">
            <v>0</v>
          </cell>
          <cell r="AM1129">
            <v>0</v>
          </cell>
          <cell r="AN1129">
            <v>0</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D1129">
            <v>0</v>
          </cell>
          <cell r="BE1129">
            <v>0</v>
          </cell>
          <cell r="BF1129">
            <v>0</v>
          </cell>
          <cell r="BG1129">
            <v>0</v>
          </cell>
          <cell r="BH1129">
            <v>0</v>
          </cell>
          <cell r="BI1129">
            <v>0</v>
          </cell>
          <cell r="BJ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cell r="AG1130">
            <v>0</v>
          </cell>
          <cell r="AH1130">
            <v>0</v>
          </cell>
          <cell r="AI1130">
            <v>0</v>
          </cell>
          <cell r="AJ1130">
            <v>0</v>
          </cell>
          <cell r="AK1130">
            <v>0</v>
          </cell>
          <cell r="AL1130">
            <v>0</v>
          </cell>
          <cell r="AM1130">
            <v>0</v>
          </cell>
          <cell r="AN1130">
            <v>0</v>
          </cell>
          <cell r="AO1130">
            <v>0</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D1130">
            <v>0</v>
          </cell>
          <cell r="BE1130">
            <v>0</v>
          </cell>
          <cell r="BF1130">
            <v>0</v>
          </cell>
          <cell r="BG1130">
            <v>0</v>
          </cell>
          <cell r="BH1130">
            <v>0</v>
          </cell>
          <cell r="BI1130">
            <v>0</v>
          </cell>
          <cell r="BJ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cell r="AG1131">
            <v>0</v>
          </cell>
          <cell r="AH1131">
            <v>0</v>
          </cell>
          <cell r="AI1131">
            <v>0</v>
          </cell>
          <cell r="AJ1131">
            <v>0</v>
          </cell>
          <cell r="AK1131">
            <v>0</v>
          </cell>
          <cell r="AL1131">
            <v>0</v>
          </cell>
          <cell r="AM1131">
            <v>0</v>
          </cell>
          <cell r="AN1131">
            <v>0</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D1131">
            <v>0</v>
          </cell>
          <cell r="BE1131">
            <v>0</v>
          </cell>
          <cell r="BF1131">
            <v>0</v>
          </cell>
          <cell r="BG1131">
            <v>0</v>
          </cell>
          <cell r="BH1131">
            <v>0</v>
          </cell>
          <cell r="BI1131">
            <v>0</v>
          </cell>
          <cell r="BJ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0</v>
          </cell>
          <cell r="AP1132">
            <v>0</v>
          </cell>
          <cell r="AQ1132">
            <v>0</v>
          </cell>
          <cell r="AR1132">
            <v>0</v>
          </cell>
          <cell r="AS1132">
            <v>0</v>
          </cell>
          <cell r="AT1132">
            <v>0</v>
          </cell>
          <cell r="AU1132">
            <v>0</v>
          </cell>
          <cell r="AV1132">
            <v>0</v>
          </cell>
          <cell r="AW1132">
            <v>0</v>
          </cell>
          <cell r="AX1132">
            <v>0</v>
          </cell>
          <cell r="AY1132">
            <v>0</v>
          </cell>
          <cell r="AZ1132">
            <v>0</v>
          </cell>
          <cell r="BA1132">
            <v>0</v>
          </cell>
          <cell r="BB1132">
            <v>0</v>
          </cell>
          <cell r="BC1132">
            <v>0</v>
          </cell>
          <cell r="BD1132">
            <v>0</v>
          </cell>
          <cell r="BE1132">
            <v>0</v>
          </cell>
          <cell r="BF1132">
            <v>0</v>
          </cell>
          <cell r="BG1132">
            <v>0</v>
          </cell>
          <cell r="BH1132">
            <v>0</v>
          </cell>
          <cell r="BI1132">
            <v>0</v>
          </cell>
          <cell r="BJ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0</v>
          </cell>
          <cell r="X1133">
            <v>0</v>
          </cell>
          <cell r="Y1133">
            <v>0</v>
          </cell>
          <cell r="Z1133">
            <v>0</v>
          </cell>
          <cell r="AA1133">
            <v>0</v>
          </cell>
          <cell r="AB1133">
            <v>0</v>
          </cell>
          <cell r="AC1133">
            <v>0</v>
          </cell>
          <cell r="AD1133">
            <v>0</v>
          </cell>
          <cell r="AE1133">
            <v>0</v>
          </cell>
          <cell r="AF1133">
            <v>0</v>
          </cell>
          <cell r="AG1133">
            <v>0</v>
          </cell>
          <cell r="AH1133">
            <v>0</v>
          </cell>
          <cell r="AI1133">
            <v>0</v>
          </cell>
          <cell r="AJ1133">
            <v>0</v>
          </cell>
          <cell r="AK1133">
            <v>0</v>
          </cell>
          <cell r="AL1133">
            <v>0</v>
          </cell>
          <cell r="AM1133">
            <v>0</v>
          </cell>
          <cell r="AN1133">
            <v>0</v>
          </cell>
          <cell r="AO1133">
            <v>0</v>
          </cell>
          <cell r="AP1133">
            <v>0</v>
          </cell>
          <cell r="AQ1133">
            <v>0</v>
          </cell>
          <cell r="AR1133">
            <v>0</v>
          </cell>
          <cell r="AS1133">
            <v>0</v>
          </cell>
          <cell r="AT1133">
            <v>0</v>
          </cell>
          <cell r="AU1133">
            <v>0</v>
          </cell>
          <cell r="AV1133">
            <v>0</v>
          </cell>
          <cell r="AW1133">
            <v>0</v>
          </cell>
          <cell r="AX1133">
            <v>0</v>
          </cell>
          <cell r="AY1133">
            <v>0</v>
          </cell>
          <cell r="AZ1133">
            <v>0</v>
          </cell>
          <cell r="BA1133">
            <v>0</v>
          </cell>
          <cell r="BB1133">
            <v>0</v>
          </cell>
          <cell r="BC1133">
            <v>0</v>
          </cell>
          <cell r="BD1133">
            <v>0</v>
          </cell>
          <cell r="BE1133">
            <v>0</v>
          </cell>
          <cell r="BF1133">
            <v>0</v>
          </cell>
          <cell r="BG1133">
            <v>0</v>
          </cell>
          <cell r="BH1133">
            <v>0</v>
          </cell>
          <cell r="BI1133">
            <v>0</v>
          </cell>
          <cell r="BJ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0</v>
          </cell>
          <cell r="AQ1134">
            <v>0</v>
          </cell>
          <cell r="AR1134">
            <v>0</v>
          </cell>
          <cell r="AS1134">
            <v>0</v>
          </cell>
          <cell r="AT1134">
            <v>0</v>
          </cell>
          <cell r="AU1134">
            <v>0</v>
          </cell>
          <cell r="AV1134">
            <v>0</v>
          </cell>
          <cell r="AW1134">
            <v>0</v>
          </cell>
          <cell r="AX1134">
            <v>0</v>
          </cell>
          <cell r="AY1134">
            <v>0</v>
          </cell>
          <cell r="AZ1134">
            <v>0</v>
          </cell>
          <cell r="BA1134">
            <v>0</v>
          </cell>
          <cell r="BB1134">
            <v>0</v>
          </cell>
          <cell r="BC1134">
            <v>0</v>
          </cell>
          <cell r="BD1134">
            <v>0</v>
          </cell>
          <cell r="BE1134">
            <v>0</v>
          </cell>
          <cell r="BF1134">
            <v>0</v>
          </cell>
          <cell r="BG1134">
            <v>0</v>
          </cell>
          <cell r="BH1134">
            <v>0</v>
          </cell>
          <cell r="BI1134">
            <v>0</v>
          </cell>
          <cell r="BJ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cell r="Y1135">
            <v>0</v>
          </cell>
          <cell r="Z1135">
            <v>0</v>
          </cell>
          <cell r="AA1135">
            <v>0</v>
          </cell>
          <cell r="AB1135">
            <v>0</v>
          </cell>
          <cell r="AC1135">
            <v>0</v>
          </cell>
          <cell r="AD1135">
            <v>0</v>
          </cell>
          <cell r="AE1135">
            <v>0</v>
          </cell>
          <cell r="AF1135">
            <v>0</v>
          </cell>
          <cell r="AG1135">
            <v>0</v>
          </cell>
          <cell r="AH1135">
            <v>0</v>
          </cell>
          <cell r="AI1135">
            <v>0</v>
          </cell>
          <cell r="AJ1135">
            <v>0</v>
          </cell>
          <cell r="AK1135">
            <v>0</v>
          </cell>
          <cell r="AL1135">
            <v>0</v>
          </cell>
          <cell r="AM1135">
            <v>0</v>
          </cell>
          <cell r="AN1135">
            <v>0</v>
          </cell>
          <cell r="AO1135">
            <v>0</v>
          </cell>
          <cell r="AP1135">
            <v>0</v>
          </cell>
          <cell r="AQ1135">
            <v>0</v>
          </cell>
          <cell r="AR1135">
            <v>0</v>
          </cell>
          <cell r="AS1135">
            <v>0</v>
          </cell>
          <cell r="AT1135">
            <v>0</v>
          </cell>
          <cell r="AU1135">
            <v>0</v>
          </cell>
          <cell r="AV1135">
            <v>0</v>
          </cell>
          <cell r="AW1135">
            <v>0</v>
          </cell>
          <cell r="AX1135">
            <v>0</v>
          </cell>
          <cell r="AY1135">
            <v>0</v>
          </cell>
          <cell r="AZ1135">
            <v>0</v>
          </cell>
          <cell r="BA1135">
            <v>0</v>
          </cell>
          <cell r="BB1135">
            <v>0</v>
          </cell>
          <cell r="BC1135">
            <v>0</v>
          </cell>
          <cell r="BD1135">
            <v>0</v>
          </cell>
          <cell r="BE1135">
            <v>0</v>
          </cell>
          <cell r="BF1135">
            <v>0</v>
          </cell>
          <cell r="BG1135">
            <v>0</v>
          </cell>
          <cell r="BH1135">
            <v>0</v>
          </cell>
          <cell r="BI1135">
            <v>0</v>
          </cell>
          <cell r="BJ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0</v>
          </cell>
          <cell r="AR1136">
            <v>0</v>
          </cell>
          <cell r="AS1136">
            <v>0</v>
          </cell>
          <cell r="AT1136">
            <v>0</v>
          </cell>
          <cell r="AU1136">
            <v>0</v>
          </cell>
          <cell r="AV1136">
            <v>0</v>
          </cell>
          <cell r="AW1136">
            <v>0</v>
          </cell>
          <cell r="AX1136">
            <v>0</v>
          </cell>
          <cell r="AY1136">
            <v>0</v>
          </cell>
          <cell r="AZ1136">
            <v>0</v>
          </cell>
          <cell r="BA1136">
            <v>0</v>
          </cell>
          <cell r="BB1136">
            <v>0</v>
          </cell>
          <cell r="BC1136">
            <v>0</v>
          </cell>
          <cell r="BD1136">
            <v>0</v>
          </cell>
          <cell r="BE1136">
            <v>0</v>
          </cell>
          <cell r="BF1136">
            <v>0</v>
          </cell>
          <cell r="BG1136">
            <v>0</v>
          </cell>
          <cell r="BH1136">
            <v>0</v>
          </cell>
          <cell r="BI1136">
            <v>0</v>
          </cell>
          <cell r="BJ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0</v>
          </cell>
          <cell r="AS1137">
            <v>0</v>
          </cell>
          <cell r="AT1137">
            <v>0</v>
          </cell>
          <cell r="AU1137">
            <v>0</v>
          </cell>
          <cell r="AV1137">
            <v>0</v>
          </cell>
          <cell r="AW1137">
            <v>0</v>
          </cell>
          <cell r="AX1137">
            <v>0</v>
          </cell>
          <cell r="AY1137">
            <v>0</v>
          </cell>
          <cell r="AZ1137">
            <v>0</v>
          </cell>
          <cell r="BA1137">
            <v>0</v>
          </cell>
          <cell r="BB1137">
            <v>0</v>
          </cell>
          <cell r="BC1137">
            <v>0</v>
          </cell>
          <cell r="BD1137">
            <v>0</v>
          </cell>
          <cell r="BE1137">
            <v>0</v>
          </cell>
          <cell r="BF1137">
            <v>0</v>
          </cell>
          <cell r="BG1137">
            <v>0</v>
          </cell>
          <cell r="BH1137">
            <v>0</v>
          </cell>
          <cell r="BI1137">
            <v>0</v>
          </cell>
          <cell r="BJ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v>
          </cell>
          <cell r="AT1138">
            <v>0</v>
          </cell>
          <cell r="AU1138">
            <v>0</v>
          </cell>
          <cell r="AV1138">
            <v>0</v>
          </cell>
          <cell r="AW1138">
            <v>0</v>
          </cell>
          <cell r="AX1138">
            <v>0</v>
          </cell>
          <cell r="AY1138">
            <v>0</v>
          </cell>
          <cell r="AZ1138">
            <v>0</v>
          </cell>
          <cell r="BA1138">
            <v>0</v>
          </cell>
          <cell r="BB1138">
            <v>0</v>
          </cell>
          <cell r="BC1138">
            <v>0</v>
          </cell>
          <cell r="BD1138">
            <v>0</v>
          </cell>
          <cell r="BE1138">
            <v>0</v>
          </cell>
          <cell r="BF1138">
            <v>0</v>
          </cell>
          <cell r="BG1138">
            <v>0</v>
          </cell>
          <cell r="BH1138">
            <v>0</v>
          </cell>
          <cell r="BI1138">
            <v>0</v>
          </cell>
          <cell r="BJ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v>
          </cell>
          <cell r="AV1139">
            <v>0</v>
          </cell>
          <cell r="AW1139">
            <v>0</v>
          </cell>
          <cell r="AX1139">
            <v>0</v>
          </cell>
          <cell r="AY1139">
            <v>0</v>
          </cell>
          <cell r="AZ1139">
            <v>0</v>
          </cell>
          <cell r="BA1139">
            <v>0</v>
          </cell>
          <cell r="BB1139">
            <v>0</v>
          </cell>
          <cell r="BC1139">
            <v>0</v>
          </cell>
          <cell r="BD1139">
            <v>0</v>
          </cell>
          <cell r="BE1139">
            <v>0</v>
          </cell>
          <cell r="BF1139">
            <v>0</v>
          </cell>
          <cell r="BG1139">
            <v>0</v>
          </cell>
          <cell r="BH1139">
            <v>0</v>
          </cell>
          <cell r="BI1139">
            <v>0</v>
          </cell>
          <cell r="BJ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v>
          </cell>
          <cell r="AX1140">
            <v>0</v>
          </cell>
          <cell r="AY1140">
            <v>0</v>
          </cell>
          <cell r="AZ1140">
            <v>0</v>
          </cell>
          <cell r="BA1140">
            <v>0</v>
          </cell>
          <cell r="BB1140">
            <v>0</v>
          </cell>
          <cell r="BC1140">
            <v>0</v>
          </cell>
          <cell r="BD1140">
            <v>0</v>
          </cell>
          <cell r="BE1140">
            <v>0</v>
          </cell>
          <cell r="BF1140">
            <v>0</v>
          </cell>
          <cell r="BG1140">
            <v>0</v>
          </cell>
          <cell r="BH1140">
            <v>0</v>
          </cell>
          <cell r="BI1140">
            <v>0</v>
          </cell>
          <cell r="BJ1140">
            <v>0</v>
          </cell>
        </row>
        <row r="1141">
          <cell r="C1141">
            <v>0</v>
          </cell>
          <cell r="D1141">
            <v>0</v>
          </cell>
          <cell r="E1141">
            <v>0</v>
          </cell>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v>
          </cell>
          <cell r="BC1141">
            <v>0</v>
          </cell>
          <cell r="BD1141">
            <v>0</v>
          </cell>
          <cell r="BE1141">
            <v>0</v>
          </cell>
          <cell r="BF1141">
            <v>0</v>
          </cell>
          <cell r="BG1141">
            <v>0</v>
          </cell>
          <cell r="BH1141">
            <v>0</v>
          </cell>
          <cell r="BI1141">
            <v>0</v>
          </cell>
          <cell r="BJ1141">
            <v>0</v>
          </cell>
        </row>
        <row r="1142">
          <cell r="C1142">
            <v>0</v>
          </cell>
          <cell r="D1142">
            <v>0</v>
          </cell>
          <cell r="E1142">
            <v>0</v>
          </cell>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v>
          </cell>
          <cell r="BD1142">
            <v>0</v>
          </cell>
          <cell r="BE1142">
            <v>0</v>
          </cell>
          <cell r="BF1142">
            <v>0</v>
          </cell>
          <cell r="BG1142">
            <v>0</v>
          </cell>
          <cell r="BH1142">
            <v>0</v>
          </cell>
          <cell r="BI1142">
            <v>0</v>
          </cell>
          <cell r="BJ1142">
            <v>0</v>
          </cell>
        </row>
        <row r="1143">
          <cell r="C1143">
            <v>0</v>
          </cell>
          <cell r="D1143">
            <v>0</v>
          </cell>
          <cell r="E1143">
            <v>0</v>
          </cell>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0</v>
          </cell>
          <cell r="AX1143">
            <v>0</v>
          </cell>
          <cell r="AY1143">
            <v>0</v>
          </cell>
          <cell r="AZ1143">
            <v>0</v>
          </cell>
          <cell r="BA1143">
            <v>0</v>
          </cell>
          <cell r="BB1143">
            <v>0</v>
          </cell>
          <cell r="BC1143">
            <v>0</v>
          </cell>
          <cell r="BD1143">
            <v>0</v>
          </cell>
          <cell r="BE1143">
            <v>0</v>
          </cell>
          <cell r="BF1143">
            <v>0</v>
          </cell>
          <cell r="BG1143">
            <v>0</v>
          </cell>
          <cell r="BH1143">
            <v>0</v>
          </cell>
          <cell r="BI1143">
            <v>0</v>
          </cell>
          <cell r="BJ1143">
            <v>0</v>
          </cell>
        </row>
        <row r="1144">
          <cell r="C1144">
            <v>0</v>
          </cell>
          <cell r="D1144">
            <v>0</v>
          </cell>
          <cell r="E1144">
            <v>0</v>
          </cell>
          <cell r="F1144">
            <v>0</v>
          </cell>
          <cell r="G1144">
            <v>0</v>
          </cell>
          <cell r="H1144">
            <v>0</v>
          </cell>
          <cell r="I1144">
            <v>0</v>
          </cell>
          <cell r="J1144">
            <v>0</v>
          </cell>
          <cell r="K1144">
            <v>0</v>
          </cell>
          <cell r="L1144">
            <v>0</v>
          </cell>
          <cell r="M1144">
            <v>0</v>
          </cell>
          <cell r="N1144">
            <v>0</v>
          </cell>
          <cell r="O1144">
            <v>0</v>
          </cell>
          <cell r="P1144">
            <v>0</v>
          </cell>
          <cell r="Q1144">
            <v>0</v>
          </cell>
          <cell r="R1144">
            <v>0</v>
          </cell>
          <cell r="S1144">
            <v>0</v>
          </cell>
          <cell r="T1144">
            <v>0</v>
          </cell>
          <cell r="U1144">
            <v>0</v>
          </cell>
          <cell r="V1144">
            <v>0</v>
          </cell>
          <cell r="W1144">
            <v>0</v>
          </cell>
          <cell r="X1144">
            <v>0</v>
          </cell>
          <cell r="Y1144">
            <v>0</v>
          </cell>
          <cell r="Z1144">
            <v>0</v>
          </cell>
          <cell r="AA1144">
            <v>0</v>
          </cell>
          <cell r="AB1144">
            <v>0</v>
          </cell>
          <cell r="AC1144">
            <v>0</v>
          </cell>
          <cell r="AD1144">
            <v>0</v>
          </cell>
          <cell r="AE1144">
            <v>0</v>
          </cell>
          <cell r="AF1144">
            <v>0</v>
          </cell>
          <cell r="AG1144">
            <v>0</v>
          </cell>
          <cell r="AH1144">
            <v>0</v>
          </cell>
          <cell r="AI1144">
            <v>0</v>
          </cell>
          <cell r="AJ1144">
            <v>0</v>
          </cell>
          <cell r="AK1144">
            <v>0</v>
          </cell>
          <cell r="AL1144">
            <v>0</v>
          </cell>
          <cell r="AM1144">
            <v>0</v>
          </cell>
          <cell r="AN1144">
            <v>0</v>
          </cell>
          <cell r="AO1144">
            <v>0</v>
          </cell>
          <cell r="AP1144">
            <v>0</v>
          </cell>
          <cell r="AQ1144">
            <v>0</v>
          </cell>
          <cell r="AR1144">
            <v>0</v>
          </cell>
          <cell r="AS1144">
            <v>0</v>
          </cell>
          <cell r="AT1144">
            <v>0</v>
          </cell>
          <cell r="AU1144">
            <v>0</v>
          </cell>
          <cell r="AV1144">
            <v>0</v>
          </cell>
          <cell r="AW1144">
            <v>0</v>
          </cell>
          <cell r="AX1144">
            <v>0</v>
          </cell>
          <cell r="AY1144">
            <v>0</v>
          </cell>
          <cell r="AZ1144">
            <v>0</v>
          </cell>
          <cell r="BA1144">
            <v>0</v>
          </cell>
          <cell r="BB1144">
            <v>0</v>
          </cell>
          <cell r="BC1144">
            <v>0</v>
          </cell>
          <cell r="BD1144">
            <v>0</v>
          </cell>
          <cell r="BE1144">
            <v>0</v>
          </cell>
          <cell r="BF1144">
            <v>0</v>
          </cell>
          <cell r="BG1144">
            <v>0</v>
          </cell>
          <cell r="BH1144">
            <v>0</v>
          </cell>
          <cell r="BI1144">
            <v>0</v>
          </cell>
          <cell r="BJ1144">
            <v>0</v>
          </cell>
        </row>
        <row r="1145">
          <cell r="C1145">
            <v>0</v>
          </cell>
          <cell r="D1145">
            <v>0</v>
          </cell>
          <cell r="E1145">
            <v>0</v>
          </cell>
          <cell r="F1145">
            <v>0</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0</v>
          </cell>
          <cell r="X1145">
            <v>0</v>
          </cell>
          <cell r="Y1145">
            <v>0</v>
          </cell>
          <cell r="Z1145">
            <v>0</v>
          </cell>
          <cell r="AA1145">
            <v>0</v>
          </cell>
          <cell r="AB1145">
            <v>0</v>
          </cell>
          <cell r="AC1145">
            <v>0</v>
          </cell>
          <cell r="AD1145">
            <v>0</v>
          </cell>
          <cell r="AE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cell r="AV1145">
            <v>0</v>
          </cell>
          <cell r="AW1145">
            <v>0</v>
          </cell>
          <cell r="AX1145">
            <v>0</v>
          </cell>
          <cell r="AY1145">
            <v>0</v>
          </cell>
          <cell r="AZ1145">
            <v>0</v>
          </cell>
          <cell r="BA1145">
            <v>0</v>
          </cell>
          <cell r="BB1145">
            <v>0</v>
          </cell>
          <cell r="BC1145">
            <v>0</v>
          </cell>
          <cell r="BD1145">
            <v>0</v>
          </cell>
          <cell r="BE1145">
            <v>0</v>
          </cell>
          <cell r="BF1145">
            <v>0</v>
          </cell>
          <cell r="BG1145">
            <v>0</v>
          </cell>
          <cell r="BH1145">
            <v>0</v>
          </cell>
          <cell r="BI1145">
            <v>0</v>
          </cell>
          <cell r="BJ1145">
            <v>0</v>
          </cell>
        </row>
        <row r="1146">
          <cell r="C1146">
            <v>0</v>
          </cell>
          <cell r="D1146">
            <v>0</v>
          </cell>
          <cell r="E1146">
            <v>0</v>
          </cell>
          <cell r="F1146">
            <v>0</v>
          </cell>
          <cell r="G1146">
            <v>0</v>
          </cell>
          <cell r="H1146">
            <v>0</v>
          </cell>
          <cell r="I1146">
            <v>0</v>
          </cell>
          <cell r="J1146">
            <v>0</v>
          </cell>
          <cell r="K1146">
            <v>0</v>
          </cell>
          <cell r="L1146">
            <v>0</v>
          </cell>
          <cell r="M1146">
            <v>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v>
          </cell>
          <cell r="AI1146">
            <v>0</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0</v>
          </cell>
          <cell r="AX1146">
            <v>0</v>
          </cell>
          <cell r="AY1146">
            <v>0</v>
          </cell>
          <cell r="AZ1146">
            <v>0</v>
          </cell>
          <cell r="BA1146">
            <v>0</v>
          </cell>
          <cell r="BB1146">
            <v>0</v>
          </cell>
          <cell r="BC1146">
            <v>0</v>
          </cell>
          <cell r="BD1146">
            <v>0</v>
          </cell>
          <cell r="BE1146">
            <v>0</v>
          </cell>
          <cell r="BF1146">
            <v>0</v>
          </cell>
          <cell r="BG1146">
            <v>0</v>
          </cell>
          <cell r="BH1146">
            <v>0</v>
          </cell>
          <cell r="BI1146">
            <v>0</v>
          </cell>
          <cell r="BJ1146">
            <v>0</v>
          </cell>
        </row>
        <row r="1147">
          <cell r="C1147">
            <v>0</v>
          </cell>
          <cell r="D1147">
            <v>0</v>
          </cell>
          <cell r="E1147">
            <v>0</v>
          </cell>
          <cell r="F1147">
            <v>0</v>
          </cell>
          <cell r="G1147">
            <v>0</v>
          </cell>
          <cell r="H1147">
            <v>0</v>
          </cell>
          <cell r="I1147">
            <v>0</v>
          </cell>
          <cell r="J1147">
            <v>0</v>
          </cell>
          <cell r="K1147">
            <v>0</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0</v>
          </cell>
          <cell r="AB1147">
            <v>0</v>
          </cell>
          <cell r="AC1147">
            <v>0</v>
          </cell>
          <cell r="AD1147">
            <v>0</v>
          </cell>
          <cell r="AE1147">
            <v>0</v>
          </cell>
          <cell r="AF1147">
            <v>0</v>
          </cell>
          <cell r="AG1147">
            <v>0</v>
          </cell>
          <cell r="AH1147">
            <v>0</v>
          </cell>
          <cell r="AI1147">
            <v>0</v>
          </cell>
          <cell r="AJ1147">
            <v>0</v>
          </cell>
          <cell r="AK1147">
            <v>0</v>
          </cell>
          <cell r="AL1147">
            <v>0</v>
          </cell>
          <cell r="AM1147">
            <v>0</v>
          </cell>
          <cell r="AN1147">
            <v>0</v>
          </cell>
          <cell r="AO1147">
            <v>0</v>
          </cell>
          <cell r="AP1147">
            <v>0</v>
          </cell>
          <cell r="AQ1147">
            <v>0</v>
          </cell>
          <cell r="AR1147">
            <v>0</v>
          </cell>
          <cell r="AS1147">
            <v>0</v>
          </cell>
          <cell r="AT1147">
            <v>0</v>
          </cell>
          <cell r="AU1147">
            <v>0</v>
          </cell>
          <cell r="AV1147">
            <v>0</v>
          </cell>
          <cell r="AW1147">
            <v>0</v>
          </cell>
          <cell r="AX1147">
            <v>0</v>
          </cell>
          <cell r="AY1147">
            <v>0</v>
          </cell>
          <cell r="AZ1147">
            <v>0</v>
          </cell>
          <cell r="BA1147">
            <v>0</v>
          </cell>
          <cell r="BB1147">
            <v>0</v>
          </cell>
          <cell r="BC1147">
            <v>0</v>
          </cell>
          <cell r="BD1147">
            <v>0</v>
          </cell>
          <cell r="BE1147">
            <v>0</v>
          </cell>
          <cell r="BF1147">
            <v>0</v>
          </cell>
          <cell r="BG1147">
            <v>0</v>
          </cell>
          <cell r="BH1147">
            <v>0</v>
          </cell>
          <cell r="BI1147">
            <v>0</v>
          </cell>
          <cell r="BJ1147">
            <v>0</v>
          </cell>
        </row>
        <row r="1148">
          <cell r="C1148">
            <v>0</v>
          </cell>
          <cell r="D1148">
            <v>0</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cell r="Y1148">
            <v>0</v>
          </cell>
          <cell r="Z1148">
            <v>0</v>
          </cell>
          <cell r="AA1148">
            <v>0</v>
          </cell>
          <cell r="AB1148">
            <v>0</v>
          </cell>
          <cell r="AC1148">
            <v>0</v>
          </cell>
          <cell r="AD1148">
            <v>0</v>
          </cell>
          <cell r="AE1148">
            <v>0</v>
          </cell>
          <cell r="AF1148">
            <v>0</v>
          </cell>
          <cell r="AG1148">
            <v>0</v>
          </cell>
          <cell r="AH1148">
            <v>0</v>
          </cell>
          <cell r="AI1148">
            <v>0</v>
          </cell>
          <cell r="AJ1148">
            <v>0</v>
          </cell>
          <cell r="AK1148">
            <v>0</v>
          </cell>
          <cell r="AL1148">
            <v>0</v>
          </cell>
          <cell r="AM1148">
            <v>0</v>
          </cell>
          <cell r="AN1148">
            <v>0</v>
          </cell>
          <cell r="AO1148">
            <v>0</v>
          </cell>
          <cell r="AP1148">
            <v>0</v>
          </cell>
          <cell r="AQ1148">
            <v>0</v>
          </cell>
          <cell r="AR1148">
            <v>0</v>
          </cell>
          <cell r="AS1148">
            <v>0</v>
          </cell>
          <cell r="AT1148">
            <v>0</v>
          </cell>
          <cell r="AU1148">
            <v>0</v>
          </cell>
          <cell r="AV1148">
            <v>0</v>
          </cell>
          <cell r="AW1148">
            <v>0</v>
          </cell>
          <cell r="AX1148">
            <v>0</v>
          </cell>
          <cell r="AY1148">
            <v>0</v>
          </cell>
          <cell r="AZ1148">
            <v>0</v>
          </cell>
          <cell r="BA1148">
            <v>0</v>
          </cell>
          <cell r="BB1148">
            <v>0</v>
          </cell>
          <cell r="BC1148">
            <v>0</v>
          </cell>
          <cell r="BD1148">
            <v>0</v>
          </cell>
          <cell r="BE1148">
            <v>0</v>
          </cell>
          <cell r="BF1148">
            <v>0</v>
          </cell>
          <cell r="BG1148">
            <v>0</v>
          </cell>
          <cell r="BH1148">
            <v>0</v>
          </cell>
          <cell r="BI1148">
            <v>0</v>
          </cell>
          <cell r="BJ1148">
            <v>0</v>
          </cell>
        </row>
        <row r="1149">
          <cell r="C1149">
            <v>0</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cell r="Y1149">
            <v>0</v>
          </cell>
          <cell r="Z1149">
            <v>0</v>
          </cell>
          <cell r="AA1149">
            <v>0</v>
          </cell>
          <cell r="AB1149">
            <v>0</v>
          </cell>
          <cell r="AC1149">
            <v>0</v>
          </cell>
          <cell r="AD1149">
            <v>0</v>
          </cell>
          <cell r="AE1149">
            <v>0</v>
          </cell>
          <cell r="AF1149">
            <v>0</v>
          </cell>
          <cell r="AG1149">
            <v>0</v>
          </cell>
          <cell r="AH1149">
            <v>0</v>
          </cell>
          <cell r="AI1149">
            <v>0</v>
          </cell>
          <cell r="AJ1149">
            <v>0</v>
          </cell>
          <cell r="AK1149">
            <v>0</v>
          </cell>
          <cell r="AL1149">
            <v>0</v>
          </cell>
          <cell r="AM1149">
            <v>0</v>
          </cell>
          <cell r="AN1149">
            <v>0</v>
          </cell>
          <cell r="AO1149">
            <v>0</v>
          </cell>
          <cell r="AP1149">
            <v>0</v>
          </cell>
          <cell r="AQ1149">
            <v>0</v>
          </cell>
          <cell r="AR1149">
            <v>0</v>
          </cell>
          <cell r="AS1149">
            <v>0</v>
          </cell>
          <cell r="AT1149">
            <v>0</v>
          </cell>
          <cell r="AU1149">
            <v>0</v>
          </cell>
          <cell r="AV1149">
            <v>0</v>
          </cell>
          <cell r="AW1149">
            <v>0</v>
          </cell>
          <cell r="AX1149">
            <v>0</v>
          </cell>
          <cell r="AY1149">
            <v>0</v>
          </cell>
          <cell r="AZ1149">
            <v>0</v>
          </cell>
          <cell r="BA1149">
            <v>0</v>
          </cell>
          <cell r="BB1149">
            <v>0</v>
          </cell>
          <cell r="BC1149">
            <v>0</v>
          </cell>
          <cell r="BD1149">
            <v>0</v>
          </cell>
          <cell r="BE1149">
            <v>0</v>
          </cell>
          <cell r="BF1149">
            <v>0</v>
          </cell>
          <cell r="BG1149">
            <v>0</v>
          </cell>
          <cell r="BH1149">
            <v>0</v>
          </cell>
          <cell r="BI1149">
            <v>0</v>
          </cell>
          <cell r="BJ1149">
            <v>0</v>
          </cell>
        </row>
        <row r="1150">
          <cell r="C1150">
            <v>0</v>
          </cell>
          <cell r="D1150">
            <v>0</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cell r="Y1150">
            <v>0</v>
          </cell>
          <cell r="Z1150">
            <v>0</v>
          </cell>
          <cell r="AA1150">
            <v>0</v>
          </cell>
          <cell r="AB1150">
            <v>0</v>
          </cell>
          <cell r="AC1150">
            <v>0</v>
          </cell>
          <cell r="AD1150">
            <v>0</v>
          </cell>
          <cell r="AE1150">
            <v>0</v>
          </cell>
          <cell r="AF1150">
            <v>0</v>
          </cell>
          <cell r="AG1150">
            <v>0</v>
          </cell>
          <cell r="AH1150">
            <v>0</v>
          </cell>
          <cell r="AI1150">
            <v>0</v>
          </cell>
          <cell r="AJ1150">
            <v>0</v>
          </cell>
          <cell r="AK1150">
            <v>0</v>
          </cell>
          <cell r="AL1150">
            <v>0</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D1150">
            <v>0</v>
          </cell>
          <cell r="BE1150">
            <v>0</v>
          </cell>
          <cell r="BF1150">
            <v>0</v>
          </cell>
          <cell r="BG1150">
            <v>0</v>
          </cell>
          <cell r="BH1150">
            <v>0</v>
          </cell>
          <cell r="BI1150">
            <v>0</v>
          </cell>
          <cell r="BJ1150">
            <v>0</v>
          </cell>
        </row>
        <row r="1151">
          <cell r="C1151">
            <v>0</v>
          </cell>
          <cell r="D1151">
            <v>0</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cell r="Y1151">
            <v>0</v>
          </cell>
          <cell r="Z1151">
            <v>0</v>
          </cell>
          <cell r="AA1151">
            <v>0</v>
          </cell>
          <cell r="AB1151">
            <v>0</v>
          </cell>
          <cell r="AC1151">
            <v>0</v>
          </cell>
          <cell r="AD1151">
            <v>0</v>
          </cell>
          <cell r="AE1151">
            <v>0</v>
          </cell>
          <cell r="AF1151">
            <v>0</v>
          </cell>
          <cell r="AG1151">
            <v>0</v>
          </cell>
          <cell r="AH1151">
            <v>0</v>
          </cell>
          <cell r="AI1151">
            <v>0</v>
          </cell>
          <cell r="AJ1151">
            <v>0</v>
          </cell>
          <cell r="AK1151">
            <v>0</v>
          </cell>
          <cell r="AL1151">
            <v>0</v>
          </cell>
          <cell r="AM1151">
            <v>0</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D1151">
            <v>0</v>
          </cell>
          <cell r="BE1151">
            <v>0</v>
          </cell>
          <cell r="BF1151">
            <v>0</v>
          </cell>
          <cell r="BG1151">
            <v>0</v>
          </cell>
          <cell r="BH1151">
            <v>0</v>
          </cell>
          <cell r="BI1151">
            <v>0</v>
          </cell>
          <cell r="BJ1151">
            <v>0</v>
          </cell>
        </row>
        <row r="1152">
          <cell r="C1152">
            <v>0</v>
          </cell>
          <cell r="D1152">
            <v>0</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v>
          </cell>
          <cell r="AK1152">
            <v>0</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0</v>
          </cell>
          <cell r="AZ1152">
            <v>0</v>
          </cell>
          <cell r="BA1152">
            <v>0</v>
          </cell>
          <cell r="BB1152">
            <v>0</v>
          </cell>
          <cell r="BC1152">
            <v>0</v>
          </cell>
          <cell r="BD1152">
            <v>0</v>
          </cell>
          <cell r="BE1152">
            <v>0</v>
          </cell>
          <cell r="BF1152">
            <v>0</v>
          </cell>
          <cell r="BG1152">
            <v>0</v>
          </cell>
          <cell r="BH1152">
            <v>0</v>
          </cell>
          <cell r="BI1152">
            <v>0</v>
          </cell>
          <cell r="BJ1152">
            <v>0</v>
          </cell>
        </row>
        <row r="1153">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D1153">
            <v>0</v>
          </cell>
          <cell r="BE1153">
            <v>0</v>
          </cell>
          <cell r="BF1153">
            <v>0</v>
          </cell>
          <cell r="BG1153">
            <v>0</v>
          </cell>
          <cell r="BH1153">
            <v>0</v>
          </cell>
          <cell r="BI1153">
            <v>0</v>
          </cell>
          <cell r="BJ1153">
            <v>0</v>
          </cell>
        </row>
        <row r="1154">
          <cell r="C1154">
            <v>0</v>
          </cell>
          <cell r="D1154">
            <v>0</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cell r="Y1154">
            <v>0</v>
          </cell>
          <cell r="Z1154">
            <v>0</v>
          </cell>
          <cell r="AA1154">
            <v>0</v>
          </cell>
          <cell r="AB1154">
            <v>0</v>
          </cell>
          <cell r="AC1154">
            <v>0</v>
          </cell>
          <cell r="AD1154">
            <v>0</v>
          </cell>
          <cell r="AE1154">
            <v>0</v>
          </cell>
          <cell r="AF1154">
            <v>0</v>
          </cell>
          <cell r="AG1154">
            <v>0</v>
          </cell>
          <cell r="AH1154">
            <v>0</v>
          </cell>
          <cell r="AI1154">
            <v>0</v>
          </cell>
          <cell r="AJ1154">
            <v>0</v>
          </cell>
          <cell r="AK1154">
            <v>0</v>
          </cell>
          <cell r="AL1154">
            <v>0</v>
          </cell>
          <cell r="AM1154">
            <v>0</v>
          </cell>
          <cell r="AN1154">
            <v>0</v>
          </cell>
          <cell r="AO1154">
            <v>0</v>
          </cell>
          <cell r="AP1154">
            <v>0</v>
          </cell>
          <cell r="AQ1154">
            <v>0</v>
          </cell>
          <cell r="AR1154">
            <v>0</v>
          </cell>
          <cell r="AS1154">
            <v>0</v>
          </cell>
          <cell r="AT1154">
            <v>0</v>
          </cell>
          <cell r="AU1154">
            <v>0</v>
          </cell>
          <cell r="AV1154">
            <v>0</v>
          </cell>
          <cell r="AW1154">
            <v>0</v>
          </cell>
          <cell r="AX1154">
            <v>0</v>
          </cell>
          <cell r="AY1154">
            <v>0</v>
          </cell>
          <cell r="AZ1154">
            <v>0</v>
          </cell>
          <cell r="BA1154">
            <v>0</v>
          </cell>
          <cell r="BB1154">
            <v>0</v>
          </cell>
          <cell r="BC1154">
            <v>0</v>
          </cell>
          <cell r="BD1154">
            <v>0</v>
          </cell>
          <cell r="BE1154">
            <v>0</v>
          </cell>
          <cell r="BF1154">
            <v>0</v>
          </cell>
          <cell r="BG1154">
            <v>0</v>
          </cell>
          <cell r="BH1154">
            <v>0</v>
          </cell>
          <cell r="BI1154">
            <v>0</v>
          </cell>
          <cell r="BJ1154">
            <v>0</v>
          </cell>
        </row>
        <row r="1155">
          <cell r="C1155">
            <v>0</v>
          </cell>
          <cell r="D1155">
            <v>0</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0</v>
          </cell>
          <cell r="AT1155">
            <v>0</v>
          </cell>
          <cell r="AU1155">
            <v>0</v>
          </cell>
          <cell r="AV1155">
            <v>0</v>
          </cell>
          <cell r="AW1155">
            <v>0</v>
          </cell>
          <cell r="AX1155">
            <v>0</v>
          </cell>
          <cell r="AY1155">
            <v>0</v>
          </cell>
          <cell r="AZ1155">
            <v>0</v>
          </cell>
          <cell r="BA1155">
            <v>0</v>
          </cell>
          <cell r="BB1155">
            <v>0</v>
          </cell>
          <cell r="BC1155">
            <v>0</v>
          </cell>
          <cell r="BD1155">
            <v>0</v>
          </cell>
          <cell r="BE1155">
            <v>0</v>
          </cell>
          <cell r="BF1155">
            <v>0</v>
          </cell>
          <cell r="BG1155">
            <v>0</v>
          </cell>
          <cell r="BH1155">
            <v>0</v>
          </cell>
          <cell r="BI1155">
            <v>0</v>
          </cell>
          <cell r="BJ1155">
            <v>0</v>
          </cell>
        </row>
        <row r="1156">
          <cell r="C1156">
            <v>0</v>
          </cell>
          <cell r="D1156">
            <v>0</v>
          </cell>
          <cell r="E1156">
            <v>0</v>
          </cell>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cell r="AG1156">
            <v>0</v>
          </cell>
          <cell r="AH1156">
            <v>0</v>
          </cell>
          <cell r="AI1156">
            <v>0</v>
          </cell>
          <cell r="AJ1156">
            <v>0</v>
          </cell>
          <cell r="AK1156">
            <v>0</v>
          </cell>
          <cell r="AL1156">
            <v>0</v>
          </cell>
          <cell r="AM1156">
            <v>0</v>
          </cell>
          <cell r="AN1156">
            <v>0</v>
          </cell>
          <cell r="AO1156">
            <v>0</v>
          </cell>
          <cell r="AP1156">
            <v>0</v>
          </cell>
          <cell r="AQ1156">
            <v>0</v>
          </cell>
          <cell r="AR1156">
            <v>0</v>
          </cell>
          <cell r="AS1156">
            <v>0</v>
          </cell>
          <cell r="AT1156">
            <v>0</v>
          </cell>
          <cell r="AU1156">
            <v>0</v>
          </cell>
          <cell r="AV1156">
            <v>0</v>
          </cell>
          <cell r="AW1156">
            <v>0</v>
          </cell>
          <cell r="AX1156">
            <v>0</v>
          </cell>
          <cell r="AY1156">
            <v>0</v>
          </cell>
          <cell r="AZ1156">
            <v>0</v>
          </cell>
          <cell r="BA1156">
            <v>0</v>
          </cell>
          <cell r="BB1156">
            <v>0</v>
          </cell>
          <cell r="BC1156">
            <v>0</v>
          </cell>
          <cell r="BD1156">
            <v>0</v>
          </cell>
          <cell r="BE1156">
            <v>0</v>
          </cell>
          <cell r="BF1156">
            <v>0</v>
          </cell>
          <cell r="BG1156">
            <v>0</v>
          </cell>
          <cell r="BH1156">
            <v>0</v>
          </cell>
          <cell r="BI1156">
            <v>0</v>
          </cell>
          <cell r="BJ1156">
            <v>0</v>
          </cell>
        </row>
        <row r="1157">
          <cell r="C1157">
            <v>0</v>
          </cell>
          <cell r="D1157">
            <v>0</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cell r="AG1157">
            <v>0</v>
          </cell>
          <cell r="AH1157">
            <v>0</v>
          </cell>
          <cell r="AI1157">
            <v>0</v>
          </cell>
          <cell r="AJ1157">
            <v>0</v>
          </cell>
          <cell r="AK1157">
            <v>0</v>
          </cell>
          <cell r="AL1157">
            <v>0</v>
          </cell>
          <cell r="AM1157">
            <v>0</v>
          </cell>
          <cell r="AN1157">
            <v>0</v>
          </cell>
          <cell r="AO1157">
            <v>0</v>
          </cell>
          <cell r="AP1157">
            <v>0</v>
          </cell>
          <cell r="AQ1157">
            <v>0</v>
          </cell>
          <cell r="AR1157">
            <v>0</v>
          </cell>
          <cell r="AS1157">
            <v>0</v>
          </cell>
          <cell r="AT1157">
            <v>0</v>
          </cell>
          <cell r="AU1157">
            <v>0</v>
          </cell>
          <cell r="AV1157">
            <v>0</v>
          </cell>
          <cell r="AW1157">
            <v>0</v>
          </cell>
          <cell r="AX1157">
            <v>0</v>
          </cell>
          <cell r="AY1157">
            <v>0</v>
          </cell>
          <cell r="AZ1157">
            <v>0</v>
          </cell>
          <cell r="BA1157">
            <v>0</v>
          </cell>
          <cell r="BB1157">
            <v>0</v>
          </cell>
          <cell r="BC1157">
            <v>0</v>
          </cell>
          <cell r="BD1157">
            <v>0</v>
          </cell>
          <cell r="BE1157">
            <v>0</v>
          </cell>
          <cell r="BF1157">
            <v>0</v>
          </cell>
          <cell r="BG1157">
            <v>0</v>
          </cell>
          <cell r="BH1157">
            <v>0</v>
          </cell>
          <cell r="BI1157">
            <v>0</v>
          </cell>
          <cell r="BJ1157">
            <v>0</v>
          </cell>
        </row>
        <row r="1158">
          <cell r="C1158">
            <v>0</v>
          </cell>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0</v>
          </cell>
          <cell r="AX1158">
            <v>0</v>
          </cell>
          <cell r="AY1158">
            <v>0</v>
          </cell>
          <cell r="AZ1158">
            <v>0</v>
          </cell>
          <cell r="BA1158">
            <v>0</v>
          </cell>
          <cell r="BB1158">
            <v>0</v>
          </cell>
          <cell r="BC1158">
            <v>0</v>
          </cell>
          <cell r="BD1158">
            <v>0</v>
          </cell>
          <cell r="BE1158">
            <v>0</v>
          </cell>
          <cell r="BF1158">
            <v>0</v>
          </cell>
          <cell r="BG1158">
            <v>0</v>
          </cell>
          <cell r="BH1158">
            <v>0</v>
          </cell>
          <cell r="BI1158">
            <v>0</v>
          </cell>
          <cell r="BJ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0</v>
          </cell>
          <cell r="AC1159">
            <v>0</v>
          </cell>
          <cell r="AD1159">
            <v>0</v>
          </cell>
          <cell r="AE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0</v>
          </cell>
          <cell r="AX1159">
            <v>0</v>
          </cell>
          <cell r="AY1159">
            <v>0</v>
          </cell>
          <cell r="AZ1159">
            <v>0</v>
          </cell>
          <cell r="BA1159">
            <v>0</v>
          </cell>
          <cell r="BB1159">
            <v>0</v>
          </cell>
          <cell r="BC1159">
            <v>0</v>
          </cell>
          <cell r="BD1159">
            <v>0</v>
          </cell>
          <cell r="BE1159">
            <v>0</v>
          </cell>
          <cell r="BF1159">
            <v>0</v>
          </cell>
          <cell r="BG1159">
            <v>0</v>
          </cell>
          <cell r="BH1159">
            <v>0</v>
          </cell>
          <cell r="BI1159">
            <v>0</v>
          </cell>
          <cell r="BJ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v>
          </cell>
          <cell r="AW1160">
            <v>0</v>
          </cell>
          <cell r="AX1160">
            <v>0</v>
          </cell>
          <cell r="AY1160">
            <v>0</v>
          </cell>
          <cell r="AZ1160">
            <v>0</v>
          </cell>
          <cell r="BA1160">
            <v>0</v>
          </cell>
          <cell r="BB1160">
            <v>0</v>
          </cell>
          <cell r="BC1160">
            <v>0</v>
          </cell>
          <cell r="BD1160">
            <v>0</v>
          </cell>
          <cell r="BE1160">
            <v>0</v>
          </cell>
          <cell r="BF1160">
            <v>0</v>
          </cell>
          <cell r="BG1160">
            <v>0</v>
          </cell>
          <cell r="BH1160">
            <v>0</v>
          </cell>
          <cell r="BI1160">
            <v>0</v>
          </cell>
          <cell r="BJ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v>
          </cell>
          <cell r="AU1161">
            <v>0</v>
          </cell>
          <cell r="AV1161">
            <v>0</v>
          </cell>
          <cell r="AW1161">
            <v>0</v>
          </cell>
          <cell r="AX1161">
            <v>0</v>
          </cell>
          <cell r="AY1161">
            <v>0</v>
          </cell>
          <cell r="AZ1161">
            <v>0</v>
          </cell>
          <cell r="BA1161">
            <v>0</v>
          </cell>
          <cell r="BB1161">
            <v>0</v>
          </cell>
          <cell r="BC1161">
            <v>0</v>
          </cell>
          <cell r="BD1161">
            <v>0</v>
          </cell>
          <cell r="BE1161">
            <v>0</v>
          </cell>
          <cell r="BF1161">
            <v>0</v>
          </cell>
          <cell r="BG1161">
            <v>0</v>
          </cell>
          <cell r="BH1161">
            <v>0</v>
          </cell>
          <cell r="BI1161">
            <v>0</v>
          </cell>
          <cell r="BJ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D1162">
            <v>0</v>
          </cell>
          <cell r="BE1162">
            <v>0</v>
          </cell>
          <cell r="BF1162">
            <v>0</v>
          </cell>
          <cell r="BG1162">
            <v>0</v>
          </cell>
          <cell r="BH1162">
            <v>0</v>
          </cell>
          <cell r="BI1162">
            <v>0</v>
          </cell>
          <cell r="BJ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D1163">
            <v>0</v>
          </cell>
          <cell r="BE1163">
            <v>0</v>
          </cell>
          <cell r="BF1163">
            <v>0</v>
          </cell>
          <cell r="BG1163">
            <v>0</v>
          </cell>
          <cell r="BH1163">
            <v>0</v>
          </cell>
          <cell r="BI1163">
            <v>0</v>
          </cell>
          <cell r="BJ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cell r="Y1164">
            <v>0</v>
          </cell>
          <cell r="Z1164">
            <v>0</v>
          </cell>
          <cell r="AA1164">
            <v>0</v>
          </cell>
          <cell r="AB1164">
            <v>0</v>
          </cell>
          <cell r="AC1164">
            <v>0</v>
          </cell>
          <cell r="AD1164">
            <v>0</v>
          </cell>
          <cell r="AE1164">
            <v>0</v>
          </cell>
          <cell r="AF1164">
            <v>0</v>
          </cell>
          <cell r="AG1164">
            <v>0</v>
          </cell>
          <cell r="AH1164">
            <v>0</v>
          </cell>
          <cell r="AI1164">
            <v>0</v>
          </cell>
          <cell r="AJ1164">
            <v>0</v>
          </cell>
          <cell r="AK1164">
            <v>0</v>
          </cell>
          <cell r="AL1164">
            <v>0</v>
          </cell>
          <cell r="AM1164">
            <v>0</v>
          </cell>
          <cell r="AN1164">
            <v>0</v>
          </cell>
          <cell r="AO1164">
            <v>0</v>
          </cell>
          <cell r="AP1164">
            <v>0</v>
          </cell>
          <cell r="AQ1164">
            <v>0</v>
          </cell>
          <cell r="AR1164">
            <v>0</v>
          </cell>
          <cell r="AS1164">
            <v>0</v>
          </cell>
          <cell r="AT1164">
            <v>0</v>
          </cell>
          <cell r="AU1164">
            <v>0</v>
          </cell>
          <cell r="AV1164">
            <v>0</v>
          </cell>
          <cell r="AW1164">
            <v>0</v>
          </cell>
          <cell r="AX1164">
            <v>0</v>
          </cell>
          <cell r="AY1164">
            <v>0</v>
          </cell>
          <cell r="AZ1164">
            <v>0</v>
          </cell>
          <cell r="BA1164">
            <v>0</v>
          </cell>
          <cell r="BB1164">
            <v>0</v>
          </cell>
          <cell r="BC1164">
            <v>0</v>
          </cell>
          <cell r="BD1164">
            <v>0</v>
          </cell>
          <cell r="BE1164">
            <v>0</v>
          </cell>
          <cell r="BF1164">
            <v>0</v>
          </cell>
          <cell r="BG1164">
            <v>0</v>
          </cell>
          <cell r="BH1164">
            <v>0</v>
          </cell>
          <cell r="BI1164">
            <v>0</v>
          </cell>
          <cell r="BJ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D1166">
            <v>0</v>
          </cell>
          <cell r="BE1166">
            <v>0</v>
          </cell>
          <cell r="BF1166">
            <v>0</v>
          </cell>
          <cell r="BG1166">
            <v>0</v>
          </cell>
          <cell r="BH1166">
            <v>0</v>
          </cell>
          <cell r="BI1166">
            <v>0</v>
          </cell>
          <cell r="BJ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cell r="U1167">
            <v>0</v>
          </cell>
          <cell r="V1167">
            <v>0</v>
          </cell>
          <cell r="W1167">
            <v>0</v>
          </cell>
          <cell r="X1167">
            <v>0</v>
          </cell>
          <cell r="Y1167">
            <v>0</v>
          </cell>
          <cell r="Z1167">
            <v>0</v>
          </cell>
          <cell r="AA1167">
            <v>0</v>
          </cell>
          <cell r="AB1167">
            <v>0</v>
          </cell>
          <cell r="AC1167">
            <v>0</v>
          </cell>
          <cell r="AD1167">
            <v>0</v>
          </cell>
          <cell r="AE1167">
            <v>0</v>
          </cell>
          <cell r="AF1167">
            <v>0</v>
          </cell>
          <cell r="AG1167">
            <v>0</v>
          </cell>
          <cell r="AH1167">
            <v>0</v>
          </cell>
          <cell r="AI1167">
            <v>0</v>
          </cell>
          <cell r="AJ1167">
            <v>0</v>
          </cell>
          <cell r="AK1167">
            <v>0</v>
          </cell>
          <cell r="AL1167">
            <v>0</v>
          </cell>
          <cell r="AM1167">
            <v>0</v>
          </cell>
          <cell r="AN1167">
            <v>0</v>
          </cell>
          <cell r="AO1167">
            <v>0</v>
          </cell>
          <cell r="AP1167">
            <v>0</v>
          </cell>
          <cell r="AQ1167">
            <v>0</v>
          </cell>
          <cell r="AR1167">
            <v>0</v>
          </cell>
          <cell r="AS1167">
            <v>0</v>
          </cell>
          <cell r="AT1167">
            <v>0</v>
          </cell>
          <cell r="AU1167">
            <v>0</v>
          </cell>
          <cell r="AV1167">
            <v>0</v>
          </cell>
          <cell r="AW1167">
            <v>0</v>
          </cell>
          <cell r="AX1167">
            <v>0</v>
          </cell>
          <cell r="AY1167">
            <v>0</v>
          </cell>
          <cell r="AZ1167">
            <v>0</v>
          </cell>
          <cell r="BA1167">
            <v>0</v>
          </cell>
          <cell r="BB1167">
            <v>0</v>
          </cell>
          <cell r="BC1167">
            <v>0</v>
          </cell>
          <cell r="BD1167">
            <v>0</v>
          </cell>
          <cell r="BE1167">
            <v>0</v>
          </cell>
          <cell r="BF1167">
            <v>0</v>
          </cell>
          <cell r="BG1167">
            <v>0</v>
          </cell>
          <cell r="BH1167">
            <v>0</v>
          </cell>
          <cell r="BI1167">
            <v>0</v>
          </cell>
          <cell r="BJ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D1168">
            <v>0</v>
          </cell>
          <cell r="BE1168">
            <v>0</v>
          </cell>
          <cell r="BF1168">
            <v>0</v>
          </cell>
          <cell r="BG1168">
            <v>0</v>
          </cell>
          <cell r="BH1168">
            <v>0</v>
          </cell>
          <cell r="BI1168">
            <v>0</v>
          </cell>
          <cell r="BJ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0</v>
          </cell>
          <cell r="X1169">
            <v>0</v>
          </cell>
          <cell r="Y1169">
            <v>0</v>
          </cell>
          <cell r="Z1169">
            <v>0</v>
          </cell>
          <cell r="AA1169">
            <v>0</v>
          </cell>
          <cell r="AB1169">
            <v>0</v>
          </cell>
          <cell r="AC1169">
            <v>0</v>
          </cell>
          <cell r="AD1169">
            <v>0</v>
          </cell>
          <cell r="AE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0</v>
          </cell>
          <cell r="AZ1169">
            <v>0</v>
          </cell>
          <cell r="BA1169">
            <v>0</v>
          </cell>
          <cell r="BB1169">
            <v>0</v>
          </cell>
          <cell r="BC1169">
            <v>0</v>
          </cell>
          <cell r="BD1169">
            <v>0</v>
          </cell>
          <cell r="BE1169">
            <v>0</v>
          </cell>
          <cell r="BF1169">
            <v>0</v>
          </cell>
          <cell r="BG1169">
            <v>0</v>
          </cell>
          <cell r="BH1169">
            <v>0</v>
          </cell>
          <cell r="BI1169">
            <v>0</v>
          </cell>
          <cell r="BJ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0</v>
          </cell>
          <cell r="X1170">
            <v>0</v>
          </cell>
          <cell r="Y1170">
            <v>0</v>
          </cell>
          <cell r="Z1170">
            <v>0</v>
          </cell>
          <cell r="AA1170">
            <v>0</v>
          </cell>
          <cell r="AB1170">
            <v>0</v>
          </cell>
          <cell r="AC1170">
            <v>0</v>
          </cell>
          <cell r="AD1170">
            <v>0</v>
          </cell>
          <cell r="AE1170">
            <v>0</v>
          </cell>
          <cell r="AF1170">
            <v>0</v>
          </cell>
          <cell r="AG1170">
            <v>0</v>
          </cell>
          <cell r="AH1170">
            <v>0</v>
          </cell>
          <cell r="AI1170">
            <v>0</v>
          </cell>
          <cell r="AJ1170">
            <v>0</v>
          </cell>
          <cell r="AK1170">
            <v>0</v>
          </cell>
          <cell r="AL1170">
            <v>0</v>
          </cell>
          <cell r="AM1170">
            <v>0</v>
          </cell>
          <cell r="AN1170">
            <v>0</v>
          </cell>
          <cell r="AO1170">
            <v>0</v>
          </cell>
          <cell r="AP1170">
            <v>0</v>
          </cell>
          <cell r="AQ1170">
            <v>0</v>
          </cell>
          <cell r="AR1170">
            <v>0</v>
          </cell>
          <cell r="AS1170">
            <v>0</v>
          </cell>
          <cell r="AT1170">
            <v>0</v>
          </cell>
          <cell r="AU1170">
            <v>0</v>
          </cell>
          <cell r="AV1170">
            <v>0</v>
          </cell>
          <cell r="AW1170">
            <v>0</v>
          </cell>
          <cell r="AX1170">
            <v>0</v>
          </cell>
          <cell r="AY1170">
            <v>0</v>
          </cell>
          <cell r="AZ1170">
            <v>0</v>
          </cell>
          <cell r="BA1170">
            <v>0</v>
          </cell>
          <cell r="BB1170">
            <v>0</v>
          </cell>
          <cell r="BC1170">
            <v>0</v>
          </cell>
          <cell r="BD1170">
            <v>0</v>
          </cell>
          <cell r="BE1170">
            <v>0</v>
          </cell>
          <cell r="BF1170">
            <v>0</v>
          </cell>
          <cell r="BG1170">
            <v>0</v>
          </cell>
          <cell r="BH1170">
            <v>0</v>
          </cell>
          <cell r="BI1170">
            <v>0</v>
          </cell>
          <cell r="BJ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0</v>
          </cell>
          <cell r="AC1171">
            <v>0</v>
          </cell>
          <cell r="AD1171">
            <v>0</v>
          </cell>
          <cell r="AE1171">
            <v>0</v>
          </cell>
          <cell r="AF1171">
            <v>0</v>
          </cell>
          <cell r="AG1171">
            <v>0</v>
          </cell>
          <cell r="AH1171">
            <v>0</v>
          </cell>
          <cell r="AI1171">
            <v>0</v>
          </cell>
          <cell r="AJ1171">
            <v>0</v>
          </cell>
          <cell r="AK1171">
            <v>0</v>
          </cell>
          <cell r="AL1171">
            <v>0</v>
          </cell>
          <cell r="AM1171">
            <v>0</v>
          </cell>
          <cell r="AN1171">
            <v>0</v>
          </cell>
          <cell r="AO1171">
            <v>0</v>
          </cell>
          <cell r="AP1171">
            <v>0</v>
          </cell>
          <cell r="AQ1171">
            <v>0</v>
          </cell>
          <cell r="AR1171">
            <v>0</v>
          </cell>
          <cell r="AS1171">
            <v>0</v>
          </cell>
          <cell r="AT1171">
            <v>0</v>
          </cell>
          <cell r="AU1171">
            <v>0</v>
          </cell>
          <cell r="AV1171">
            <v>0</v>
          </cell>
          <cell r="AW1171">
            <v>0</v>
          </cell>
          <cell r="AX1171">
            <v>0</v>
          </cell>
          <cell r="AY1171">
            <v>0</v>
          </cell>
          <cell r="AZ1171">
            <v>0</v>
          </cell>
          <cell r="BA1171">
            <v>0</v>
          </cell>
          <cell r="BB1171">
            <v>0</v>
          </cell>
          <cell r="BC1171">
            <v>0</v>
          </cell>
          <cell r="BD1171">
            <v>0</v>
          </cell>
          <cell r="BE1171">
            <v>0</v>
          </cell>
          <cell r="BF1171">
            <v>0</v>
          </cell>
          <cell r="BG1171">
            <v>0</v>
          </cell>
          <cell r="BH1171">
            <v>0</v>
          </cell>
          <cell r="BI1171">
            <v>0</v>
          </cell>
          <cell r="BJ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cell r="AG1172">
            <v>0</v>
          </cell>
          <cell r="AH1172">
            <v>0</v>
          </cell>
          <cell r="AI1172">
            <v>0</v>
          </cell>
          <cell r="AJ1172">
            <v>0</v>
          </cell>
          <cell r="AK1172">
            <v>0</v>
          </cell>
          <cell r="AL1172">
            <v>0</v>
          </cell>
          <cell r="AM1172">
            <v>0</v>
          </cell>
          <cell r="AN1172">
            <v>0</v>
          </cell>
          <cell r="AO1172">
            <v>0</v>
          </cell>
          <cell r="AP1172">
            <v>0</v>
          </cell>
          <cell r="AQ1172">
            <v>0</v>
          </cell>
          <cell r="AR1172">
            <v>0</v>
          </cell>
          <cell r="AS1172">
            <v>0</v>
          </cell>
          <cell r="AT1172">
            <v>0</v>
          </cell>
          <cell r="AU1172">
            <v>0</v>
          </cell>
          <cell r="AV1172">
            <v>0</v>
          </cell>
          <cell r="AW1172">
            <v>0</v>
          </cell>
          <cell r="AX1172">
            <v>0</v>
          </cell>
          <cell r="AY1172">
            <v>0</v>
          </cell>
          <cell r="AZ1172">
            <v>0</v>
          </cell>
          <cell r="BA1172">
            <v>0</v>
          </cell>
          <cell r="BB1172">
            <v>0</v>
          </cell>
          <cell r="BC1172">
            <v>0</v>
          </cell>
          <cell r="BD1172">
            <v>0</v>
          </cell>
          <cell r="BE1172">
            <v>0</v>
          </cell>
          <cell r="BF1172">
            <v>0</v>
          </cell>
          <cell r="BG1172">
            <v>0</v>
          </cell>
          <cell r="BH1172">
            <v>0</v>
          </cell>
          <cell r="BI1172">
            <v>0</v>
          </cell>
          <cell r="BJ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K1173">
            <v>0</v>
          </cell>
          <cell r="AL1173">
            <v>0</v>
          </cell>
          <cell r="AM1173">
            <v>0</v>
          </cell>
          <cell r="AN1173">
            <v>0</v>
          </cell>
          <cell r="AO1173">
            <v>0</v>
          </cell>
          <cell r="AP1173">
            <v>0</v>
          </cell>
          <cell r="AQ1173">
            <v>0</v>
          </cell>
          <cell r="AR1173">
            <v>0</v>
          </cell>
          <cell r="AS1173">
            <v>0</v>
          </cell>
          <cell r="AT1173">
            <v>0</v>
          </cell>
          <cell r="AU1173">
            <v>0</v>
          </cell>
          <cell r="AV1173">
            <v>0</v>
          </cell>
          <cell r="AW1173">
            <v>0</v>
          </cell>
          <cell r="AX1173">
            <v>0</v>
          </cell>
          <cell r="AY1173">
            <v>0</v>
          </cell>
          <cell r="AZ1173">
            <v>0</v>
          </cell>
          <cell r="BA1173">
            <v>0</v>
          </cell>
          <cell r="BB1173">
            <v>0</v>
          </cell>
          <cell r="BC1173">
            <v>0</v>
          </cell>
          <cell r="BD1173">
            <v>0</v>
          </cell>
          <cell r="BE1173">
            <v>0</v>
          </cell>
          <cell r="BF1173">
            <v>0</v>
          </cell>
          <cell r="BG1173">
            <v>0</v>
          </cell>
          <cell r="BH1173">
            <v>0</v>
          </cell>
          <cell r="BI1173">
            <v>0</v>
          </cell>
          <cell r="BJ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v>
          </cell>
          <cell r="AT1174">
            <v>0</v>
          </cell>
          <cell r="AU1174">
            <v>0</v>
          </cell>
          <cell r="AV1174">
            <v>0</v>
          </cell>
          <cell r="AW1174">
            <v>0</v>
          </cell>
          <cell r="AX1174">
            <v>0</v>
          </cell>
          <cell r="AY1174">
            <v>0</v>
          </cell>
          <cell r="AZ1174">
            <v>0</v>
          </cell>
          <cell r="BA1174">
            <v>0</v>
          </cell>
          <cell r="BB1174">
            <v>0</v>
          </cell>
          <cell r="BC1174">
            <v>0</v>
          </cell>
          <cell r="BD1174">
            <v>0</v>
          </cell>
          <cell r="BE1174">
            <v>0</v>
          </cell>
          <cell r="BF1174">
            <v>0</v>
          </cell>
          <cell r="BG1174">
            <v>0</v>
          </cell>
          <cell r="BH1174">
            <v>0</v>
          </cell>
          <cell r="BI1174">
            <v>0</v>
          </cell>
          <cell r="BJ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0</v>
          </cell>
          <cell r="AX1175">
            <v>0</v>
          </cell>
          <cell r="AY1175">
            <v>0</v>
          </cell>
          <cell r="AZ1175">
            <v>0</v>
          </cell>
          <cell r="BA1175">
            <v>0</v>
          </cell>
          <cell r="BB1175">
            <v>0</v>
          </cell>
          <cell r="BC1175">
            <v>0</v>
          </cell>
          <cell r="BD1175">
            <v>0</v>
          </cell>
          <cell r="BE1175">
            <v>0</v>
          </cell>
          <cell r="BF1175">
            <v>0</v>
          </cell>
          <cell r="BG1175">
            <v>0</v>
          </cell>
          <cell r="BH1175">
            <v>0</v>
          </cell>
          <cell r="BI1175">
            <v>0</v>
          </cell>
          <cell r="BJ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v>
          </cell>
          <cell r="AV1176">
            <v>0</v>
          </cell>
          <cell r="AW1176">
            <v>0</v>
          </cell>
          <cell r="AX1176">
            <v>0</v>
          </cell>
          <cell r="AY1176">
            <v>0</v>
          </cell>
          <cell r="AZ1176">
            <v>0</v>
          </cell>
          <cell r="BA1176">
            <v>0</v>
          </cell>
          <cell r="BB1176">
            <v>0</v>
          </cell>
          <cell r="BC1176">
            <v>0</v>
          </cell>
          <cell r="BD1176">
            <v>0</v>
          </cell>
          <cell r="BE1176">
            <v>0</v>
          </cell>
          <cell r="BF1176">
            <v>0</v>
          </cell>
          <cell r="BG1176">
            <v>0</v>
          </cell>
          <cell r="BH1176">
            <v>0</v>
          </cell>
          <cell r="BI1176">
            <v>0</v>
          </cell>
          <cell r="BJ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0</v>
          </cell>
          <cell r="AX1177">
            <v>0</v>
          </cell>
          <cell r="AY1177">
            <v>0</v>
          </cell>
          <cell r="AZ1177">
            <v>0</v>
          </cell>
          <cell r="BA1177">
            <v>0</v>
          </cell>
          <cell r="BB1177">
            <v>0</v>
          </cell>
          <cell r="BC1177">
            <v>0</v>
          </cell>
          <cell r="BD1177">
            <v>0</v>
          </cell>
          <cell r="BE1177">
            <v>0</v>
          </cell>
          <cell r="BF1177">
            <v>0</v>
          </cell>
          <cell r="BG1177">
            <v>0</v>
          </cell>
          <cell r="BH1177">
            <v>0</v>
          </cell>
          <cell r="BI1177">
            <v>0</v>
          </cell>
          <cell r="BJ1177">
            <v>0</v>
          </cell>
        </row>
      </sheetData>
      <sheetData sheetId="10" refreshError="1"/>
      <sheetData sheetId="11" refreshError="1"/>
      <sheetData sheetId="12" refreshError="1"/>
      <sheetData sheetId="13" refreshError="1"/>
      <sheetData sheetId="14" refreshError="1"/>
      <sheetData sheetId="15">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cell r="AF2">
            <v>32</v>
          </cell>
          <cell r="AG2">
            <v>33</v>
          </cell>
          <cell r="AH2">
            <v>34</v>
          </cell>
          <cell r="AI2">
            <v>35</v>
          </cell>
          <cell r="AJ2">
            <v>36</v>
          </cell>
          <cell r="AK2">
            <v>37</v>
          </cell>
          <cell r="AL2">
            <v>38</v>
          </cell>
          <cell r="AM2">
            <v>39</v>
          </cell>
          <cell r="AN2">
            <v>40</v>
          </cell>
          <cell r="AO2">
            <v>41</v>
          </cell>
          <cell r="AP2">
            <v>42</v>
          </cell>
          <cell r="AQ2">
            <v>43</v>
          </cell>
          <cell r="AR2">
            <v>44</v>
          </cell>
          <cell r="AS2">
            <v>45</v>
          </cell>
          <cell r="AT2">
            <v>46</v>
          </cell>
          <cell r="AU2">
            <v>47</v>
          </cell>
          <cell r="AV2">
            <v>48</v>
          </cell>
          <cell r="AW2">
            <v>49</v>
          </cell>
          <cell r="AX2">
            <v>50</v>
          </cell>
          <cell r="AY2">
            <v>51</v>
          </cell>
          <cell r="AZ2">
            <v>52</v>
          </cell>
          <cell r="BA2">
            <v>53</v>
          </cell>
          <cell r="BB2">
            <v>54</v>
          </cell>
          <cell r="BC2">
            <v>55</v>
          </cell>
          <cell r="BD2">
            <v>56</v>
          </cell>
          <cell r="BE2">
            <v>57</v>
          </cell>
          <cell r="BF2">
            <v>58</v>
          </cell>
          <cell r="BG2">
            <v>59</v>
          </cell>
          <cell r="BH2">
            <v>60</v>
          </cell>
          <cell r="BI2">
            <v>61</v>
          </cell>
          <cell r="BJ2">
            <v>62</v>
          </cell>
          <cell r="BK2">
            <v>63</v>
          </cell>
          <cell r="BL2">
            <v>64</v>
          </cell>
          <cell r="BM2">
            <v>65</v>
          </cell>
          <cell r="BN2">
            <v>66</v>
          </cell>
          <cell r="BO2">
            <v>67</v>
          </cell>
          <cell r="BP2">
            <v>68</v>
          </cell>
          <cell r="BQ2">
            <v>69</v>
          </cell>
          <cell r="BR2">
            <v>70</v>
          </cell>
          <cell r="BS2">
            <v>71</v>
          </cell>
          <cell r="BT2">
            <v>72</v>
          </cell>
          <cell r="BU2">
            <v>73</v>
          </cell>
          <cell r="BV2">
            <v>74</v>
          </cell>
          <cell r="BW2">
            <v>75</v>
          </cell>
          <cell r="BX2">
            <v>76</v>
          </cell>
          <cell r="BY2">
            <v>77</v>
          </cell>
          <cell r="BZ2">
            <v>78</v>
          </cell>
          <cell r="CA2">
            <v>79</v>
          </cell>
          <cell r="CB2">
            <v>80</v>
          </cell>
          <cell r="CC2">
            <v>81</v>
          </cell>
          <cell r="CD2">
            <v>82</v>
          </cell>
          <cell r="CE2">
            <v>83</v>
          </cell>
          <cell r="CF2">
            <v>84</v>
          </cell>
          <cell r="CG2">
            <v>85</v>
          </cell>
          <cell r="CH2">
            <v>86</v>
          </cell>
          <cell r="CI2">
            <v>87</v>
          </cell>
          <cell r="CJ2">
            <v>88</v>
          </cell>
          <cell r="CK2">
            <v>89</v>
          </cell>
          <cell r="CL2">
            <v>90</v>
          </cell>
          <cell r="CM2">
            <v>91</v>
          </cell>
          <cell r="CN2">
            <v>92</v>
          </cell>
          <cell r="CO2">
            <v>93</v>
          </cell>
          <cell r="CP2">
            <v>94</v>
          </cell>
          <cell r="CQ2">
            <v>95</v>
          </cell>
          <cell r="CR2">
            <v>96</v>
          </cell>
          <cell r="CS2">
            <v>97</v>
          </cell>
          <cell r="CT2">
            <v>98</v>
          </cell>
          <cell r="CU2">
            <v>99</v>
          </cell>
          <cell r="CV2">
            <v>100</v>
          </cell>
          <cell r="CW2">
            <v>101</v>
          </cell>
          <cell r="CX2">
            <v>102</v>
          </cell>
          <cell r="CY2">
            <v>103</v>
          </cell>
          <cell r="CZ2">
            <v>104</v>
          </cell>
          <cell r="DA2">
            <v>105</v>
          </cell>
          <cell r="DB2">
            <v>106</v>
          </cell>
          <cell r="DC2">
            <v>107</v>
          </cell>
          <cell r="DD2">
            <v>108</v>
          </cell>
          <cell r="DE2">
            <v>109</v>
          </cell>
          <cell r="DF2">
            <v>110</v>
          </cell>
          <cell r="DG2">
            <v>111</v>
          </cell>
          <cell r="DH2">
            <v>112</v>
          </cell>
          <cell r="DI2">
            <v>113</v>
          </cell>
          <cell r="DJ2">
            <v>114</v>
          </cell>
          <cell r="DK2">
            <v>115</v>
          </cell>
          <cell r="DL2">
            <v>116</v>
          </cell>
          <cell r="DM2">
            <v>117</v>
          </cell>
          <cell r="DN2">
            <v>118</v>
          </cell>
          <cell r="DO2">
            <v>119</v>
          </cell>
          <cell r="DP2">
            <v>120</v>
          </cell>
        </row>
        <row r="3">
          <cell r="A3">
            <v>40847</v>
          </cell>
          <cell r="B3">
            <v>40877</v>
          </cell>
          <cell r="C3">
            <v>40908</v>
          </cell>
          <cell r="D3">
            <v>40939</v>
          </cell>
          <cell r="E3">
            <v>40968</v>
          </cell>
          <cell r="F3">
            <v>40999</v>
          </cell>
          <cell r="G3">
            <v>41029</v>
          </cell>
          <cell r="H3">
            <v>41060</v>
          </cell>
          <cell r="I3">
            <v>41090</v>
          </cell>
          <cell r="J3">
            <v>41121</v>
          </cell>
          <cell r="K3">
            <v>41152</v>
          </cell>
          <cell r="L3">
            <v>41182</v>
          </cell>
          <cell r="M3">
            <v>41213</v>
          </cell>
          <cell r="N3">
            <v>41243</v>
          </cell>
          <cell r="O3">
            <v>41274</v>
          </cell>
          <cell r="P3">
            <v>41305</v>
          </cell>
          <cell r="Q3">
            <v>41333</v>
          </cell>
          <cell r="R3">
            <v>41364</v>
          </cell>
          <cell r="S3">
            <v>41394</v>
          </cell>
          <cell r="T3">
            <v>41425</v>
          </cell>
          <cell r="U3">
            <v>41455</v>
          </cell>
          <cell r="V3">
            <v>41486</v>
          </cell>
          <cell r="W3">
            <v>41517</v>
          </cell>
          <cell r="X3">
            <v>41547</v>
          </cell>
          <cell r="Y3">
            <v>41578</v>
          </cell>
          <cell r="Z3">
            <v>41608</v>
          </cell>
          <cell r="AA3">
            <v>41639</v>
          </cell>
          <cell r="AB3">
            <v>41670</v>
          </cell>
          <cell r="AC3">
            <v>41698</v>
          </cell>
          <cell r="AD3">
            <v>41729</v>
          </cell>
          <cell r="AE3">
            <v>41759</v>
          </cell>
          <cell r="AF3">
            <v>41790</v>
          </cell>
          <cell r="AG3">
            <v>41820</v>
          </cell>
          <cell r="AH3">
            <v>41851</v>
          </cell>
          <cell r="AI3">
            <v>41882</v>
          </cell>
          <cell r="AJ3">
            <v>41912</v>
          </cell>
          <cell r="AK3">
            <v>41943</v>
          </cell>
          <cell r="AL3">
            <v>41973</v>
          </cell>
          <cell r="AM3">
            <v>42004</v>
          </cell>
          <cell r="AN3">
            <v>42035</v>
          </cell>
          <cell r="AO3">
            <v>42063</v>
          </cell>
          <cell r="AP3">
            <v>42094</v>
          </cell>
          <cell r="AQ3">
            <v>42124</v>
          </cell>
          <cell r="AR3">
            <v>42155</v>
          </cell>
          <cell r="AS3">
            <v>42185</v>
          </cell>
          <cell r="AT3">
            <v>42216</v>
          </cell>
          <cell r="AU3">
            <v>42247</v>
          </cell>
          <cell r="AV3">
            <v>42277</v>
          </cell>
          <cell r="AW3">
            <v>42308</v>
          </cell>
          <cell r="AX3">
            <v>42338</v>
          </cell>
          <cell r="AY3">
            <v>42369</v>
          </cell>
          <cell r="AZ3">
            <v>42400</v>
          </cell>
          <cell r="BA3">
            <v>42429</v>
          </cell>
          <cell r="BB3">
            <v>42460</v>
          </cell>
          <cell r="BC3">
            <v>42490</v>
          </cell>
          <cell r="BD3">
            <v>42521</v>
          </cell>
          <cell r="BE3">
            <v>42551</v>
          </cell>
          <cell r="BF3">
            <v>42582</v>
          </cell>
          <cell r="BG3">
            <v>42613</v>
          </cell>
          <cell r="BH3">
            <v>42643</v>
          </cell>
          <cell r="BI3">
            <v>42674</v>
          </cell>
          <cell r="BJ3">
            <v>42704</v>
          </cell>
          <cell r="BK3">
            <v>42735</v>
          </cell>
          <cell r="BL3">
            <v>42766</v>
          </cell>
          <cell r="BM3">
            <v>42794</v>
          </cell>
          <cell r="BN3">
            <v>42825</v>
          </cell>
          <cell r="BO3">
            <v>42855</v>
          </cell>
          <cell r="BP3">
            <v>42886</v>
          </cell>
          <cell r="BQ3">
            <v>42916</v>
          </cell>
          <cell r="BR3">
            <v>42947</v>
          </cell>
          <cell r="BS3">
            <v>42978</v>
          </cell>
          <cell r="BT3">
            <v>43008</v>
          </cell>
          <cell r="BU3">
            <v>43039</v>
          </cell>
          <cell r="BV3">
            <v>43069</v>
          </cell>
          <cell r="BW3">
            <v>43100</v>
          </cell>
          <cell r="BX3">
            <v>43131</v>
          </cell>
          <cell r="BY3">
            <v>43159</v>
          </cell>
          <cell r="BZ3">
            <v>43190</v>
          </cell>
          <cell r="CA3">
            <v>43220</v>
          </cell>
          <cell r="CB3">
            <v>43251</v>
          </cell>
          <cell r="CC3">
            <v>43281</v>
          </cell>
          <cell r="CD3">
            <v>43312</v>
          </cell>
          <cell r="CE3">
            <v>43343</v>
          </cell>
          <cell r="CF3">
            <v>43373</v>
          </cell>
          <cell r="CG3">
            <v>43404</v>
          </cell>
          <cell r="CH3">
            <v>43434</v>
          </cell>
          <cell r="CI3">
            <v>43465</v>
          </cell>
          <cell r="CJ3">
            <v>43496</v>
          </cell>
          <cell r="CK3">
            <v>43524</v>
          </cell>
          <cell r="CL3">
            <v>43555</v>
          </cell>
          <cell r="CM3">
            <v>43585</v>
          </cell>
          <cell r="CN3">
            <v>43616</v>
          </cell>
          <cell r="CO3">
            <v>43646</v>
          </cell>
          <cell r="CP3">
            <v>43677</v>
          </cell>
          <cell r="CQ3">
            <v>43708</v>
          </cell>
          <cell r="CR3">
            <v>43738</v>
          </cell>
          <cell r="CS3">
            <v>43769</v>
          </cell>
          <cell r="CT3">
            <v>43799</v>
          </cell>
          <cell r="CU3">
            <v>43830</v>
          </cell>
          <cell r="CV3">
            <v>43861</v>
          </cell>
          <cell r="CW3">
            <v>43890</v>
          </cell>
          <cell r="CX3">
            <v>43921</v>
          </cell>
          <cell r="CY3">
            <v>43951</v>
          </cell>
          <cell r="CZ3">
            <v>43982</v>
          </cell>
          <cell r="DA3">
            <v>44012</v>
          </cell>
          <cell r="DB3">
            <v>44043</v>
          </cell>
          <cell r="DC3">
            <v>44074</v>
          </cell>
          <cell r="DD3">
            <v>44104</v>
          </cell>
          <cell r="DE3">
            <v>44135</v>
          </cell>
          <cell r="DF3">
            <v>44165</v>
          </cell>
          <cell r="DG3">
            <v>44196</v>
          </cell>
          <cell r="DH3">
            <v>44227</v>
          </cell>
          <cell r="DI3">
            <v>44255</v>
          </cell>
          <cell r="DJ3">
            <v>44286</v>
          </cell>
          <cell r="DK3">
            <v>44316</v>
          </cell>
          <cell r="DL3">
            <v>44347</v>
          </cell>
          <cell r="DM3">
            <v>44377</v>
          </cell>
          <cell r="DN3">
            <v>44408</v>
          </cell>
          <cell r="DO3">
            <v>44439</v>
          </cell>
          <cell r="DP3">
            <v>44469</v>
          </cell>
        </row>
        <row r="4">
          <cell r="A4">
            <v>2012</v>
          </cell>
          <cell r="B4">
            <v>2012</v>
          </cell>
          <cell r="C4">
            <v>2012</v>
          </cell>
          <cell r="D4">
            <v>2012</v>
          </cell>
          <cell r="E4">
            <v>2012</v>
          </cell>
          <cell r="F4">
            <v>2012</v>
          </cell>
          <cell r="G4">
            <v>2012</v>
          </cell>
          <cell r="H4">
            <v>2012</v>
          </cell>
          <cell r="I4">
            <v>2012</v>
          </cell>
          <cell r="J4">
            <v>2012</v>
          </cell>
          <cell r="K4">
            <v>2012</v>
          </cell>
          <cell r="L4">
            <v>2012</v>
          </cell>
          <cell r="M4">
            <v>2013</v>
          </cell>
          <cell r="N4">
            <v>2013</v>
          </cell>
          <cell r="O4">
            <v>2013</v>
          </cell>
          <cell r="P4">
            <v>2013</v>
          </cell>
          <cell r="Q4">
            <v>2013</v>
          </cell>
          <cell r="R4">
            <v>2013</v>
          </cell>
          <cell r="S4">
            <v>2013</v>
          </cell>
          <cell r="T4">
            <v>2013</v>
          </cell>
          <cell r="U4">
            <v>2013</v>
          </cell>
          <cell r="V4">
            <v>2013</v>
          </cell>
          <cell r="W4">
            <v>2013</v>
          </cell>
          <cell r="X4">
            <v>2013</v>
          </cell>
          <cell r="Y4">
            <v>2014</v>
          </cell>
          <cell r="Z4">
            <v>2014</v>
          </cell>
          <cell r="AA4">
            <v>2014</v>
          </cell>
          <cell r="AB4">
            <v>2014</v>
          </cell>
          <cell r="AC4">
            <v>2014</v>
          </cell>
          <cell r="AD4">
            <v>2014</v>
          </cell>
          <cell r="AE4">
            <v>2014</v>
          </cell>
          <cell r="AF4">
            <v>2014</v>
          </cell>
          <cell r="AG4">
            <v>2014</v>
          </cell>
          <cell r="AH4">
            <v>2014</v>
          </cell>
          <cell r="AI4">
            <v>2014</v>
          </cell>
          <cell r="AJ4">
            <v>2014</v>
          </cell>
          <cell r="AK4">
            <v>2015</v>
          </cell>
          <cell r="AL4">
            <v>2015</v>
          </cell>
          <cell r="AM4">
            <v>2015</v>
          </cell>
          <cell r="AN4">
            <v>2015</v>
          </cell>
          <cell r="AO4">
            <v>2015</v>
          </cell>
          <cell r="AP4">
            <v>2015</v>
          </cell>
          <cell r="AQ4">
            <v>2015</v>
          </cell>
          <cell r="AR4">
            <v>2015</v>
          </cell>
          <cell r="AS4">
            <v>2015</v>
          </cell>
          <cell r="AT4">
            <v>2015</v>
          </cell>
          <cell r="AU4">
            <v>2015</v>
          </cell>
          <cell r="AV4">
            <v>2015</v>
          </cell>
          <cell r="AW4">
            <v>2016</v>
          </cell>
          <cell r="AX4">
            <v>2016</v>
          </cell>
          <cell r="AY4">
            <v>2016</v>
          </cell>
          <cell r="AZ4">
            <v>2016</v>
          </cell>
          <cell r="BA4">
            <v>2016</v>
          </cell>
          <cell r="BB4">
            <v>2016</v>
          </cell>
          <cell r="BC4">
            <v>2016</v>
          </cell>
          <cell r="BD4">
            <v>2016</v>
          </cell>
          <cell r="BE4">
            <v>2016</v>
          </cell>
          <cell r="BF4">
            <v>2016</v>
          </cell>
          <cell r="BG4">
            <v>2016</v>
          </cell>
          <cell r="BH4">
            <v>2016</v>
          </cell>
          <cell r="BI4">
            <v>2017</v>
          </cell>
          <cell r="BJ4">
            <v>2017</v>
          </cell>
          <cell r="BK4">
            <v>2017</v>
          </cell>
          <cell r="BL4">
            <v>2017</v>
          </cell>
          <cell r="BM4">
            <v>2017</v>
          </cell>
          <cell r="BN4">
            <v>2017</v>
          </cell>
          <cell r="BO4">
            <v>2017</v>
          </cell>
          <cell r="BP4">
            <v>2017</v>
          </cell>
          <cell r="BQ4">
            <v>2017</v>
          </cell>
          <cell r="BR4">
            <v>2017</v>
          </cell>
          <cell r="BS4">
            <v>2017</v>
          </cell>
          <cell r="BT4">
            <v>2017</v>
          </cell>
          <cell r="BU4">
            <v>2018</v>
          </cell>
          <cell r="BV4">
            <v>2018</v>
          </cell>
          <cell r="BW4">
            <v>2018</v>
          </cell>
          <cell r="BX4">
            <v>2018</v>
          </cell>
          <cell r="BY4">
            <v>2018</v>
          </cell>
          <cell r="BZ4">
            <v>2018</v>
          </cell>
          <cell r="CA4">
            <v>2018</v>
          </cell>
          <cell r="CB4">
            <v>2018</v>
          </cell>
          <cell r="CC4">
            <v>2018</v>
          </cell>
          <cell r="CD4">
            <v>2018</v>
          </cell>
          <cell r="CE4">
            <v>2018</v>
          </cell>
          <cell r="CF4">
            <v>2018</v>
          </cell>
          <cell r="CG4">
            <v>2019</v>
          </cell>
          <cell r="CH4">
            <v>2019</v>
          </cell>
          <cell r="CI4">
            <v>2019</v>
          </cell>
          <cell r="CJ4">
            <v>2019</v>
          </cell>
          <cell r="CK4">
            <v>2019</v>
          </cell>
          <cell r="CL4">
            <v>2019</v>
          </cell>
          <cell r="CM4">
            <v>2019</v>
          </cell>
          <cell r="CN4">
            <v>2019</v>
          </cell>
          <cell r="CO4">
            <v>2019</v>
          </cell>
          <cell r="CP4">
            <v>2019</v>
          </cell>
          <cell r="CQ4">
            <v>2019</v>
          </cell>
          <cell r="CR4">
            <v>2019</v>
          </cell>
          <cell r="CS4">
            <v>2020</v>
          </cell>
          <cell r="CT4">
            <v>2020</v>
          </cell>
          <cell r="CU4">
            <v>2020</v>
          </cell>
          <cell r="CV4">
            <v>2020</v>
          </cell>
          <cell r="CW4">
            <v>2020</v>
          </cell>
          <cell r="CX4">
            <v>2020</v>
          </cell>
          <cell r="CY4">
            <v>2020</v>
          </cell>
          <cell r="CZ4">
            <v>2020</v>
          </cell>
          <cell r="DA4">
            <v>2020</v>
          </cell>
          <cell r="DB4">
            <v>2020</v>
          </cell>
          <cell r="DC4">
            <v>2020</v>
          </cell>
          <cell r="DD4">
            <v>2020</v>
          </cell>
          <cell r="DE4">
            <v>2021</v>
          </cell>
          <cell r="DF4">
            <v>2021</v>
          </cell>
          <cell r="DG4">
            <v>2021</v>
          </cell>
          <cell r="DH4">
            <v>2021</v>
          </cell>
          <cell r="DI4">
            <v>2021</v>
          </cell>
          <cell r="DJ4">
            <v>2021</v>
          </cell>
          <cell r="DK4">
            <v>2021</v>
          </cell>
          <cell r="DL4">
            <v>2021</v>
          </cell>
          <cell r="DM4">
            <v>2021</v>
          </cell>
          <cell r="DN4">
            <v>2021</v>
          </cell>
          <cell r="DO4">
            <v>2021</v>
          </cell>
          <cell r="DP4">
            <v>2021</v>
          </cell>
        </row>
        <row r="8">
          <cell r="C8">
            <v>40847</v>
          </cell>
          <cell r="D8">
            <v>40877</v>
          </cell>
          <cell r="E8">
            <v>40908</v>
          </cell>
          <cell r="F8">
            <v>40939</v>
          </cell>
          <cell r="G8">
            <v>40968</v>
          </cell>
          <cell r="H8">
            <v>40999</v>
          </cell>
          <cell r="I8">
            <v>41029</v>
          </cell>
          <cell r="J8">
            <v>41060</v>
          </cell>
          <cell r="K8">
            <v>41090</v>
          </cell>
          <cell r="L8">
            <v>41121</v>
          </cell>
          <cell r="M8">
            <v>41152</v>
          </cell>
          <cell r="N8">
            <v>41182</v>
          </cell>
          <cell r="O8">
            <v>41213</v>
          </cell>
          <cell r="P8">
            <v>41243</v>
          </cell>
          <cell r="Q8">
            <v>41274</v>
          </cell>
          <cell r="R8">
            <v>41305</v>
          </cell>
          <cell r="S8">
            <v>41333</v>
          </cell>
          <cell r="T8">
            <v>41364</v>
          </cell>
          <cell r="U8">
            <v>41394</v>
          </cell>
          <cell r="V8">
            <v>41425</v>
          </cell>
          <cell r="W8">
            <v>41455</v>
          </cell>
          <cell r="X8">
            <v>41486</v>
          </cell>
          <cell r="Y8">
            <v>41517</v>
          </cell>
          <cell r="Z8">
            <v>41547</v>
          </cell>
          <cell r="AA8">
            <v>41578</v>
          </cell>
          <cell r="AB8">
            <v>41608</v>
          </cell>
          <cell r="AC8">
            <v>41639</v>
          </cell>
          <cell r="AD8">
            <v>41670</v>
          </cell>
          <cell r="AE8">
            <v>41698</v>
          </cell>
          <cell r="AF8">
            <v>41729</v>
          </cell>
          <cell r="AG8">
            <v>41759</v>
          </cell>
          <cell r="AH8">
            <v>41790</v>
          </cell>
          <cell r="AI8">
            <v>41820</v>
          </cell>
          <cell r="AJ8">
            <v>41851</v>
          </cell>
          <cell r="AK8">
            <v>41882</v>
          </cell>
          <cell r="AL8">
            <v>41912</v>
          </cell>
          <cell r="AM8">
            <v>41943</v>
          </cell>
          <cell r="AN8">
            <v>41973</v>
          </cell>
          <cell r="AO8">
            <v>42004</v>
          </cell>
          <cell r="AP8">
            <v>42035</v>
          </cell>
          <cell r="AQ8">
            <v>42063</v>
          </cell>
          <cell r="AR8">
            <v>42094</v>
          </cell>
          <cell r="AS8">
            <v>42124</v>
          </cell>
          <cell r="AT8">
            <v>42155</v>
          </cell>
          <cell r="AU8">
            <v>42185</v>
          </cell>
          <cell r="AV8">
            <v>42216</v>
          </cell>
          <cell r="AW8">
            <v>42247</v>
          </cell>
          <cell r="AX8">
            <v>42277</v>
          </cell>
          <cell r="AY8">
            <v>42308</v>
          </cell>
          <cell r="AZ8">
            <v>42338</v>
          </cell>
          <cell r="BA8">
            <v>42369</v>
          </cell>
          <cell r="BB8">
            <v>42400</v>
          </cell>
          <cell r="BC8">
            <v>42429</v>
          </cell>
          <cell r="BD8">
            <v>42460</v>
          </cell>
          <cell r="BE8">
            <v>42490</v>
          </cell>
          <cell r="BF8">
            <v>42521</v>
          </cell>
          <cell r="BG8">
            <v>42551</v>
          </cell>
          <cell r="BH8">
            <v>42582</v>
          </cell>
          <cell r="BI8">
            <v>42613</v>
          </cell>
          <cell r="BJ8">
            <v>42643</v>
          </cell>
        </row>
        <row r="9">
          <cell r="BQ9">
            <v>1</v>
          </cell>
          <cell r="BR9">
            <v>4</v>
          </cell>
          <cell r="BS9">
            <v>0</v>
          </cell>
          <cell r="BT9">
            <v>1</v>
          </cell>
        </row>
        <row r="10">
          <cell r="BQ10">
            <v>2</v>
          </cell>
          <cell r="BR10">
            <v>5</v>
          </cell>
          <cell r="BS10">
            <v>0</v>
          </cell>
          <cell r="BT10">
            <v>1</v>
          </cell>
        </row>
        <row r="11">
          <cell r="BQ11">
            <v>3</v>
          </cell>
          <cell r="BR11">
            <v>6</v>
          </cell>
          <cell r="BS11">
            <v>0</v>
          </cell>
          <cell r="BT11">
            <v>1</v>
          </cell>
        </row>
        <row r="12">
          <cell r="BQ12">
            <v>4</v>
          </cell>
          <cell r="BR12">
            <v>7</v>
          </cell>
          <cell r="BS12">
            <v>0</v>
          </cell>
          <cell r="BT12">
            <v>2</v>
          </cell>
        </row>
        <row r="13">
          <cell r="BQ13">
            <v>5</v>
          </cell>
          <cell r="BR13">
            <v>8</v>
          </cell>
          <cell r="BS13">
            <v>0</v>
          </cell>
          <cell r="BT13">
            <v>2</v>
          </cell>
        </row>
        <row r="14">
          <cell r="BQ14">
            <v>6</v>
          </cell>
          <cell r="BR14">
            <v>9</v>
          </cell>
          <cell r="BS14">
            <v>0</v>
          </cell>
          <cell r="BT14">
            <v>2</v>
          </cell>
        </row>
        <row r="15">
          <cell r="BQ15">
            <v>7</v>
          </cell>
          <cell r="BR15">
            <v>10</v>
          </cell>
          <cell r="BS15">
            <v>0</v>
          </cell>
          <cell r="BT15">
            <v>2</v>
          </cell>
        </row>
        <row r="16">
          <cell r="C16">
            <v>40847</v>
          </cell>
          <cell r="D16">
            <v>40877</v>
          </cell>
          <cell r="E16">
            <v>40908</v>
          </cell>
          <cell r="F16">
            <v>40939</v>
          </cell>
          <cell r="G16">
            <v>40968</v>
          </cell>
          <cell r="H16">
            <v>40999</v>
          </cell>
          <cell r="I16">
            <v>41029</v>
          </cell>
          <cell r="J16">
            <v>41060</v>
          </cell>
          <cell r="K16">
            <v>41090</v>
          </cell>
          <cell r="L16">
            <v>41121</v>
          </cell>
          <cell r="M16">
            <v>41152</v>
          </cell>
          <cell r="N16">
            <v>41182</v>
          </cell>
          <cell r="O16">
            <v>41213</v>
          </cell>
          <cell r="P16">
            <v>41243</v>
          </cell>
          <cell r="Q16">
            <v>41274</v>
          </cell>
          <cell r="R16">
            <v>41305</v>
          </cell>
          <cell r="S16">
            <v>41333</v>
          </cell>
          <cell r="T16">
            <v>41364</v>
          </cell>
          <cell r="U16">
            <v>41394</v>
          </cell>
          <cell r="V16">
            <v>41425</v>
          </cell>
          <cell r="W16">
            <v>41455</v>
          </cell>
          <cell r="X16">
            <v>41486</v>
          </cell>
          <cell r="Y16">
            <v>41517</v>
          </cell>
          <cell r="Z16">
            <v>41547</v>
          </cell>
          <cell r="AA16">
            <v>41578</v>
          </cell>
          <cell r="AB16">
            <v>41608</v>
          </cell>
          <cell r="AC16">
            <v>41639</v>
          </cell>
          <cell r="AD16">
            <v>41670</v>
          </cell>
          <cell r="AE16">
            <v>41698</v>
          </cell>
          <cell r="AF16">
            <v>41729</v>
          </cell>
          <cell r="AG16">
            <v>41759</v>
          </cell>
          <cell r="AH16">
            <v>41790</v>
          </cell>
          <cell r="AI16">
            <v>41820</v>
          </cell>
          <cell r="AJ16">
            <v>41851</v>
          </cell>
          <cell r="AK16">
            <v>41882</v>
          </cell>
          <cell r="AL16">
            <v>41912</v>
          </cell>
          <cell r="AM16">
            <v>41943</v>
          </cell>
          <cell r="AN16">
            <v>41973</v>
          </cell>
          <cell r="AO16">
            <v>42004</v>
          </cell>
          <cell r="AP16">
            <v>42035</v>
          </cell>
          <cell r="AQ16">
            <v>42063</v>
          </cell>
          <cell r="AR16">
            <v>42094</v>
          </cell>
          <cell r="AS16">
            <v>42124</v>
          </cell>
          <cell r="AT16">
            <v>42155</v>
          </cell>
          <cell r="AU16">
            <v>42185</v>
          </cell>
          <cell r="AV16">
            <v>42216</v>
          </cell>
          <cell r="AW16">
            <v>42247</v>
          </cell>
          <cell r="AX16">
            <v>42277</v>
          </cell>
          <cell r="AY16">
            <v>42308</v>
          </cell>
          <cell r="AZ16">
            <v>42338</v>
          </cell>
          <cell r="BA16">
            <v>42369</v>
          </cell>
          <cell r="BB16">
            <v>42400</v>
          </cell>
          <cell r="BC16">
            <v>42429</v>
          </cell>
          <cell r="BD16">
            <v>42460</v>
          </cell>
          <cell r="BE16">
            <v>42490</v>
          </cell>
          <cell r="BF16">
            <v>42521</v>
          </cell>
          <cell r="BG16">
            <v>42551</v>
          </cell>
          <cell r="BH16">
            <v>42582</v>
          </cell>
          <cell r="BI16">
            <v>42613</v>
          </cell>
          <cell r="BJ16">
            <v>42643</v>
          </cell>
          <cell r="BQ16">
            <v>8</v>
          </cell>
          <cell r="BR16">
            <v>11</v>
          </cell>
          <cell r="BS16">
            <v>0</v>
          </cell>
          <cell r="BT16">
            <v>2</v>
          </cell>
        </row>
        <row r="17">
          <cell r="BQ17">
            <v>9</v>
          </cell>
          <cell r="BR17">
            <v>12</v>
          </cell>
          <cell r="BS17">
            <v>0</v>
          </cell>
          <cell r="BT17">
            <v>2</v>
          </cell>
        </row>
        <row r="18">
          <cell r="BQ18">
            <v>10</v>
          </cell>
          <cell r="BR18">
            <v>1</v>
          </cell>
          <cell r="BS18">
            <v>1</v>
          </cell>
          <cell r="BT18">
            <v>1</v>
          </cell>
        </row>
        <row r="19">
          <cell r="BQ19">
            <v>11</v>
          </cell>
          <cell r="BR19">
            <v>2</v>
          </cell>
          <cell r="BS19">
            <v>1</v>
          </cell>
          <cell r="BT19">
            <v>1</v>
          </cell>
        </row>
        <row r="20">
          <cell r="BQ20">
            <v>12</v>
          </cell>
          <cell r="BR20">
            <v>3</v>
          </cell>
          <cell r="BS20">
            <v>1</v>
          </cell>
          <cell r="BT20">
            <v>1</v>
          </cell>
        </row>
        <row r="24">
          <cell r="C24">
            <v>40847</v>
          </cell>
          <cell r="D24">
            <v>40877</v>
          </cell>
          <cell r="E24">
            <v>40908</v>
          </cell>
          <cell r="F24">
            <v>40939</v>
          </cell>
          <cell r="G24">
            <v>40968</v>
          </cell>
          <cell r="H24">
            <v>40999</v>
          </cell>
          <cell r="I24">
            <v>41029</v>
          </cell>
          <cell r="J24">
            <v>41060</v>
          </cell>
          <cell r="K24">
            <v>41090</v>
          </cell>
          <cell r="L24">
            <v>41121</v>
          </cell>
          <cell r="M24">
            <v>41152</v>
          </cell>
          <cell r="N24">
            <v>41182</v>
          </cell>
          <cell r="O24">
            <v>41213</v>
          </cell>
          <cell r="P24">
            <v>41243</v>
          </cell>
          <cell r="Q24">
            <v>41274</v>
          </cell>
          <cell r="R24">
            <v>41305</v>
          </cell>
          <cell r="S24">
            <v>41333</v>
          </cell>
          <cell r="T24">
            <v>41364</v>
          </cell>
          <cell r="U24">
            <v>41394</v>
          </cell>
          <cell r="V24">
            <v>41425</v>
          </cell>
          <cell r="W24">
            <v>41455</v>
          </cell>
          <cell r="X24">
            <v>41486</v>
          </cell>
          <cell r="Y24">
            <v>41517</v>
          </cell>
          <cell r="Z24">
            <v>41547</v>
          </cell>
          <cell r="AA24">
            <v>41578</v>
          </cell>
          <cell r="AB24">
            <v>41608</v>
          </cell>
          <cell r="AC24">
            <v>41639</v>
          </cell>
          <cell r="AD24">
            <v>41670</v>
          </cell>
          <cell r="AE24">
            <v>41698</v>
          </cell>
          <cell r="AF24">
            <v>41729</v>
          </cell>
          <cell r="AG24">
            <v>41759</v>
          </cell>
          <cell r="AH24">
            <v>41790</v>
          </cell>
          <cell r="AI24">
            <v>41820</v>
          </cell>
          <cell r="AJ24">
            <v>41851</v>
          </cell>
          <cell r="AK24">
            <v>41882</v>
          </cell>
          <cell r="AL24">
            <v>41912</v>
          </cell>
          <cell r="AM24">
            <v>41943</v>
          </cell>
          <cell r="AN24">
            <v>41973</v>
          </cell>
          <cell r="AO24">
            <v>42004</v>
          </cell>
          <cell r="AP24">
            <v>42035</v>
          </cell>
          <cell r="AQ24">
            <v>42063</v>
          </cell>
          <cell r="AR24">
            <v>42094</v>
          </cell>
          <cell r="AS24">
            <v>42124</v>
          </cell>
          <cell r="AT24">
            <v>42155</v>
          </cell>
          <cell r="AU24">
            <v>42185</v>
          </cell>
          <cell r="AV24">
            <v>42216</v>
          </cell>
          <cell r="AW24">
            <v>42247</v>
          </cell>
          <cell r="AX24">
            <v>42277</v>
          </cell>
          <cell r="AY24">
            <v>42308</v>
          </cell>
          <cell r="AZ24">
            <v>42338</v>
          </cell>
          <cell r="BA24">
            <v>42369</v>
          </cell>
          <cell r="BB24">
            <v>42400</v>
          </cell>
          <cell r="BC24">
            <v>42429</v>
          </cell>
          <cell r="BD24">
            <v>42460</v>
          </cell>
          <cell r="BE24">
            <v>42490</v>
          </cell>
          <cell r="BF24">
            <v>42521</v>
          </cell>
          <cell r="BG24">
            <v>42551</v>
          </cell>
          <cell r="BH24">
            <v>42582</v>
          </cell>
          <cell r="BI24">
            <v>42613</v>
          </cell>
          <cell r="BJ24">
            <v>42643</v>
          </cell>
          <cell r="BS24">
            <v>2012</v>
          </cell>
        </row>
        <row r="25">
          <cell r="BS25">
            <v>2013</v>
          </cell>
        </row>
        <row r="26">
          <cell r="BS26">
            <v>2014</v>
          </cell>
        </row>
        <row r="27">
          <cell r="BS27">
            <v>2015</v>
          </cell>
        </row>
        <row r="28">
          <cell r="BS28">
            <v>2016</v>
          </cell>
        </row>
        <row r="29">
          <cell r="BS29">
            <v>2017</v>
          </cell>
        </row>
        <row r="30">
          <cell r="BS30">
            <v>2018</v>
          </cell>
        </row>
        <row r="31">
          <cell r="BS31">
            <v>2019</v>
          </cell>
        </row>
        <row r="32">
          <cell r="C32">
            <v>40847</v>
          </cell>
          <cell r="D32">
            <v>40877</v>
          </cell>
          <cell r="E32">
            <v>40908</v>
          </cell>
          <cell r="F32">
            <v>40939</v>
          </cell>
          <cell r="G32">
            <v>40968</v>
          </cell>
          <cell r="H32">
            <v>40999</v>
          </cell>
          <cell r="I32">
            <v>41029</v>
          </cell>
          <cell r="J32">
            <v>41060</v>
          </cell>
          <cell r="K32">
            <v>41090</v>
          </cell>
          <cell r="L32">
            <v>41121</v>
          </cell>
          <cell r="M32">
            <v>41152</v>
          </cell>
          <cell r="N32">
            <v>41182</v>
          </cell>
          <cell r="O32">
            <v>41213</v>
          </cell>
          <cell r="P32">
            <v>41243</v>
          </cell>
          <cell r="Q32">
            <v>41274</v>
          </cell>
          <cell r="R32">
            <v>41305</v>
          </cell>
          <cell r="S32">
            <v>41333</v>
          </cell>
          <cell r="T32">
            <v>41364</v>
          </cell>
          <cell r="U32">
            <v>41394</v>
          </cell>
          <cell r="V32">
            <v>41425</v>
          </cell>
          <cell r="W32">
            <v>41455</v>
          </cell>
          <cell r="X32">
            <v>41486</v>
          </cell>
          <cell r="Y32">
            <v>41517</v>
          </cell>
          <cell r="Z32">
            <v>41547</v>
          </cell>
          <cell r="AA32">
            <v>41578</v>
          </cell>
          <cell r="AB32">
            <v>41608</v>
          </cell>
          <cell r="AC32">
            <v>41639</v>
          </cell>
          <cell r="AD32">
            <v>41670</v>
          </cell>
          <cell r="AE32">
            <v>41698</v>
          </cell>
          <cell r="AF32">
            <v>41729</v>
          </cell>
          <cell r="AG32">
            <v>41759</v>
          </cell>
          <cell r="AH32">
            <v>41790</v>
          </cell>
          <cell r="AI32">
            <v>41820</v>
          </cell>
          <cell r="AJ32">
            <v>41851</v>
          </cell>
          <cell r="AK32">
            <v>41882</v>
          </cell>
          <cell r="AL32">
            <v>41912</v>
          </cell>
          <cell r="AM32">
            <v>41943</v>
          </cell>
          <cell r="AN32">
            <v>41973</v>
          </cell>
          <cell r="AO32">
            <v>42004</v>
          </cell>
          <cell r="AP32">
            <v>42035</v>
          </cell>
          <cell r="AQ32">
            <v>42063</v>
          </cell>
          <cell r="AR32">
            <v>42094</v>
          </cell>
          <cell r="AS32">
            <v>42124</v>
          </cell>
          <cell r="AT32">
            <v>42155</v>
          </cell>
          <cell r="AU32">
            <v>42185</v>
          </cell>
          <cell r="AV32">
            <v>42216</v>
          </cell>
          <cell r="AW32">
            <v>42247</v>
          </cell>
          <cell r="AX32">
            <v>42277</v>
          </cell>
          <cell r="AY32">
            <v>42308</v>
          </cell>
          <cell r="AZ32">
            <v>42338</v>
          </cell>
          <cell r="BA32">
            <v>42369</v>
          </cell>
          <cell r="BB32">
            <v>42400</v>
          </cell>
          <cell r="BC32">
            <v>42429</v>
          </cell>
          <cell r="BD32">
            <v>42460</v>
          </cell>
          <cell r="BE32">
            <v>42490</v>
          </cell>
          <cell r="BF32">
            <v>42521</v>
          </cell>
          <cell r="BG32">
            <v>42551</v>
          </cell>
          <cell r="BH32">
            <v>42582</v>
          </cell>
          <cell r="BI32">
            <v>42613</v>
          </cell>
          <cell r="BJ32">
            <v>42643</v>
          </cell>
          <cell r="BS32">
            <v>2020</v>
          </cell>
        </row>
        <row r="33">
          <cell r="BS33">
            <v>2021</v>
          </cell>
        </row>
        <row r="34">
          <cell r="BS34">
            <v>2022</v>
          </cell>
        </row>
        <row r="40">
          <cell r="C40">
            <v>40847</v>
          </cell>
          <cell r="D40">
            <v>40877</v>
          </cell>
          <cell r="E40">
            <v>40908</v>
          </cell>
          <cell r="F40">
            <v>40939</v>
          </cell>
          <cell r="G40">
            <v>40968</v>
          </cell>
          <cell r="H40">
            <v>40999</v>
          </cell>
          <cell r="I40">
            <v>41029</v>
          </cell>
          <cell r="J40">
            <v>41060</v>
          </cell>
          <cell r="K40">
            <v>41090</v>
          </cell>
          <cell r="L40">
            <v>41121</v>
          </cell>
          <cell r="M40">
            <v>41152</v>
          </cell>
          <cell r="N40">
            <v>41182</v>
          </cell>
          <cell r="O40">
            <v>41213</v>
          </cell>
          <cell r="P40">
            <v>41243</v>
          </cell>
          <cell r="Q40">
            <v>41274</v>
          </cell>
          <cell r="R40">
            <v>41305</v>
          </cell>
          <cell r="S40">
            <v>41333</v>
          </cell>
          <cell r="T40">
            <v>41364</v>
          </cell>
          <cell r="U40">
            <v>41394</v>
          </cell>
          <cell r="V40">
            <v>41425</v>
          </cell>
          <cell r="W40">
            <v>41455</v>
          </cell>
          <cell r="X40">
            <v>41486</v>
          </cell>
          <cell r="Y40">
            <v>41517</v>
          </cell>
          <cell r="Z40">
            <v>41547</v>
          </cell>
          <cell r="AA40">
            <v>41578</v>
          </cell>
          <cell r="AB40">
            <v>41608</v>
          </cell>
          <cell r="AC40">
            <v>41639</v>
          </cell>
          <cell r="AD40">
            <v>41670</v>
          </cell>
          <cell r="AE40">
            <v>41698</v>
          </cell>
          <cell r="AF40">
            <v>41729</v>
          </cell>
          <cell r="AG40">
            <v>41759</v>
          </cell>
          <cell r="AH40">
            <v>41790</v>
          </cell>
          <cell r="AI40">
            <v>41820</v>
          </cell>
          <cell r="AJ40">
            <v>41851</v>
          </cell>
          <cell r="AK40">
            <v>41882</v>
          </cell>
          <cell r="AL40">
            <v>41912</v>
          </cell>
          <cell r="AM40">
            <v>41943</v>
          </cell>
          <cell r="AN40">
            <v>41973</v>
          </cell>
          <cell r="AO40">
            <v>42004</v>
          </cell>
          <cell r="AP40">
            <v>42035</v>
          </cell>
          <cell r="AQ40">
            <v>42063</v>
          </cell>
          <cell r="AR40">
            <v>42094</v>
          </cell>
          <cell r="AS40">
            <v>42124</v>
          </cell>
          <cell r="AT40">
            <v>42155</v>
          </cell>
          <cell r="AU40">
            <v>42185</v>
          </cell>
          <cell r="AV40">
            <v>42216</v>
          </cell>
          <cell r="AW40">
            <v>42247</v>
          </cell>
          <cell r="AX40">
            <v>42277</v>
          </cell>
          <cell r="AY40">
            <v>42308</v>
          </cell>
          <cell r="AZ40">
            <v>42338</v>
          </cell>
          <cell r="BA40">
            <v>42369</v>
          </cell>
          <cell r="BB40">
            <v>42400</v>
          </cell>
          <cell r="BC40">
            <v>42429</v>
          </cell>
          <cell r="BD40">
            <v>42460</v>
          </cell>
          <cell r="BE40">
            <v>42490</v>
          </cell>
          <cell r="BF40">
            <v>42521</v>
          </cell>
          <cell r="BG40">
            <v>42551</v>
          </cell>
          <cell r="BH40">
            <v>42582</v>
          </cell>
          <cell r="BI40">
            <v>42613</v>
          </cell>
          <cell r="BJ40">
            <v>42643</v>
          </cell>
        </row>
        <row r="48">
          <cell r="C48">
            <v>42643</v>
          </cell>
          <cell r="D48">
            <v>42643</v>
          </cell>
          <cell r="E48">
            <v>42643</v>
          </cell>
          <cell r="F48">
            <v>42643</v>
          </cell>
          <cell r="G48">
            <v>42643</v>
          </cell>
          <cell r="H48">
            <v>42643</v>
          </cell>
          <cell r="I48">
            <v>42643</v>
          </cell>
          <cell r="J48">
            <v>42643</v>
          </cell>
          <cell r="K48">
            <v>42643</v>
          </cell>
          <cell r="L48">
            <v>42643</v>
          </cell>
          <cell r="M48">
            <v>42643</v>
          </cell>
          <cell r="N48">
            <v>42643</v>
          </cell>
          <cell r="O48">
            <v>42643</v>
          </cell>
          <cell r="P48">
            <v>42643</v>
          </cell>
          <cell r="Q48">
            <v>42643</v>
          </cell>
          <cell r="R48">
            <v>42643</v>
          </cell>
          <cell r="S48">
            <v>42643</v>
          </cell>
          <cell r="T48">
            <v>42643</v>
          </cell>
          <cell r="U48">
            <v>42643</v>
          </cell>
          <cell r="V48">
            <v>42643</v>
          </cell>
          <cell r="W48">
            <v>42643</v>
          </cell>
          <cell r="X48">
            <v>42643</v>
          </cell>
          <cell r="Y48">
            <v>42643</v>
          </cell>
          <cell r="Z48">
            <v>42643</v>
          </cell>
          <cell r="AA48">
            <v>42643</v>
          </cell>
          <cell r="AB48">
            <v>42643</v>
          </cell>
          <cell r="AC48">
            <v>42643</v>
          </cell>
          <cell r="AD48">
            <v>42643</v>
          </cell>
          <cell r="AE48">
            <v>42643</v>
          </cell>
          <cell r="AF48">
            <v>42643</v>
          </cell>
          <cell r="AG48">
            <v>42643</v>
          </cell>
          <cell r="AH48">
            <v>42643</v>
          </cell>
          <cell r="AI48">
            <v>42643</v>
          </cell>
          <cell r="AJ48">
            <v>42643</v>
          </cell>
          <cell r="AK48">
            <v>42643</v>
          </cell>
          <cell r="AL48">
            <v>42643</v>
          </cell>
          <cell r="AM48">
            <v>42643</v>
          </cell>
          <cell r="AN48">
            <v>42643</v>
          </cell>
          <cell r="AO48">
            <v>42643</v>
          </cell>
          <cell r="AP48">
            <v>42643</v>
          </cell>
          <cell r="AQ48">
            <v>42643</v>
          </cell>
          <cell r="AR48">
            <v>42643</v>
          </cell>
          <cell r="AS48">
            <v>42643</v>
          </cell>
          <cell r="AT48">
            <v>42643</v>
          </cell>
          <cell r="AU48">
            <v>42643</v>
          </cell>
          <cell r="AV48">
            <v>42643</v>
          </cell>
          <cell r="AW48">
            <v>42643</v>
          </cell>
          <cell r="AX48">
            <v>42643</v>
          </cell>
          <cell r="AY48">
            <v>42643</v>
          </cell>
          <cell r="AZ48">
            <v>42643</v>
          </cell>
          <cell r="BA48">
            <v>42643</v>
          </cell>
          <cell r="BB48">
            <v>42643</v>
          </cell>
          <cell r="BC48">
            <v>42643</v>
          </cell>
          <cell r="BD48">
            <v>42643</v>
          </cell>
          <cell r="BE48">
            <v>42643</v>
          </cell>
          <cell r="BF48">
            <v>42643</v>
          </cell>
          <cell r="BG48">
            <v>42643</v>
          </cell>
          <cell r="BH48">
            <v>42643</v>
          </cell>
          <cell r="BI48">
            <v>42643</v>
          </cell>
          <cell r="BJ48">
            <v>42643</v>
          </cell>
        </row>
        <row r="56">
          <cell r="C56">
            <v>42643</v>
          </cell>
          <cell r="D56">
            <v>42643</v>
          </cell>
          <cell r="E56">
            <v>42643</v>
          </cell>
          <cell r="F56">
            <v>42643</v>
          </cell>
          <cell r="G56">
            <v>42643</v>
          </cell>
          <cell r="H56">
            <v>42643</v>
          </cell>
          <cell r="I56">
            <v>42643</v>
          </cell>
          <cell r="J56">
            <v>42643</v>
          </cell>
          <cell r="K56">
            <v>42643</v>
          </cell>
          <cell r="L56">
            <v>42643</v>
          </cell>
          <cell r="M56">
            <v>42643</v>
          </cell>
          <cell r="N56">
            <v>42643</v>
          </cell>
          <cell r="O56">
            <v>42643</v>
          </cell>
          <cell r="P56">
            <v>42643</v>
          </cell>
          <cell r="Q56">
            <v>42643</v>
          </cell>
          <cell r="R56">
            <v>42643</v>
          </cell>
          <cell r="S56">
            <v>42643</v>
          </cell>
          <cell r="T56">
            <v>42643</v>
          </cell>
          <cell r="U56">
            <v>42643</v>
          </cell>
          <cell r="V56">
            <v>42643</v>
          </cell>
          <cell r="W56">
            <v>42643</v>
          </cell>
          <cell r="X56">
            <v>42643</v>
          </cell>
          <cell r="Y56">
            <v>42643</v>
          </cell>
          <cell r="Z56">
            <v>42643</v>
          </cell>
          <cell r="AA56">
            <v>42643</v>
          </cell>
          <cell r="AB56">
            <v>42643</v>
          </cell>
          <cell r="AC56">
            <v>42643</v>
          </cell>
          <cell r="AD56">
            <v>42643</v>
          </cell>
          <cell r="AE56">
            <v>42643</v>
          </cell>
          <cell r="AF56">
            <v>42643</v>
          </cell>
          <cell r="AG56">
            <v>42643</v>
          </cell>
          <cell r="AH56">
            <v>42643</v>
          </cell>
          <cell r="AI56">
            <v>42643</v>
          </cell>
          <cell r="AJ56">
            <v>42643</v>
          </cell>
          <cell r="AK56">
            <v>42643</v>
          </cell>
          <cell r="AL56">
            <v>42643</v>
          </cell>
          <cell r="AM56">
            <v>42643</v>
          </cell>
          <cell r="AN56">
            <v>42643</v>
          </cell>
          <cell r="AO56">
            <v>42643</v>
          </cell>
          <cell r="AP56">
            <v>42643</v>
          </cell>
          <cell r="AQ56">
            <v>42643</v>
          </cell>
          <cell r="AR56">
            <v>42643</v>
          </cell>
          <cell r="AS56">
            <v>42643</v>
          </cell>
          <cell r="AT56">
            <v>42643</v>
          </cell>
          <cell r="AU56">
            <v>42643</v>
          </cell>
          <cell r="AV56">
            <v>42643</v>
          </cell>
          <cell r="AW56">
            <v>42643</v>
          </cell>
          <cell r="AX56">
            <v>42643</v>
          </cell>
          <cell r="AY56">
            <v>42643</v>
          </cell>
          <cell r="AZ56">
            <v>42643</v>
          </cell>
          <cell r="BA56">
            <v>42643</v>
          </cell>
          <cell r="BB56">
            <v>42643</v>
          </cell>
          <cell r="BC56">
            <v>42643</v>
          </cell>
          <cell r="BD56">
            <v>42643</v>
          </cell>
          <cell r="BE56">
            <v>42643</v>
          </cell>
          <cell r="BF56">
            <v>42643</v>
          </cell>
          <cell r="BG56">
            <v>42643</v>
          </cell>
          <cell r="BH56">
            <v>42643</v>
          </cell>
          <cell r="BI56">
            <v>42643</v>
          </cell>
          <cell r="BJ56">
            <v>42643</v>
          </cell>
        </row>
        <row r="64">
          <cell r="C64">
            <v>42643</v>
          </cell>
          <cell r="D64">
            <v>42643</v>
          </cell>
          <cell r="E64">
            <v>42643</v>
          </cell>
          <cell r="F64">
            <v>42643</v>
          </cell>
          <cell r="G64">
            <v>42643</v>
          </cell>
          <cell r="H64">
            <v>42643</v>
          </cell>
          <cell r="I64">
            <v>42643</v>
          </cell>
          <cell r="J64">
            <v>42643</v>
          </cell>
          <cell r="K64">
            <v>42643</v>
          </cell>
          <cell r="L64">
            <v>42643</v>
          </cell>
          <cell r="M64">
            <v>42643</v>
          </cell>
          <cell r="N64">
            <v>42643</v>
          </cell>
          <cell r="O64">
            <v>42643</v>
          </cell>
          <cell r="P64">
            <v>42643</v>
          </cell>
          <cell r="Q64">
            <v>42643</v>
          </cell>
          <cell r="R64">
            <v>42643</v>
          </cell>
          <cell r="S64">
            <v>42643</v>
          </cell>
          <cell r="T64">
            <v>42643</v>
          </cell>
          <cell r="U64">
            <v>42643</v>
          </cell>
          <cell r="V64">
            <v>42643</v>
          </cell>
          <cell r="W64">
            <v>42643</v>
          </cell>
          <cell r="X64">
            <v>42643</v>
          </cell>
          <cell r="Y64">
            <v>42643</v>
          </cell>
          <cell r="Z64">
            <v>42643</v>
          </cell>
          <cell r="AA64">
            <v>42643</v>
          </cell>
          <cell r="AB64">
            <v>42643</v>
          </cell>
          <cell r="AC64">
            <v>42643</v>
          </cell>
          <cell r="AD64">
            <v>42643</v>
          </cell>
          <cell r="AE64">
            <v>42643</v>
          </cell>
          <cell r="AF64">
            <v>42643</v>
          </cell>
          <cell r="AG64">
            <v>42643</v>
          </cell>
          <cell r="AH64">
            <v>42643</v>
          </cell>
          <cell r="AI64">
            <v>42643</v>
          </cell>
          <cell r="AJ64">
            <v>42643</v>
          </cell>
          <cell r="AK64">
            <v>42643</v>
          </cell>
          <cell r="AL64">
            <v>42643</v>
          </cell>
          <cell r="AM64">
            <v>42643</v>
          </cell>
          <cell r="AN64">
            <v>42643</v>
          </cell>
          <cell r="AO64">
            <v>42643</v>
          </cell>
          <cell r="AP64">
            <v>42643</v>
          </cell>
          <cell r="AQ64">
            <v>42643</v>
          </cell>
          <cell r="AR64">
            <v>42643</v>
          </cell>
          <cell r="AS64">
            <v>42643</v>
          </cell>
          <cell r="AT64">
            <v>42643</v>
          </cell>
          <cell r="AU64">
            <v>42643</v>
          </cell>
          <cell r="AV64">
            <v>42643</v>
          </cell>
          <cell r="AW64">
            <v>42643</v>
          </cell>
          <cell r="AX64">
            <v>42643</v>
          </cell>
          <cell r="AY64">
            <v>42643</v>
          </cell>
          <cell r="AZ64">
            <v>42643</v>
          </cell>
          <cell r="BA64">
            <v>42643</v>
          </cell>
          <cell r="BB64">
            <v>42643</v>
          </cell>
          <cell r="BC64">
            <v>42643</v>
          </cell>
          <cell r="BD64">
            <v>42643</v>
          </cell>
          <cell r="BE64">
            <v>42643</v>
          </cell>
          <cell r="BF64">
            <v>42643</v>
          </cell>
          <cell r="BG64">
            <v>42643</v>
          </cell>
          <cell r="BH64">
            <v>42643</v>
          </cell>
          <cell r="BI64">
            <v>42643</v>
          </cell>
          <cell r="BJ64">
            <v>42643</v>
          </cell>
        </row>
        <row r="72">
          <cell r="C72">
            <v>42643</v>
          </cell>
          <cell r="D72">
            <v>42643</v>
          </cell>
          <cell r="E72">
            <v>42643</v>
          </cell>
          <cell r="F72">
            <v>42643</v>
          </cell>
          <cell r="G72">
            <v>42643</v>
          </cell>
          <cell r="H72">
            <v>42643</v>
          </cell>
          <cell r="I72">
            <v>42643</v>
          </cell>
          <cell r="J72">
            <v>42643</v>
          </cell>
          <cell r="K72">
            <v>42643</v>
          </cell>
          <cell r="L72">
            <v>42643</v>
          </cell>
          <cell r="M72">
            <v>42643</v>
          </cell>
          <cell r="N72">
            <v>42643</v>
          </cell>
          <cell r="O72">
            <v>42643</v>
          </cell>
          <cell r="P72">
            <v>42643</v>
          </cell>
          <cell r="Q72">
            <v>42643</v>
          </cell>
          <cell r="R72">
            <v>42643</v>
          </cell>
          <cell r="S72">
            <v>42643</v>
          </cell>
          <cell r="T72">
            <v>42643</v>
          </cell>
          <cell r="U72">
            <v>42643</v>
          </cell>
          <cell r="V72">
            <v>42643</v>
          </cell>
          <cell r="W72">
            <v>42643</v>
          </cell>
          <cell r="X72">
            <v>42643</v>
          </cell>
          <cell r="Y72">
            <v>42643</v>
          </cell>
          <cell r="Z72">
            <v>42643</v>
          </cell>
          <cell r="AA72">
            <v>42643</v>
          </cell>
          <cell r="AB72">
            <v>42643</v>
          </cell>
          <cell r="AC72">
            <v>42643</v>
          </cell>
          <cell r="AD72">
            <v>42643</v>
          </cell>
          <cell r="AE72">
            <v>42643</v>
          </cell>
          <cell r="AF72">
            <v>42643</v>
          </cell>
          <cell r="AG72">
            <v>42643</v>
          </cell>
          <cell r="AH72">
            <v>42643</v>
          </cell>
          <cell r="AI72">
            <v>42643</v>
          </cell>
          <cell r="AJ72">
            <v>42643</v>
          </cell>
          <cell r="AK72">
            <v>42643</v>
          </cell>
          <cell r="AL72">
            <v>42643</v>
          </cell>
          <cell r="AM72">
            <v>42643</v>
          </cell>
          <cell r="AN72">
            <v>42643</v>
          </cell>
          <cell r="AO72">
            <v>42643</v>
          </cell>
          <cell r="AP72">
            <v>42643</v>
          </cell>
          <cell r="AQ72">
            <v>42643</v>
          </cell>
          <cell r="AR72">
            <v>42643</v>
          </cell>
          <cell r="AS72">
            <v>42643</v>
          </cell>
          <cell r="AT72">
            <v>42643</v>
          </cell>
          <cell r="AU72">
            <v>42643</v>
          </cell>
          <cell r="AV72">
            <v>42643</v>
          </cell>
          <cell r="AW72">
            <v>42643</v>
          </cell>
          <cell r="AX72">
            <v>42643</v>
          </cell>
          <cell r="AY72">
            <v>42643</v>
          </cell>
          <cell r="AZ72">
            <v>42643</v>
          </cell>
          <cell r="BA72">
            <v>42643</v>
          </cell>
          <cell r="BB72">
            <v>42643</v>
          </cell>
          <cell r="BC72">
            <v>42643</v>
          </cell>
          <cell r="BD72">
            <v>42643</v>
          </cell>
          <cell r="BE72">
            <v>42643</v>
          </cell>
          <cell r="BF72">
            <v>42643</v>
          </cell>
          <cell r="BG72">
            <v>42643</v>
          </cell>
          <cell r="BH72">
            <v>42643</v>
          </cell>
          <cell r="BI72">
            <v>42643</v>
          </cell>
          <cell r="BJ72">
            <v>42643</v>
          </cell>
        </row>
        <row r="80">
          <cell r="C80">
            <v>42643</v>
          </cell>
          <cell r="D80">
            <v>42643</v>
          </cell>
          <cell r="E80">
            <v>42643</v>
          </cell>
          <cell r="F80">
            <v>42643</v>
          </cell>
          <cell r="G80">
            <v>42643</v>
          </cell>
          <cell r="H80">
            <v>42643</v>
          </cell>
          <cell r="I80">
            <v>42643</v>
          </cell>
          <cell r="J80">
            <v>42643</v>
          </cell>
          <cell r="K80">
            <v>42643</v>
          </cell>
          <cell r="L80">
            <v>42643</v>
          </cell>
          <cell r="M80">
            <v>42643</v>
          </cell>
          <cell r="N80">
            <v>42643</v>
          </cell>
          <cell r="O80">
            <v>42643</v>
          </cell>
          <cell r="P80">
            <v>42643</v>
          </cell>
          <cell r="Q80">
            <v>42643</v>
          </cell>
          <cell r="R80">
            <v>42643</v>
          </cell>
          <cell r="S80">
            <v>42643</v>
          </cell>
          <cell r="T80">
            <v>42643</v>
          </cell>
          <cell r="U80">
            <v>42643</v>
          </cell>
          <cell r="V80">
            <v>42643</v>
          </cell>
          <cell r="W80">
            <v>42643</v>
          </cell>
          <cell r="X80">
            <v>42643</v>
          </cell>
          <cell r="Y80">
            <v>42643</v>
          </cell>
          <cell r="Z80">
            <v>42643</v>
          </cell>
          <cell r="AA80">
            <v>42643</v>
          </cell>
          <cell r="AB80">
            <v>42643</v>
          </cell>
          <cell r="AC80">
            <v>42643</v>
          </cell>
          <cell r="AD80">
            <v>42643</v>
          </cell>
          <cell r="AE80">
            <v>42643</v>
          </cell>
          <cell r="AF80">
            <v>42643</v>
          </cell>
          <cell r="AG80">
            <v>42643</v>
          </cell>
          <cell r="AH80">
            <v>42643</v>
          </cell>
          <cell r="AI80">
            <v>42643</v>
          </cell>
          <cell r="AJ80">
            <v>42643</v>
          </cell>
          <cell r="AK80">
            <v>42643</v>
          </cell>
          <cell r="AL80">
            <v>42643</v>
          </cell>
          <cell r="AM80">
            <v>42643</v>
          </cell>
          <cell r="AN80">
            <v>42643</v>
          </cell>
          <cell r="AO80">
            <v>42643</v>
          </cell>
          <cell r="AP80">
            <v>42643</v>
          </cell>
          <cell r="AQ80">
            <v>42643</v>
          </cell>
          <cell r="AR80">
            <v>42643</v>
          </cell>
          <cell r="AS80">
            <v>42643</v>
          </cell>
          <cell r="AT80">
            <v>42643</v>
          </cell>
          <cell r="AU80">
            <v>42643</v>
          </cell>
          <cell r="AV80">
            <v>42643</v>
          </cell>
          <cell r="AW80">
            <v>42643</v>
          </cell>
          <cell r="AX80">
            <v>42643</v>
          </cell>
          <cell r="AY80">
            <v>42643</v>
          </cell>
          <cell r="AZ80">
            <v>42643</v>
          </cell>
          <cell r="BA80">
            <v>42643</v>
          </cell>
          <cell r="BB80">
            <v>42643</v>
          </cell>
          <cell r="BC80">
            <v>42643</v>
          </cell>
          <cell r="BD80">
            <v>42643</v>
          </cell>
          <cell r="BE80">
            <v>42643</v>
          </cell>
          <cell r="BF80">
            <v>42643</v>
          </cell>
          <cell r="BG80">
            <v>42643</v>
          </cell>
          <cell r="BH80">
            <v>42643</v>
          </cell>
          <cell r="BI80">
            <v>42643</v>
          </cell>
          <cell r="BJ80">
            <v>42643</v>
          </cell>
        </row>
        <row r="88">
          <cell r="C88">
            <v>42643</v>
          </cell>
          <cell r="D88">
            <v>42643</v>
          </cell>
          <cell r="E88">
            <v>42643</v>
          </cell>
          <cell r="F88">
            <v>42643</v>
          </cell>
          <cell r="G88">
            <v>42643</v>
          </cell>
          <cell r="H88">
            <v>42643</v>
          </cell>
          <cell r="I88">
            <v>42643</v>
          </cell>
          <cell r="J88">
            <v>42643</v>
          </cell>
          <cell r="K88">
            <v>42643</v>
          </cell>
          <cell r="L88">
            <v>42643</v>
          </cell>
          <cell r="M88">
            <v>42643</v>
          </cell>
          <cell r="N88">
            <v>42643</v>
          </cell>
          <cell r="O88">
            <v>42643</v>
          </cell>
          <cell r="P88">
            <v>42643</v>
          </cell>
          <cell r="Q88">
            <v>42643</v>
          </cell>
          <cell r="R88">
            <v>42643</v>
          </cell>
          <cell r="S88">
            <v>42643</v>
          </cell>
          <cell r="T88">
            <v>42643</v>
          </cell>
          <cell r="U88">
            <v>42643</v>
          </cell>
          <cell r="V88">
            <v>42643</v>
          </cell>
          <cell r="W88">
            <v>42643</v>
          </cell>
          <cell r="X88">
            <v>42643</v>
          </cell>
          <cell r="Y88">
            <v>42643</v>
          </cell>
          <cell r="Z88">
            <v>42643</v>
          </cell>
          <cell r="AA88">
            <v>42643</v>
          </cell>
          <cell r="AB88">
            <v>42643</v>
          </cell>
          <cell r="AC88">
            <v>42643</v>
          </cell>
          <cell r="AD88">
            <v>42643</v>
          </cell>
          <cell r="AE88">
            <v>42643</v>
          </cell>
          <cell r="AF88">
            <v>42643</v>
          </cell>
          <cell r="AG88">
            <v>42643</v>
          </cell>
          <cell r="AH88">
            <v>42643</v>
          </cell>
          <cell r="AI88">
            <v>42643</v>
          </cell>
          <cell r="AJ88">
            <v>42643</v>
          </cell>
          <cell r="AK88">
            <v>42643</v>
          </cell>
          <cell r="AL88">
            <v>42643</v>
          </cell>
          <cell r="AM88">
            <v>42643</v>
          </cell>
          <cell r="AN88">
            <v>42643</v>
          </cell>
          <cell r="AO88">
            <v>42643</v>
          </cell>
          <cell r="AP88">
            <v>42643</v>
          </cell>
          <cell r="AQ88">
            <v>42643</v>
          </cell>
          <cell r="AR88">
            <v>42643</v>
          </cell>
          <cell r="AS88">
            <v>42643</v>
          </cell>
          <cell r="AT88">
            <v>42643</v>
          </cell>
          <cell r="AU88">
            <v>42643</v>
          </cell>
          <cell r="AV88">
            <v>42643</v>
          </cell>
          <cell r="AW88">
            <v>42643</v>
          </cell>
          <cell r="AX88">
            <v>42643</v>
          </cell>
          <cell r="AY88">
            <v>42643</v>
          </cell>
          <cell r="AZ88">
            <v>42643</v>
          </cell>
          <cell r="BA88">
            <v>42643</v>
          </cell>
          <cell r="BB88">
            <v>42643</v>
          </cell>
          <cell r="BC88">
            <v>42643</v>
          </cell>
          <cell r="BD88">
            <v>42643</v>
          </cell>
          <cell r="BE88">
            <v>42643</v>
          </cell>
          <cell r="BF88">
            <v>42643</v>
          </cell>
          <cell r="BG88">
            <v>42643</v>
          </cell>
          <cell r="BH88">
            <v>42643</v>
          </cell>
          <cell r="BI88">
            <v>42643</v>
          </cell>
          <cell r="BJ88">
            <v>42643</v>
          </cell>
        </row>
        <row r="96">
          <cell r="C96">
            <v>42643</v>
          </cell>
          <cell r="D96">
            <v>42643</v>
          </cell>
          <cell r="E96">
            <v>42643</v>
          </cell>
          <cell r="F96">
            <v>42643</v>
          </cell>
          <cell r="G96">
            <v>42643</v>
          </cell>
          <cell r="H96">
            <v>42643</v>
          </cell>
          <cell r="I96">
            <v>42643</v>
          </cell>
          <cell r="J96">
            <v>42643</v>
          </cell>
          <cell r="K96">
            <v>42643</v>
          </cell>
          <cell r="L96">
            <v>42643</v>
          </cell>
          <cell r="M96">
            <v>42643</v>
          </cell>
          <cell r="N96">
            <v>42643</v>
          </cell>
          <cell r="O96">
            <v>42643</v>
          </cell>
          <cell r="P96">
            <v>42643</v>
          </cell>
          <cell r="Q96">
            <v>42643</v>
          </cell>
          <cell r="R96">
            <v>42643</v>
          </cell>
          <cell r="S96">
            <v>42643</v>
          </cell>
          <cell r="T96">
            <v>42643</v>
          </cell>
          <cell r="U96">
            <v>42643</v>
          </cell>
          <cell r="V96">
            <v>42643</v>
          </cell>
          <cell r="W96">
            <v>42643</v>
          </cell>
          <cell r="X96">
            <v>42643</v>
          </cell>
          <cell r="Y96">
            <v>42643</v>
          </cell>
          <cell r="Z96">
            <v>42643</v>
          </cell>
          <cell r="AA96">
            <v>42643</v>
          </cell>
          <cell r="AB96">
            <v>42643</v>
          </cell>
          <cell r="AC96">
            <v>42643</v>
          </cell>
          <cell r="AD96">
            <v>42643</v>
          </cell>
          <cell r="AE96">
            <v>42643</v>
          </cell>
          <cell r="AF96">
            <v>42643</v>
          </cell>
          <cell r="AG96">
            <v>42643</v>
          </cell>
          <cell r="AH96">
            <v>42643</v>
          </cell>
          <cell r="AI96">
            <v>42643</v>
          </cell>
          <cell r="AJ96">
            <v>42643</v>
          </cell>
          <cell r="AK96">
            <v>42643</v>
          </cell>
          <cell r="AL96">
            <v>42643</v>
          </cell>
          <cell r="AM96">
            <v>42643</v>
          </cell>
          <cell r="AN96">
            <v>42643</v>
          </cell>
          <cell r="AO96">
            <v>42643</v>
          </cell>
          <cell r="AP96">
            <v>42643</v>
          </cell>
          <cell r="AQ96">
            <v>42643</v>
          </cell>
          <cell r="AR96">
            <v>42643</v>
          </cell>
          <cell r="AS96">
            <v>42643</v>
          </cell>
          <cell r="AT96">
            <v>42643</v>
          </cell>
          <cell r="AU96">
            <v>42643</v>
          </cell>
          <cell r="AV96">
            <v>42643</v>
          </cell>
          <cell r="AW96">
            <v>42643</v>
          </cell>
          <cell r="AX96">
            <v>42643</v>
          </cell>
          <cell r="AY96">
            <v>42643</v>
          </cell>
          <cell r="AZ96">
            <v>42643</v>
          </cell>
          <cell r="BA96">
            <v>42643</v>
          </cell>
          <cell r="BB96">
            <v>42643</v>
          </cell>
          <cell r="BC96">
            <v>42643</v>
          </cell>
          <cell r="BD96">
            <v>42643</v>
          </cell>
          <cell r="BE96">
            <v>42643</v>
          </cell>
          <cell r="BF96">
            <v>42643</v>
          </cell>
          <cell r="BG96">
            <v>42643</v>
          </cell>
          <cell r="BH96">
            <v>42643</v>
          </cell>
          <cell r="BI96">
            <v>42643</v>
          </cell>
          <cell r="BJ96">
            <v>42643</v>
          </cell>
        </row>
        <row r="104">
          <cell r="C104">
            <v>42643</v>
          </cell>
          <cell r="D104">
            <v>42643</v>
          </cell>
          <cell r="E104">
            <v>42643</v>
          </cell>
          <cell r="F104">
            <v>42643</v>
          </cell>
          <cell r="G104">
            <v>42643</v>
          </cell>
          <cell r="H104">
            <v>42643</v>
          </cell>
          <cell r="I104">
            <v>42643</v>
          </cell>
          <cell r="J104">
            <v>42643</v>
          </cell>
          <cell r="K104">
            <v>42643</v>
          </cell>
          <cell r="L104">
            <v>42643</v>
          </cell>
          <cell r="M104">
            <v>42643</v>
          </cell>
          <cell r="N104">
            <v>42643</v>
          </cell>
          <cell r="O104">
            <v>42643</v>
          </cell>
          <cell r="P104">
            <v>42643</v>
          </cell>
          <cell r="Q104">
            <v>42643</v>
          </cell>
          <cell r="R104">
            <v>42643</v>
          </cell>
          <cell r="S104">
            <v>42643</v>
          </cell>
          <cell r="T104">
            <v>42643</v>
          </cell>
          <cell r="U104">
            <v>42643</v>
          </cell>
          <cell r="V104">
            <v>42643</v>
          </cell>
          <cell r="W104">
            <v>42643</v>
          </cell>
          <cell r="X104">
            <v>42643</v>
          </cell>
          <cell r="Y104">
            <v>42643</v>
          </cell>
          <cell r="Z104">
            <v>42643</v>
          </cell>
          <cell r="AA104">
            <v>42643</v>
          </cell>
          <cell r="AB104">
            <v>42643</v>
          </cell>
          <cell r="AC104">
            <v>42643</v>
          </cell>
          <cell r="AD104">
            <v>42643</v>
          </cell>
          <cell r="AE104">
            <v>42643</v>
          </cell>
          <cell r="AF104">
            <v>42643</v>
          </cell>
          <cell r="AG104">
            <v>42643</v>
          </cell>
          <cell r="AH104">
            <v>42643</v>
          </cell>
          <cell r="AI104">
            <v>42643</v>
          </cell>
          <cell r="AJ104">
            <v>42643</v>
          </cell>
          <cell r="AK104">
            <v>42643</v>
          </cell>
          <cell r="AL104">
            <v>42643</v>
          </cell>
          <cell r="AM104">
            <v>42643</v>
          </cell>
          <cell r="AN104">
            <v>42643</v>
          </cell>
          <cell r="AO104">
            <v>42643</v>
          </cell>
          <cell r="AP104">
            <v>42643</v>
          </cell>
          <cell r="AQ104">
            <v>42643</v>
          </cell>
          <cell r="AR104">
            <v>42643</v>
          </cell>
          <cell r="AS104">
            <v>42643</v>
          </cell>
          <cell r="AT104">
            <v>42643</v>
          </cell>
          <cell r="AU104">
            <v>42643</v>
          </cell>
          <cell r="AV104">
            <v>42643</v>
          </cell>
          <cell r="AW104">
            <v>42643</v>
          </cell>
          <cell r="AX104">
            <v>42643</v>
          </cell>
          <cell r="AY104">
            <v>42643</v>
          </cell>
          <cell r="AZ104">
            <v>42643</v>
          </cell>
          <cell r="BA104">
            <v>42643</v>
          </cell>
          <cell r="BB104">
            <v>42643</v>
          </cell>
          <cell r="BC104">
            <v>42643</v>
          </cell>
          <cell r="BD104">
            <v>42643</v>
          </cell>
          <cell r="BE104">
            <v>42643</v>
          </cell>
          <cell r="BF104">
            <v>42643</v>
          </cell>
          <cell r="BG104">
            <v>42643</v>
          </cell>
          <cell r="BH104">
            <v>42643</v>
          </cell>
          <cell r="BI104">
            <v>42643</v>
          </cell>
          <cell r="BJ104">
            <v>42643</v>
          </cell>
        </row>
        <row r="112">
          <cell r="C112">
            <v>42643</v>
          </cell>
          <cell r="D112">
            <v>42643</v>
          </cell>
          <cell r="E112">
            <v>42643</v>
          </cell>
          <cell r="F112">
            <v>42643</v>
          </cell>
          <cell r="G112">
            <v>42643</v>
          </cell>
          <cell r="H112">
            <v>42643</v>
          </cell>
          <cell r="I112">
            <v>42643</v>
          </cell>
          <cell r="J112">
            <v>42643</v>
          </cell>
          <cell r="K112">
            <v>42643</v>
          </cell>
          <cell r="L112">
            <v>42643</v>
          </cell>
          <cell r="M112">
            <v>42643</v>
          </cell>
          <cell r="N112">
            <v>42643</v>
          </cell>
          <cell r="O112">
            <v>42643</v>
          </cell>
          <cell r="P112">
            <v>42643</v>
          </cell>
          <cell r="Q112">
            <v>42643</v>
          </cell>
          <cell r="R112">
            <v>42643</v>
          </cell>
          <cell r="S112">
            <v>42643</v>
          </cell>
          <cell r="T112">
            <v>42643</v>
          </cell>
          <cell r="U112">
            <v>42643</v>
          </cell>
          <cell r="V112">
            <v>42643</v>
          </cell>
          <cell r="W112">
            <v>42643</v>
          </cell>
          <cell r="X112">
            <v>42643</v>
          </cell>
          <cell r="Y112">
            <v>42643</v>
          </cell>
          <cell r="Z112">
            <v>42643</v>
          </cell>
          <cell r="AA112">
            <v>42643</v>
          </cell>
          <cell r="AB112">
            <v>42643</v>
          </cell>
          <cell r="AC112">
            <v>42643</v>
          </cell>
          <cell r="AD112">
            <v>42643</v>
          </cell>
          <cell r="AE112">
            <v>42643</v>
          </cell>
          <cell r="AF112">
            <v>42643</v>
          </cell>
          <cell r="AG112">
            <v>42643</v>
          </cell>
          <cell r="AH112">
            <v>42643</v>
          </cell>
          <cell r="AI112">
            <v>42643</v>
          </cell>
          <cell r="AJ112">
            <v>42643</v>
          </cell>
          <cell r="AK112">
            <v>42643</v>
          </cell>
          <cell r="AL112">
            <v>42643</v>
          </cell>
          <cell r="AM112">
            <v>42643</v>
          </cell>
          <cell r="AN112">
            <v>42643</v>
          </cell>
          <cell r="AO112">
            <v>42643</v>
          </cell>
          <cell r="AP112">
            <v>42643</v>
          </cell>
          <cell r="AQ112">
            <v>42643</v>
          </cell>
          <cell r="AR112">
            <v>42643</v>
          </cell>
          <cell r="AS112">
            <v>42643</v>
          </cell>
          <cell r="AT112">
            <v>42643</v>
          </cell>
          <cell r="AU112">
            <v>42643</v>
          </cell>
          <cell r="AV112">
            <v>42643</v>
          </cell>
          <cell r="AW112">
            <v>42643</v>
          </cell>
          <cell r="AX112">
            <v>42643</v>
          </cell>
          <cell r="AY112">
            <v>42643</v>
          </cell>
          <cell r="AZ112">
            <v>42643</v>
          </cell>
          <cell r="BA112">
            <v>42643</v>
          </cell>
          <cell r="BB112">
            <v>42643</v>
          </cell>
          <cell r="BC112">
            <v>42643</v>
          </cell>
          <cell r="BD112">
            <v>42643</v>
          </cell>
          <cell r="BE112">
            <v>42643</v>
          </cell>
          <cell r="BF112">
            <v>42643</v>
          </cell>
          <cell r="BG112">
            <v>42643</v>
          </cell>
          <cell r="BH112">
            <v>42643</v>
          </cell>
          <cell r="BI112">
            <v>42643</v>
          </cell>
          <cell r="BJ112">
            <v>42643</v>
          </cell>
        </row>
        <row r="120">
          <cell r="C120">
            <v>42643</v>
          </cell>
          <cell r="D120">
            <v>42643</v>
          </cell>
          <cell r="E120">
            <v>42643</v>
          </cell>
          <cell r="F120">
            <v>42643</v>
          </cell>
          <cell r="G120">
            <v>42643</v>
          </cell>
          <cell r="H120">
            <v>42643</v>
          </cell>
          <cell r="I120">
            <v>42643</v>
          </cell>
          <cell r="J120">
            <v>42643</v>
          </cell>
          <cell r="K120">
            <v>42643</v>
          </cell>
          <cell r="L120">
            <v>42643</v>
          </cell>
          <cell r="M120">
            <v>42643</v>
          </cell>
          <cell r="N120">
            <v>42643</v>
          </cell>
          <cell r="O120">
            <v>42643</v>
          </cell>
          <cell r="P120">
            <v>42643</v>
          </cell>
          <cell r="Q120">
            <v>42643</v>
          </cell>
          <cell r="R120">
            <v>42643</v>
          </cell>
          <cell r="S120">
            <v>42643</v>
          </cell>
          <cell r="T120">
            <v>42643</v>
          </cell>
          <cell r="U120">
            <v>42643</v>
          </cell>
          <cell r="V120">
            <v>42643</v>
          </cell>
          <cell r="W120">
            <v>42643</v>
          </cell>
          <cell r="X120">
            <v>42643</v>
          </cell>
          <cell r="Y120">
            <v>42643</v>
          </cell>
          <cell r="Z120">
            <v>42643</v>
          </cell>
          <cell r="AA120">
            <v>42643</v>
          </cell>
          <cell r="AB120">
            <v>42643</v>
          </cell>
          <cell r="AC120">
            <v>42643</v>
          </cell>
          <cell r="AD120">
            <v>42643</v>
          </cell>
          <cell r="AE120">
            <v>42643</v>
          </cell>
          <cell r="AF120">
            <v>42643</v>
          </cell>
          <cell r="AG120">
            <v>42643</v>
          </cell>
          <cell r="AH120">
            <v>42643</v>
          </cell>
          <cell r="AI120">
            <v>42643</v>
          </cell>
          <cell r="AJ120">
            <v>42643</v>
          </cell>
          <cell r="AK120">
            <v>42643</v>
          </cell>
          <cell r="AL120">
            <v>42643</v>
          </cell>
          <cell r="AM120">
            <v>42643</v>
          </cell>
          <cell r="AN120">
            <v>42643</v>
          </cell>
          <cell r="AO120">
            <v>42643</v>
          </cell>
          <cell r="AP120">
            <v>42643</v>
          </cell>
          <cell r="AQ120">
            <v>42643</v>
          </cell>
          <cell r="AR120">
            <v>42643</v>
          </cell>
          <cell r="AS120">
            <v>42643</v>
          </cell>
          <cell r="AT120">
            <v>42643</v>
          </cell>
          <cell r="AU120">
            <v>42643</v>
          </cell>
          <cell r="AV120">
            <v>42643</v>
          </cell>
          <cell r="AW120">
            <v>42643</v>
          </cell>
          <cell r="AX120">
            <v>42643</v>
          </cell>
          <cell r="AY120">
            <v>42643</v>
          </cell>
          <cell r="AZ120">
            <v>42643</v>
          </cell>
          <cell r="BA120">
            <v>42643</v>
          </cell>
          <cell r="BB120">
            <v>42643</v>
          </cell>
          <cell r="BC120">
            <v>42643</v>
          </cell>
          <cell r="BD120">
            <v>42643</v>
          </cell>
          <cell r="BE120">
            <v>42643</v>
          </cell>
          <cell r="BF120">
            <v>42643</v>
          </cell>
          <cell r="BG120">
            <v>42643</v>
          </cell>
          <cell r="BH120">
            <v>42643</v>
          </cell>
          <cell r="BI120">
            <v>42643</v>
          </cell>
          <cell r="BJ120">
            <v>42643</v>
          </cell>
        </row>
        <row r="128">
          <cell r="C128">
            <v>42643</v>
          </cell>
          <cell r="D128">
            <v>42643</v>
          </cell>
          <cell r="E128">
            <v>42643</v>
          </cell>
          <cell r="F128">
            <v>42643</v>
          </cell>
          <cell r="G128">
            <v>42643</v>
          </cell>
          <cell r="H128">
            <v>42643</v>
          </cell>
          <cell r="I128">
            <v>42643</v>
          </cell>
          <cell r="J128">
            <v>42643</v>
          </cell>
          <cell r="K128">
            <v>42643</v>
          </cell>
          <cell r="L128">
            <v>42643</v>
          </cell>
          <cell r="M128">
            <v>42643</v>
          </cell>
          <cell r="N128">
            <v>42643</v>
          </cell>
          <cell r="O128">
            <v>42643</v>
          </cell>
          <cell r="P128">
            <v>42643</v>
          </cell>
          <cell r="Q128">
            <v>42643</v>
          </cell>
          <cell r="R128">
            <v>42643</v>
          </cell>
          <cell r="S128">
            <v>42643</v>
          </cell>
          <cell r="T128">
            <v>42643</v>
          </cell>
          <cell r="U128">
            <v>42643</v>
          </cell>
          <cell r="V128">
            <v>42643</v>
          </cell>
          <cell r="W128">
            <v>42643</v>
          </cell>
          <cell r="X128">
            <v>42643</v>
          </cell>
          <cell r="Y128">
            <v>42643</v>
          </cell>
          <cell r="Z128">
            <v>42643</v>
          </cell>
          <cell r="AA128">
            <v>42643</v>
          </cell>
          <cell r="AB128">
            <v>42643</v>
          </cell>
          <cell r="AC128">
            <v>42643</v>
          </cell>
          <cell r="AD128">
            <v>42643</v>
          </cell>
          <cell r="AE128">
            <v>42643</v>
          </cell>
          <cell r="AF128">
            <v>42643</v>
          </cell>
          <cell r="AG128">
            <v>42643</v>
          </cell>
          <cell r="AH128">
            <v>42643</v>
          </cell>
          <cell r="AI128">
            <v>42643</v>
          </cell>
          <cell r="AJ128">
            <v>42643</v>
          </cell>
          <cell r="AK128">
            <v>42643</v>
          </cell>
          <cell r="AL128">
            <v>42643</v>
          </cell>
          <cell r="AM128">
            <v>42643</v>
          </cell>
          <cell r="AN128">
            <v>42643</v>
          </cell>
          <cell r="AO128">
            <v>42643</v>
          </cell>
          <cell r="AP128">
            <v>42643</v>
          </cell>
          <cell r="AQ128">
            <v>42643</v>
          </cell>
          <cell r="AR128">
            <v>42643</v>
          </cell>
          <cell r="AS128">
            <v>42643</v>
          </cell>
          <cell r="AT128">
            <v>42643</v>
          </cell>
          <cell r="AU128">
            <v>42643</v>
          </cell>
          <cell r="AV128">
            <v>42643</v>
          </cell>
          <cell r="AW128">
            <v>42643</v>
          </cell>
          <cell r="AX128">
            <v>42643</v>
          </cell>
          <cell r="AY128">
            <v>42643</v>
          </cell>
          <cell r="AZ128">
            <v>42643</v>
          </cell>
          <cell r="BA128">
            <v>42643</v>
          </cell>
          <cell r="BB128">
            <v>42643</v>
          </cell>
          <cell r="BC128">
            <v>42643</v>
          </cell>
          <cell r="BD128">
            <v>42643</v>
          </cell>
          <cell r="BE128">
            <v>42643</v>
          </cell>
          <cell r="BF128">
            <v>42643</v>
          </cell>
          <cell r="BG128">
            <v>42643</v>
          </cell>
          <cell r="BH128">
            <v>42643</v>
          </cell>
          <cell r="BI128">
            <v>42643</v>
          </cell>
          <cell r="BJ128">
            <v>42643</v>
          </cell>
        </row>
        <row r="136">
          <cell r="C136">
            <v>42643</v>
          </cell>
          <cell r="D136">
            <v>42643</v>
          </cell>
          <cell r="E136">
            <v>42643</v>
          </cell>
          <cell r="F136">
            <v>42643</v>
          </cell>
          <cell r="G136">
            <v>42643</v>
          </cell>
          <cell r="H136">
            <v>42643</v>
          </cell>
          <cell r="I136">
            <v>42643</v>
          </cell>
          <cell r="J136">
            <v>42643</v>
          </cell>
          <cell r="K136">
            <v>42643</v>
          </cell>
          <cell r="L136">
            <v>42643</v>
          </cell>
          <cell r="M136">
            <v>42643</v>
          </cell>
          <cell r="N136">
            <v>42643</v>
          </cell>
          <cell r="O136">
            <v>42643</v>
          </cell>
          <cell r="P136">
            <v>42643</v>
          </cell>
          <cell r="Q136">
            <v>42643</v>
          </cell>
          <cell r="R136">
            <v>42643</v>
          </cell>
          <cell r="S136">
            <v>42643</v>
          </cell>
          <cell r="T136">
            <v>42643</v>
          </cell>
          <cell r="U136">
            <v>42643</v>
          </cell>
          <cell r="V136">
            <v>42643</v>
          </cell>
          <cell r="W136">
            <v>42643</v>
          </cell>
          <cell r="X136">
            <v>42643</v>
          </cell>
          <cell r="Y136">
            <v>42643</v>
          </cell>
          <cell r="Z136">
            <v>42643</v>
          </cell>
          <cell r="AA136">
            <v>42643</v>
          </cell>
          <cell r="AB136">
            <v>42643</v>
          </cell>
          <cell r="AC136">
            <v>42643</v>
          </cell>
          <cell r="AD136">
            <v>42643</v>
          </cell>
          <cell r="AE136">
            <v>42643</v>
          </cell>
          <cell r="AF136">
            <v>42643</v>
          </cell>
          <cell r="AG136">
            <v>42643</v>
          </cell>
          <cell r="AH136">
            <v>42643</v>
          </cell>
          <cell r="AI136">
            <v>42643</v>
          </cell>
          <cell r="AJ136">
            <v>42643</v>
          </cell>
          <cell r="AK136">
            <v>42643</v>
          </cell>
          <cell r="AL136">
            <v>42643</v>
          </cell>
          <cell r="AM136">
            <v>42643</v>
          </cell>
          <cell r="AN136">
            <v>42643</v>
          </cell>
          <cell r="AO136">
            <v>42643</v>
          </cell>
          <cell r="AP136">
            <v>42643</v>
          </cell>
          <cell r="AQ136">
            <v>42643</v>
          </cell>
          <cell r="AR136">
            <v>42643</v>
          </cell>
          <cell r="AS136">
            <v>42643</v>
          </cell>
          <cell r="AT136">
            <v>42643</v>
          </cell>
          <cell r="AU136">
            <v>42643</v>
          </cell>
          <cell r="AV136">
            <v>42643</v>
          </cell>
          <cell r="AW136">
            <v>42643</v>
          </cell>
          <cell r="AX136">
            <v>42643</v>
          </cell>
          <cell r="AY136">
            <v>42643</v>
          </cell>
          <cell r="AZ136">
            <v>42643</v>
          </cell>
          <cell r="BA136">
            <v>42643</v>
          </cell>
          <cell r="BB136">
            <v>42643</v>
          </cell>
          <cell r="BC136">
            <v>42643</v>
          </cell>
          <cell r="BD136">
            <v>42643</v>
          </cell>
          <cell r="BE136">
            <v>42643</v>
          </cell>
          <cell r="BF136">
            <v>42643</v>
          </cell>
          <cell r="BG136">
            <v>42643</v>
          </cell>
          <cell r="BH136">
            <v>42643</v>
          </cell>
          <cell r="BI136">
            <v>42643</v>
          </cell>
          <cell r="BJ136">
            <v>42643</v>
          </cell>
        </row>
        <row r="144">
          <cell r="C144">
            <v>42643</v>
          </cell>
          <cell r="D144">
            <v>42643</v>
          </cell>
          <cell r="E144">
            <v>42643</v>
          </cell>
          <cell r="F144">
            <v>42643</v>
          </cell>
          <cell r="G144">
            <v>42643</v>
          </cell>
          <cell r="H144">
            <v>42643</v>
          </cell>
          <cell r="I144">
            <v>42643</v>
          </cell>
          <cell r="J144">
            <v>42643</v>
          </cell>
          <cell r="K144">
            <v>42643</v>
          </cell>
          <cell r="L144">
            <v>42643</v>
          </cell>
          <cell r="M144">
            <v>42643</v>
          </cell>
          <cell r="N144">
            <v>42643</v>
          </cell>
          <cell r="O144">
            <v>42643</v>
          </cell>
          <cell r="P144">
            <v>42643</v>
          </cell>
          <cell r="Q144">
            <v>42643</v>
          </cell>
          <cell r="R144">
            <v>42643</v>
          </cell>
          <cell r="S144">
            <v>42643</v>
          </cell>
          <cell r="T144">
            <v>42643</v>
          </cell>
          <cell r="U144">
            <v>42643</v>
          </cell>
          <cell r="V144">
            <v>42643</v>
          </cell>
          <cell r="W144">
            <v>42643</v>
          </cell>
          <cell r="X144">
            <v>42643</v>
          </cell>
          <cell r="Y144">
            <v>42643</v>
          </cell>
          <cell r="Z144">
            <v>42643</v>
          </cell>
          <cell r="AA144">
            <v>42643</v>
          </cell>
          <cell r="AB144">
            <v>42643</v>
          </cell>
          <cell r="AC144">
            <v>42643</v>
          </cell>
          <cell r="AD144">
            <v>42643</v>
          </cell>
          <cell r="AE144">
            <v>42643</v>
          </cell>
          <cell r="AF144">
            <v>42643</v>
          </cell>
          <cell r="AG144">
            <v>42643</v>
          </cell>
          <cell r="AH144">
            <v>42643</v>
          </cell>
          <cell r="AI144">
            <v>42643</v>
          </cell>
          <cell r="AJ144">
            <v>42643</v>
          </cell>
          <cell r="AK144">
            <v>42643</v>
          </cell>
          <cell r="AL144">
            <v>42643</v>
          </cell>
          <cell r="AM144">
            <v>42643</v>
          </cell>
          <cell r="AN144">
            <v>42643</v>
          </cell>
          <cell r="AO144">
            <v>42643</v>
          </cell>
          <cell r="AP144">
            <v>42643</v>
          </cell>
          <cell r="AQ144">
            <v>42643</v>
          </cell>
          <cell r="AR144">
            <v>42643</v>
          </cell>
          <cell r="AS144">
            <v>42643</v>
          </cell>
          <cell r="AT144">
            <v>42643</v>
          </cell>
          <cell r="AU144">
            <v>42643</v>
          </cell>
          <cell r="AV144">
            <v>42643</v>
          </cell>
          <cell r="AW144">
            <v>42643</v>
          </cell>
          <cell r="AX144">
            <v>42643</v>
          </cell>
          <cell r="AY144">
            <v>42643</v>
          </cell>
          <cell r="AZ144">
            <v>42643</v>
          </cell>
          <cell r="BA144">
            <v>42643</v>
          </cell>
          <cell r="BB144">
            <v>42643</v>
          </cell>
          <cell r="BC144">
            <v>42643</v>
          </cell>
          <cell r="BD144">
            <v>42643</v>
          </cell>
          <cell r="BE144">
            <v>42643</v>
          </cell>
          <cell r="BF144">
            <v>42643</v>
          </cell>
          <cell r="BG144">
            <v>42643</v>
          </cell>
          <cell r="BH144">
            <v>42643</v>
          </cell>
          <cell r="BI144">
            <v>42643</v>
          </cell>
          <cell r="BJ144">
            <v>42643</v>
          </cell>
        </row>
        <row r="152">
          <cell r="C152">
            <v>42643</v>
          </cell>
          <cell r="D152">
            <v>42643</v>
          </cell>
          <cell r="E152">
            <v>42643</v>
          </cell>
          <cell r="F152">
            <v>42643</v>
          </cell>
          <cell r="G152">
            <v>42643</v>
          </cell>
          <cell r="H152">
            <v>42643</v>
          </cell>
          <cell r="I152">
            <v>42643</v>
          </cell>
          <cell r="J152">
            <v>42643</v>
          </cell>
          <cell r="K152">
            <v>42643</v>
          </cell>
          <cell r="L152">
            <v>42643</v>
          </cell>
          <cell r="M152">
            <v>42643</v>
          </cell>
          <cell r="N152">
            <v>42643</v>
          </cell>
          <cell r="O152">
            <v>42643</v>
          </cell>
          <cell r="P152">
            <v>42643</v>
          </cell>
          <cell r="Q152">
            <v>42643</v>
          </cell>
          <cell r="R152">
            <v>42643</v>
          </cell>
          <cell r="S152">
            <v>42643</v>
          </cell>
          <cell r="T152">
            <v>42643</v>
          </cell>
          <cell r="U152">
            <v>42643</v>
          </cell>
          <cell r="V152">
            <v>42643</v>
          </cell>
          <cell r="W152">
            <v>42643</v>
          </cell>
          <cell r="X152">
            <v>42643</v>
          </cell>
          <cell r="Y152">
            <v>42643</v>
          </cell>
          <cell r="Z152">
            <v>42643</v>
          </cell>
          <cell r="AA152">
            <v>42643</v>
          </cell>
          <cell r="AB152">
            <v>42643</v>
          </cell>
          <cell r="AC152">
            <v>42643</v>
          </cell>
          <cell r="AD152">
            <v>42643</v>
          </cell>
          <cell r="AE152">
            <v>42643</v>
          </cell>
          <cell r="AF152">
            <v>42643</v>
          </cell>
          <cell r="AG152">
            <v>42643</v>
          </cell>
          <cell r="AH152">
            <v>42643</v>
          </cell>
          <cell r="AI152">
            <v>42643</v>
          </cell>
          <cell r="AJ152">
            <v>42643</v>
          </cell>
          <cell r="AK152">
            <v>42643</v>
          </cell>
          <cell r="AL152">
            <v>42643</v>
          </cell>
          <cell r="AM152">
            <v>42643</v>
          </cell>
          <cell r="AN152">
            <v>42643</v>
          </cell>
          <cell r="AO152">
            <v>42643</v>
          </cell>
          <cell r="AP152">
            <v>42643</v>
          </cell>
          <cell r="AQ152">
            <v>42643</v>
          </cell>
          <cell r="AR152">
            <v>42643</v>
          </cell>
          <cell r="AS152">
            <v>42643</v>
          </cell>
          <cell r="AT152">
            <v>42643</v>
          </cell>
          <cell r="AU152">
            <v>42643</v>
          </cell>
          <cell r="AV152">
            <v>42643</v>
          </cell>
          <cell r="AW152">
            <v>42643</v>
          </cell>
          <cell r="AX152">
            <v>42643</v>
          </cell>
          <cell r="AY152">
            <v>42643</v>
          </cell>
          <cell r="AZ152">
            <v>42643</v>
          </cell>
          <cell r="BA152">
            <v>42643</v>
          </cell>
          <cell r="BB152">
            <v>42643</v>
          </cell>
          <cell r="BC152">
            <v>42643</v>
          </cell>
          <cell r="BD152">
            <v>42643</v>
          </cell>
          <cell r="BE152">
            <v>42643</v>
          </cell>
          <cell r="BF152">
            <v>42643</v>
          </cell>
          <cell r="BG152">
            <v>42643</v>
          </cell>
          <cell r="BH152">
            <v>42643</v>
          </cell>
          <cell r="BI152">
            <v>42643</v>
          </cell>
          <cell r="BJ152">
            <v>42643</v>
          </cell>
        </row>
        <row r="160">
          <cell r="C160">
            <v>42643</v>
          </cell>
          <cell r="D160">
            <v>42643</v>
          </cell>
          <cell r="E160">
            <v>42643</v>
          </cell>
          <cell r="F160">
            <v>42643</v>
          </cell>
          <cell r="G160">
            <v>42643</v>
          </cell>
          <cell r="H160">
            <v>42643</v>
          </cell>
          <cell r="I160">
            <v>42643</v>
          </cell>
          <cell r="J160">
            <v>42643</v>
          </cell>
          <cell r="K160">
            <v>42643</v>
          </cell>
          <cell r="L160">
            <v>42643</v>
          </cell>
          <cell r="M160">
            <v>42643</v>
          </cell>
          <cell r="N160">
            <v>42643</v>
          </cell>
          <cell r="O160">
            <v>42643</v>
          </cell>
          <cell r="P160">
            <v>42643</v>
          </cell>
          <cell r="Q160">
            <v>42643</v>
          </cell>
          <cell r="R160">
            <v>42643</v>
          </cell>
          <cell r="S160">
            <v>42643</v>
          </cell>
          <cell r="T160">
            <v>42643</v>
          </cell>
          <cell r="U160">
            <v>42643</v>
          </cell>
          <cell r="V160">
            <v>42643</v>
          </cell>
          <cell r="W160">
            <v>42643</v>
          </cell>
          <cell r="X160">
            <v>42643</v>
          </cell>
          <cell r="Y160">
            <v>42643</v>
          </cell>
          <cell r="Z160">
            <v>42643</v>
          </cell>
          <cell r="AA160">
            <v>42643</v>
          </cell>
          <cell r="AB160">
            <v>42643</v>
          </cell>
          <cell r="AC160">
            <v>42643</v>
          </cell>
          <cell r="AD160">
            <v>42643</v>
          </cell>
          <cell r="AE160">
            <v>42643</v>
          </cell>
          <cell r="AF160">
            <v>42643</v>
          </cell>
          <cell r="AG160">
            <v>42643</v>
          </cell>
          <cell r="AH160">
            <v>42643</v>
          </cell>
          <cell r="AI160">
            <v>42643</v>
          </cell>
          <cell r="AJ160">
            <v>42643</v>
          </cell>
          <cell r="AK160">
            <v>42643</v>
          </cell>
          <cell r="AL160">
            <v>42643</v>
          </cell>
          <cell r="AM160">
            <v>42643</v>
          </cell>
          <cell r="AN160">
            <v>42643</v>
          </cell>
          <cell r="AO160">
            <v>42643</v>
          </cell>
          <cell r="AP160">
            <v>42643</v>
          </cell>
          <cell r="AQ160">
            <v>42643</v>
          </cell>
          <cell r="AR160">
            <v>42643</v>
          </cell>
          <cell r="AS160">
            <v>42643</v>
          </cell>
          <cell r="AT160">
            <v>42643</v>
          </cell>
          <cell r="AU160">
            <v>42643</v>
          </cell>
          <cell r="AV160">
            <v>42643</v>
          </cell>
          <cell r="AW160">
            <v>42643</v>
          </cell>
          <cell r="AX160">
            <v>42643</v>
          </cell>
          <cell r="AY160">
            <v>42643</v>
          </cell>
          <cell r="AZ160">
            <v>42643</v>
          </cell>
          <cell r="BA160">
            <v>42643</v>
          </cell>
          <cell r="BB160">
            <v>42643</v>
          </cell>
          <cell r="BC160">
            <v>42643</v>
          </cell>
          <cell r="BD160">
            <v>42643</v>
          </cell>
          <cell r="BE160">
            <v>42643</v>
          </cell>
          <cell r="BF160">
            <v>42643</v>
          </cell>
          <cell r="BG160">
            <v>42643</v>
          </cell>
          <cell r="BH160">
            <v>42643</v>
          </cell>
          <cell r="BI160">
            <v>42643</v>
          </cell>
          <cell r="BJ160">
            <v>42643</v>
          </cell>
        </row>
      </sheetData>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sheetName val="Damage"/>
      <sheetName val="Allowance"/>
      <sheetName val="Aging"/>
      <sheetName val="เงินกู้ธนชาติ"/>
      <sheetName val="FY02 Fcst"/>
      <sheetName val="23150023 &amp; 26910000"/>
      <sheetName val="P &amp; L"/>
      <sheetName val="ADJ - RATE"/>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
      <sheetName val="Audit Results - Template"/>
      <sheetName val="TOD Template Menu"/>
      <sheetName val="Menu Master"/>
      <sheetName val="Targeted Testing Master"/>
      <sheetName val="Non-Statistical Sampling Master"/>
      <sheetName val="Suppl Non-Stat Sample Master"/>
      <sheetName val="Accept Reject Master"/>
      <sheetName val="AR Confirmation Log Master"/>
      <sheetName val="Fixed Asset Additions Master"/>
      <sheetName val="Fixed Asset Disposals Master"/>
      <sheetName val="Unrecord Liab - Pd Inv Master"/>
      <sheetName val="Unrecord Liab - Unpd Inv Master"/>
      <sheetName val="Testing Detail Master"/>
      <sheetName val="First Sample Results Master"/>
      <sheetName val="Global Data"/>
    </sheetNames>
    <sheetDataSet>
      <sheetData sheetId="0"/>
      <sheetData sheetId="1"/>
      <sheetData sheetId="2"/>
      <sheetData sheetId="3"/>
      <sheetData sheetId="4"/>
      <sheetData sheetId="5">
        <row r="63">
          <cell r="C63">
            <v>1</v>
          </cell>
        </row>
      </sheetData>
      <sheetData sheetId="6"/>
      <sheetData sheetId="7"/>
      <sheetData sheetId="8"/>
      <sheetData sheetId="9"/>
      <sheetData sheetId="10"/>
      <sheetData sheetId="11"/>
      <sheetData sheetId="12"/>
      <sheetData sheetId="13"/>
      <sheetData sheetId="14"/>
      <sheetData sheetId="15">
        <row r="92">
          <cell r="B92" t="str">
            <v xml:space="preserve">   ?</v>
          </cell>
        </row>
      </sheetData>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on"/>
      <sheetName val="Projected aircraft rental"/>
      <sheetName val="Depreciation"/>
      <sheetName val="Principal"/>
      <sheetName val="Summary Principal+Interest"/>
      <sheetName val="Interest"/>
      <sheetName val="Sheet1"/>
    </sheetNames>
    <sheetDataSet>
      <sheetData sheetId="0" refreshError="1"/>
      <sheetData sheetId="1" refreshError="1"/>
      <sheetData sheetId="2" refreshError="1">
        <row r="15">
          <cell r="B15">
            <v>44</v>
          </cell>
        </row>
      </sheetData>
      <sheetData sheetId="3" refreshError="1"/>
      <sheetData sheetId="4" refreshError="1"/>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6"/>
      <sheetName val="Detail No.6"/>
      <sheetName val="No.9_Fixed assets"/>
      <sheetName val="Sheet1"/>
      <sheetName val="Sheet2"/>
      <sheetName val="Sheet4"/>
      <sheetName val="Sheet5"/>
      <sheetName val="Sheet3"/>
      <sheetName val="No.11"/>
      <sheetName val="BALANCE"/>
      <sheetName val="MOVEMENT"/>
      <sheetName val="Int. Rate"/>
      <sheetName val="No.12"/>
      <sheetName val="No.18"/>
      <sheetName val="EPC - (SPC&amp;SPVs)"/>
      <sheetName val="เงินมัดจำที่ดิน"/>
      <sheetName val="OMM"/>
      <sheetName val="บริหารจัดการ"/>
      <sheetName val="ค่าเช่า"/>
      <sheetName val="สรุปสัญญาบริการ"/>
      <sheetName val="ค้ำประกันการก่อสร้างโซล่าฟาร์ม"/>
      <sheetName val="ภาระผูกพัน"/>
      <sheetName val="PO issued_Bow"/>
      <sheetName val="No.19"/>
      <sheetName val="detail"/>
      <sheetName val="ค่าตอบแท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Comparison MDSB"/>
      <sheetName val="Comparison IPSB"/>
      <sheetName val="Comparison IESB"/>
      <sheetName val="Comparison IAV"/>
      <sheetName val="Comparison"/>
      <sheetName val="Summary"/>
      <sheetName val="FMP - PBT &amp; MI"/>
      <sheetName val="Summary 2003"/>
      <sheetName val=" IBPL0203"/>
      <sheetName val="CF0203"/>
      <sheetName val="Summary 2002"/>
      <sheetName val=" IBPL0102"/>
      <sheetName val="CF0102"/>
      <sheetName val="Summary 2001"/>
      <sheetName val=" IBPL0001"/>
      <sheetName val="CF0001"/>
      <sheetName val=" IBPL9900"/>
      <sheetName val=" IBPL9899"/>
      <sheetName val=" IBPL9798"/>
      <sheetName val="C9900"/>
      <sheetName val="C9899"/>
      <sheetName val="C9798"/>
      <sheetName val="C0102"/>
      <sheetName val="C0001"/>
      <sheetName val="C0203"/>
      <sheetName val=" IBPL9697"/>
      <sheetName val="C9697"/>
      <sheetName val=" IBPL9596"/>
      <sheetName val="C9596"/>
      <sheetName val=" IB-PL-00-01 SUMMARY"/>
      <sheetName val="FY02 Fcst"/>
      <sheetName val="เงินกู้ธนชาติ"/>
      <sheetName val="ADJ - RATE"/>
      <sheetName val="SCB 1 - Current"/>
      <sheetName val="SCB 2 - Current"/>
      <sheetName val="FACTORS"/>
      <sheetName val="GeneralInfo"/>
      <sheetName val="Parameters"/>
      <sheetName val="G&amp;A -Malaysia "/>
      <sheetName val="Details of Receipts"/>
      <sheetName val="Driver Info"/>
      <sheetName val="VariableII  period"/>
      <sheetName val="Burden exp"/>
      <sheetName val="Variables"/>
      <sheetName val="People and Overhead"/>
      <sheetName val="Frt &amp; Ster"/>
      <sheetName val="Exp"/>
      <sheetName val="database"/>
      <sheetName val="Heads"/>
      <sheetName val="Aging"/>
      <sheetName val="CRITERIA1"/>
      <sheetName val="BL-Pack"/>
      <sheetName val="0506合并附注"/>
      <sheetName val="2动力设备"/>
      <sheetName val="Assets"/>
      <sheetName val="PA"/>
      <sheetName val="accounts"/>
      <sheetName val="sku"/>
      <sheetName val="Monthly highlights"/>
      <sheetName val="P&amp;L by Mth"/>
      <sheetName val="Code"/>
      <sheetName val="acs"/>
      <sheetName val=" IB-PL-YTD"/>
      <sheetName val="Sheet1"/>
      <sheetName val="TABLE"/>
      <sheetName val="INCOME"/>
      <sheetName val="OTHER"/>
      <sheetName val="P&amp;L F"/>
      <sheetName val="TRAINING"/>
      <sheetName val="trfc02-26(Fes+Ses)"/>
      <sheetName val="เงินกู้ MGC"/>
      <sheetName val="Trial Balance"/>
      <sheetName val="DBL LPG시험"/>
      <sheetName val="Ex Hyp"/>
      <sheetName val="DataInput1"/>
      <sheetName val="MENU"/>
      <sheetName val="fxrates"/>
      <sheetName val="Elimination"/>
      <sheetName val="Lookup"/>
      <sheetName val="I-Basic Data"/>
      <sheetName val="_IBPL0001"/>
      <sheetName val="PL"/>
      <sheetName val="BS"/>
      <sheetName val="Main"/>
      <sheetName val="Purchase"/>
      <sheetName val="April"/>
      <sheetName val="Company Codes"/>
      <sheetName val="TX-7.1"/>
      <sheetName val="เครื่องมือ"/>
      <sheetName val="ยานพาหนะ"/>
      <sheetName val="อาคาร"/>
      <sheetName val="Settings"/>
      <sheetName val="Customize Your Invoice"/>
      <sheetName val="FX rates"/>
      <sheetName val="Variance"/>
      <sheetName val="FA"/>
      <sheetName val="HO"/>
      <sheetName val="K2"/>
      <sheetName val="EXPENSES"/>
      <sheetName val="ExpForCal"/>
      <sheetName val="ACFC"/>
      <sheetName val="DEP12"/>
      <sheetName val="lab paced"/>
      <sheetName val="MTM BAY Subdebt"/>
      <sheetName val="IC Sales Input Sheet"/>
      <sheetName val="LookupTable"/>
      <sheetName val="MCS_P&amp;L_By_Sub_ USD"/>
      <sheetName val="Links"/>
      <sheetName val="Expansion"/>
      <sheetName val="Comparison_MDSB"/>
      <sheetName val="Comparison_IPSB"/>
      <sheetName val="Comparison_IESB"/>
      <sheetName val="Comparison_IAV"/>
      <sheetName val="FMP_-_PBT_&amp;_MI"/>
      <sheetName val="Summary_2003"/>
      <sheetName val="_IBPL0203"/>
      <sheetName val="Summary_2002"/>
      <sheetName val="_IBPL0102"/>
      <sheetName val="Summary_2001"/>
      <sheetName val="_IBPL00011"/>
      <sheetName val="_IBPL9900"/>
      <sheetName val="_IBPL9899"/>
      <sheetName val="_IBPL9798"/>
      <sheetName val="_IBPL9697"/>
      <sheetName val="_IBPL9596"/>
      <sheetName val="_IB-PL-00-01_SUMMARY"/>
      <sheetName val="ADJ_-_RATE"/>
      <sheetName val="FY02_Fcst"/>
      <sheetName val="SCB_1_-_Current"/>
      <sheetName val="SCB_2_-_Current"/>
      <sheetName val="G&amp;A_-Malaysia_"/>
      <sheetName val="Driver_Info"/>
      <sheetName val="VariableII__period"/>
      <sheetName val="Details_of_Receipts"/>
      <sheetName val="People_and_Overhead"/>
      <sheetName val="Frt_&amp;_Ster"/>
      <sheetName val="Burden_exp"/>
      <sheetName val="Monthly_highlights"/>
      <sheetName val="P&amp;L_by_Mth"/>
      <sheetName val="_IB-PL-YTD"/>
      <sheetName val="P&amp;L_F"/>
      <sheetName val="เงินกู้_MGC"/>
      <sheetName val="Trial_Balance"/>
      <sheetName val="DBL_LPG시험"/>
      <sheetName val="Ex_Hyp"/>
      <sheetName val="TX-7_1"/>
      <sheetName val="Customize_Your_Invoice"/>
      <sheetName val="FX_rates"/>
      <sheetName val="lab_paced"/>
      <sheetName val="MTM_BAY_Subdebt"/>
      <sheetName val="IC_Sales_Input_Sheet"/>
      <sheetName val="MCS_P&amp;L_By_Sub__USD"/>
      <sheetName val="ADJ_-_RATE1"/>
      <sheetName val="Non Audit"/>
      <sheetName val="EmpCodes"/>
      <sheetName val="Current Due In Payment"/>
      <sheetName val="Table Defintions"/>
      <sheetName val="Template"/>
      <sheetName val="作業要素"/>
      <sheetName val="New DYNA"/>
      <sheetName val="#REF"/>
      <sheetName val="B&amp;S 1999"/>
      <sheetName val="CASHFLOW"/>
      <sheetName val="Genetica Molecular '07"/>
      <sheetName val="MATT"/>
      <sheetName val="Price List"/>
      <sheetName val="Loan &amp; Interest"/>
      <sheetName val="CompHeadernames"/>
      <sheetName val="J"/>
      <sheetName val="DEFERRED SIS"/>
      <sheetName val="DEPOSIT"/>
      <sheetName val="_ACCR_PAYABLE_SIS"/>
      <sheetName val="Info"/>
      <sheetName val="Expat Listing"/>
      <sheetName val="065000"/>
      <sheetName val="065005s"/>
      <sheetName val="General"/>
      <sheetName val="BSLA"/>
      <sheetName val="Rayong"/>
      <sheetName val="Jung step down (60)"/>
      <sheetName val="Customer"/>
      <sheetName val="group-expense"/>
      <sheetName val="เครื่องตกแต่ง"/>
      <sheetName val="Fcst Depre"/>
      <sheetName val="10-1 Media"/>
      <sheetName val="10-cut"/>
      <sheetName val="CST1198"/>
      <sheetName val="Prelisting 15April"/>
      <sheetName val="M_CT_OUT"/>
      <sheetName val="CJEs"/>
      <sheetName val="CRJE"/>
      <sheetName val="name"/>
      <sheetName val="US Exchange Rate"/>
      <sheetName val="?????????????"/>
      <sheetName val="Marshal"/>
      <sheetName val="EliminatePL"/>
      <sheetName val="3645-9_1_96"/>
      <sheetName val="FC20_1"/>
      <sheetName val="PL-Mall-unuse"/>
      <sheetName val="Drop down sample"/>
      <sheetName val="G2"/>
      <sheetName val="E6"/>
      <sheetName val="G4"/>
      <sheetName val="Payroll_LOCAL"/>
      <sheetName val="180001"/>
      <sheetName val="Vol. Export"/>
      <sheetName val="211901_คชจ.ค้างจ่าย"/>
      <sheetName val="EAS"/>
      <sheetName val="Hoja1"/>
      <sheetName val="DATOS"/>
      <sheetName val="DEC 97"/>
      <sheetName val="Valid_Member List"/>
      <sheetName val="Amortization Table"/>
      <sheetName val=""/>
      <sheetName val="QUERY"/>
      <sheetName val="Lookup Variables"/>
      <sheetName val="F&amp;V Report"/>
      <sheetName val="PO"/>
      <sheetName val="TD2003"/>
      <sheetName val="FX"/>
      <sheetName val="#Lookup"/>
      <sheetName val="EscalationTable"/>
      <sheetName val="P"/>
      <sheetName val="รายละเอียดทรัพย์สิน"/>
      <sheetName val="picture"/>
      <sheetName val=" Labor Class 040621-1"/>
      <sheetName val=" Routing"/>
      <sheetName val="Drivers"/>
      <sheetName val="DAT"/>
      <sheetName val="M_Maincomp"/>
      <sheetName val="อัตราระเหย"/>
      <sheetName val="BUILDING"/>
      <sheetName val="NEW003"/>
      <sheetName val="pl-กลุ่มสินค้า"/>
      <sheetName val="Pivots"/>
      <sheetName val="Comments"/>
      <sheetName val="Control"/>
      <sheetName val="Dlrnames"/>
      <sheetName val="Detail"/>
      <sheetName val="eelist"/>
      <sheetName val="DEC"/>
      <sheetName val="FRF"/>
      <sheetName val="Parameter"/>
      <sheetName val="GM% by prodline"/>
      <sheetName val="Comparison_MDSB1"/>
      <sheetName val="Comparison_IPSB1"/>
      <sheetName val="Comparison_IESB1"/>
      <sheetName val="Comparison_IAV1"/>
      <sheetName val="FMP_-_PBT_&amp;_MI1"/>
      <sheetName val="Summary_20031"/>
      <sheetName val="_IBPL02031"/>
      <sheetName val="Summary_20021"/>
      <sheetName val="_IBPL01021"/>
      <sheetName val="Summary_20011"/>
      <sheetName val="_IBPL00012"/>
      <sheetName val="_IBPL99001"/>
      <sheetName val="_IBPL98991"/>
      <sheetName val="_IBPL97981"/>
      <sheetName val="_IBPL96971"/>
      <sheetName val="_IBPL95961"/>
      <sheetName val="_IB-PL-00-01_SUMMARY1"/>
      <sheetName val="FY02_Fcst1"/>
      <sheetName val="ADJ_-_RATE2"/>
      <sheetName val="SCB_1_-_Current1"/>
      <sheetName val="SCB_2_-_Current1"/>
      <sheetName val="Company_Codes"/>
      <sheetName val="VariableII__period1"/>
      <sheetName val="G&amp;A_-Malaysia_1"/>
      <sheetName val="Driver_Info1"/>
      <sheetName val="Details_of_Receipts1"/>
      <sheetName val="People_and_Overhead1"/>
      <sheetName val="Frt_&amp;_Ster1"/>
      <sheetName val="Burden_exp1"/>
      <sheetName val="Price_List"/>
      <sheetName val="Monthly_highlights1"/>
      <sheetName val="P&amp;L_by_Mth1"/>
      <sheetName val="P&amp;L_F1"/>
      <sheetName val="_IB-PL-YTD1"/>
      <sheetName val="เงินกู้_MGC1"/>
      <sheetName val="Trial_Balance1"/>
      <sheetName val="Lookup_Variables"/>
      <sheetName val="F&amp;V_Report"/>
      <sheetName val="DBL_LPG시험1"/>
      <sheetName val="Ex_Hyp1"/>
      <sheetName val="TX-7_11"/>
      <sheetName val="Customize_Your_Invoice1"/>
      <sheetName val="FX_rates1"/>
      <sheetName val="lab_paced1"/>
      <sheetName val="MTM_BAY_Subdebt1"/>
      <sheetName val="IC_Sales_Input_Sheet1"/>
      <sheetName val="MCS_P&amp;L_By_Sub__USD1"/>
      <sheetName val="Non_Audit"/>
      <sheetName val="Current_Due_In_Payment"/>
      <sheetName val="Table_Defintions"/>
      <sheetName val="New_DYNA"/>
      <sheetName val="B&amp;S_1999"/>
      <sheetName val="Genetica_Molecular_'07"/>
      <sheetName val="Loan_&amp;_Interest"/>
      <sheetName val="DEFERRED_SIS"/>
      <sheetName val="Expat_Listing"/>
      <sheetName val="Jung_step_down_(60)"/>
      <sheetName val="Fcst_Depre"/>
      <sheetName val="10-1_Media"/>
      <sheetName val="Prelisting_15April"/>
      <sheetName val="US_Exchange_Rate"/>
      <sheetName val="Drop_down_sample"/>
      <sheetName val="Vol__Export"/>
      <sheetName val="211901_คชจ_ค้างจ่าย"/>
      <sheetName val="DEC_97"/>
      <sheetName val="Valid_Member_List"/>
      <sheetName val="Amortization_Table"/>
      <sheetName val="_Labor_Class_040621-1"/>
      <sheetName val="_Routing"/>
      <sheetName val="I-Basic_Data"/>
      <sheetName val="Attendance"/>
      <sheetName val="Ranking"/>
      <sheetName val="Source F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CAL_COARequestForm_NoPaper"/>
      <sheetName val="Data"/>
    </sheetNames>
    <sheetDataSet>
      <sheetData sheetId="0" refreshError="1"/>
      <sheetData sheetId="1">
        <row r="2">
          <cell r="A2" t="str">
            <v>&lt;Please select from the list&gt;</v>
          </cell>
        </row>
        <row r="3">
          <cell r="A3" t="str">
            <v>Arun Sonklin</v>
          </cell>
        </row>
        <row r="4">
          <cell r="A4" t="str">
            <v>Chanida Kwansanerthechin</v>
          </cell>
        </row>
        <row r="5">
          <cell r="A5" t="str">
            <v>Chavakorn Chavalerdpanyakul</v>
          </cell>
        </row>
        <row r="6">
          <cell r="A6" t="str">
            <v>Chuthaphit Phatthanawongsuntorn</v>
          </cell>
        </row>
        <row r="7">
          <cell r="A7" t="str">
            <v>Congsin Congcar</v>
          </cell>
        </row>
        <row r="8">
          <cell r="A8" t="str">
            <v>Duangrat Aussawapuklahan</v>
          </cell>
        </row>
        <row r="9">
          <cell r="A9" t="str">
            <v>Fuangfu Masuntasuwan</v>
          </cell>
        </row>
        <row r="10">
          <cell r="A10" t="str">
            <v>Ganokporn Srisupasirigul</v>
          </cell>
        </row>
        <row r="11">
          <cell r="A11" t="str">
            <v>Jintana Kleipklang</v>
          </cell>
        </row>
        <row r="12">
          <cell r="A12" t="str">
            <v>Kanda Ngamsoongnern</v>
          </cell>
        </row>
        <row r="13">
          <cell r="A13" t="str">
            <v>Kanyarat Sathitrungpornchai</v>
          </cell>
        </row>
        <row r="14">
          <cell r="A14" t="str">
            <v>Ladathip Oumtrakoon</v>
          </cell>
        </row>
        <row r="15">
          <cell r="A15" t="str">
            <v>Lukkana Kaewtongkham</v>
          </cell>
        </row>
        <row r="16">
          <cell r="A16" t="str">
            <v>Napaporn Weerachaisuwan</v>
          </cell>
        </row>
        <row r="17">
          <cell r="A17" t="str">
            <v>Nareerat Surakha</v>
          </cell>
        </row>
        <row r="18">
          <cell r="A18" t="str">
            <v>Natpapat Samart</v>
          </cell>
        </row>
        <row r="19">
          <cell r="A19" t="str">
            <v>Nattha Rarai</v>
          </cell>
        </row>
        <row r="20">
          <cell r="A20" t="str">
            <v>Nungruthai Komekarat</v>
          </cell>
        </row>
        <row r="21">
          <cell r="A21" t="str">
            <v>Nuntaporn Kulvisaechana</v>
          </cell>
        </row>
        <row r="22">
          <cell r="A22" t="str">
            <v>Ophas Sapsin</v>
          </cell>
        </row>
        <row r="23">
          <cell r="A23" t="str">
            <v>Panitee Prabparn</v>
          </cell>
        </row>
        <row r="24">
          <cell r="A24" t="str">
            <v>Patchara Thammawijarn</v>
          </cell>
        </row>
        <row r="25">
          <cell r="A25" t="str">
            <v>Pathumma Kanyasai</v>
          </cell>
        </row>
        <row r="26">
          <cell r="A26" t="str">
            <v>Phenladda Jittunang</v>
          </cell>
        </row>
        <row r="27">
          <cell r="A27" t="str">
            <v>Pimparat Pongnaravate</v>
          </cell>
        </row>
        <row r="28">
          <cell r="A28" t="str">
            <v>Pises Klommit</v>
          </cell>
        </row>
        <row r="29">
          <cell r="A29" t="str">
            <v>Rungtip Sukutamatanti</v>
          </cell>
        </row>
        <row r="30">
          <cell r="A30" t="str">
            <v>Sirichan Phetchoochat</v>
          </cell>
        </row>
        <row r="31">
          <cell r="A31" t="str">
            <v>Siriporn Vinicchayakul</v>
          </cell>
        </row>
        <row r="32">
          <cell r="A32" t="str">
            <v>Soamkulaya Pinkayan</v>
          </cell>
        </row>
        <row r="33">
          <cell r="A33" t="str">
            <v>Supawadee Virushamornphan</v>
          </cell>
        </row>
        <row r="34">
          <cell r="A34" t="str">
            <v>Suphalerk Kriengchaikijkul</v>
          </cell>
        </row>
        <row r="35">
          <cell r="A35" t="str">
            <v>Supranee Janthrasri</v>
          </cell>
        </row>
        <row r="36">
          <cell r="A36" t="str">
            <v>Tatsawan Dumrisomkul</v>
          </cell>
        </row>
        <row r="37">
          <cell r="A37" t="str">
            <v>Teerasak Nimnaparoj</v>
          </cell>
        </row>
        <row r="38">
          <cell r="A38" t="str">
            <v>Thanawan Santananont</v>
          </cell>
        </row>
        <row r="39">
          <cell r="A39" t="str">
            <v>Vatchara Pumnoi</v>
          </cell>
        </row>
        <row r="40">
          <cell r="A40" t="str">
            <v>Wanna Umnuaypornsathit</v>
          </cell>
        </row>
        <row r="41">
          <cell r="A41" t="str">
            <v>Wantipa Tongngern</v>
          </cell>
        </row>
        <row r="42">
          <cell r="A42" t="str">
            <v>Wipawadee Chanpetch</v>
          </cell>
        </row>
        <row r="43">
          <cell r="A43" t="str">
            <v>Yaninee Sripipattanaku</v>
          </cell>
        </row>
      </sheetData>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Historic"/>
      <sheetName val="Historic Trade Summary"/>
      <sheetName val="Input Forcast"/>
      <sheetName val="Forecast in Current $"/>
      <sheetName val="Forecast in Escalated $"/>
      <sheetName val="Val Calcs"/>
      <sheetName val="Graphs"/>
    </sheetNames>
    <sheetDataSet>
      <sheetData sheetId="0"/>
      <sheetData sheetId="1">
        <row r="3">
          <cell r="B3" t="str">
            <v>โรงแรมสมเกียรติ</v>
          </cell>
        </row>
        <row r="4">
          <cell r="J4" t="str">
            <v xml:space="preserve">     TRADING SUMMARY</v>
          </cell>
        </row>
        <row r="7">
          <cell r="B7" t="str">
            <v>Period</v>
          </cell>
          <cell r="E7">
            <v>1996</v>
          </cell>
          <cell r="G7">
            <v>1997</v>
          </cell>
          <cell r="I7">
            <v>1994</v>
          </cell>
          <cell r="K7">
            <v>1995</v>
          </cell>
          <cell r="M7">
            <v>1996</v>
          </cell>
          <cell r="O7">
            <v>1997</v>
          </cell>
        </row>
        <row r="9">
          <cell r="B9" t="str">
            <v>Occupancy</v>
          </cell>
          <cell r="E9" t="e">
            <v>#DIV/0!</v>
          </cell>
          <cell r="G9" t="e">
            <v>#DIV/0!</v>
          </cell>
          <cell r="I9">
            <v>0.47945205479452052</v>
          </cell>
          <cell r="K9">
            <v>0.47945205479452052</v>
          </cell>
          <cell r="M9">
            <v>0.47945205479452052</v>
          </cell>
          <cell r="O9">
            <v>0.47945205479452052</v>
          </cell>
        </row>
        <row r="10">
          <cell r="B10" t="str">
            <v>Average Room Rate</v>
          </cell>
          <cell r="E10" t="e">
            <v>#DIV/0!</v>
          </cell>
          <cell r="G10" t="e">
            <v>#DIV/0!</v>
          </cell>
          <cell r="I10">
            <v>443.98637959183668</v>
          </cell>
          <cell r="K10">
            <v>571.10363673469385</v>
          </cell>
          <cell r="M10">
            <v>285.84006938775514</v>
          </cell>
          <cell r="O10">
            <v>182.21936734693878</v>
          </cell>
        </row>
        <row r="12">
          <cell r="E12" t="str">
            <v>Amount $</v>
          </cell>
          <cell r="F12" t="str">
            <v>Ratio %</v>
          </cell>
          <cell r="G12" t="str">
            <v>Amount $</v>
          </cell>
          <cell r="H12" t="str">
            <v>Ratio %</v>
          </cell>
          <cell r="I12" t="str">
            <v>Amount $</v>
          </cell>
          <cell r="J12" t="str">
            <v>Ratio %</v>
          </cell>
          <cell r="K12" t="str">
            <v>Amount $</v>
          </cell>
          <cell r="L12" t="str">
            <v>Ratio %</v>
          </cell>
          <cell r="M12" t="str">
            <v>Amount $</v>
          </cell>
          <cell r="N12" t="str">
            <v>Ratio %</v>
          </cell>
          <cell r="O12" t="str">
            <v>Amount $</v>
          </cell>
          <cell r="P12" t="str">
            <v>Ratio %</v>
          </cell>
        </row>
        <row r="13">
          <cell r="B13" t="str">
            <v>REVENUE</v>
          </cell>
        </row>
        <row r="14">
          <cell r="C14" t="str">
            <v>Rooms</v>
          </cell>
          <cell r="E14">
            <v>0</v>
          </cell>
          <cell r="F14" t="e">
            <v>#DIV/0!</v>
          </cell>
          <cell r="G14">
            <v>0</v>
          </cell>
          <cell r="H14" t="e">
            <v>#DIV/0!</v>
          </cell>
          <cell r="I14">
            <v>15539523.285714284</v>
          </cell>
          <cell r="J14">
            <v>0.35101707914729879</v>
          </cell>
          <cell r="K14">
            <v>19988627.285714284</v>
          </cell>
          <cell r="L14">
            <v>0.66448646348166029</v>
          </cell>
          <cell r="M14">
            <v>10004402.428571429</v>
          </cell>
          <cell r="N14">
            <v>0.56439610711943899</v>
          </cell>
          <cell r="O14">
            <v>6377677.8571428573</v>
          </cell>
          <cell r="P14">
            <v>0.57850424853308546</v>
          </cell>
        </row>
        <row r="15">
          <cell r="C15" t="str">
            <v>Food &amp; Beverage</v>
          </cell>
          <cell r="E15">
            <v>0</v>
          </cell>
          <cell r="F15" t="e">
            <v>#DIV/0!</v>
          </cell>
          <cell r="G15">
            <v>0</v>
          </cell>
          <cell r="H15" t="e">
            <v>#DIV/0!</v>
          </cell>
          <cell r="I15">
            <v>24538425.714285716</v>
          </cell>
          <cell r="J15">
            <v>0.55429026764418021</v>
          </cell>
          <cell r="K15">
            <v>8195765.7142857146</v>
          </cell>
          <cell r="L15">
            <v>0.27245369565233496</v>
          </cell>
          <cell r="M15">
            <v>6371708.5714285718</v>
          </cell>
          <cell r="N15">
            <v>0.35945850230330645</v>
          </cell>
          <cell r="O15">
            <v>4364417.1428571427</v>
          </cell>
          <cell r="P15">
            <v>0.39588607578943946</v>
          </cell>
        </row>
        <row r="16">
          <cell r="C16" t="str">
            <v>Telephone</v>
          </cell>
          <cell r="E16">
            <v>0</v>
          </cell>
          <cell r="F16" t="e">
            <v>#DIV/0!</v>
          </cell>
          <cell r="G16">
            <v>0</v>
          </cell>
          <cell r="H16" t="e">
            <v>#DIV/0!</v>
          </cell>
          <cell r="I16">
            <v>0</v>
          </cell>
          <cell r="J16">
            <v>0</v>
          </cell>
          <cell r="K16">
            <v>0</v>
          </cell>
          <cell r="L16">
            <v>0</v>
          </cell>
          <cell r="M16">
            <v>0</v>
          </cell>
          <cell r="N16">
            <v>0</v>
          </cell>
          <cell r="O16">
            <v>0</v>
          </cell>
          <cell r="P16">
            <v>0</v>
          </cell>
        </row>
        <row r="17">
          <cell r="C17" t="str">
            <v>Minor Departments</v>
          </cell>
          <cell r="E17">
            <v>0</v>
          </cell>
          <cell r="F17" t="e">
            <v>#DIV/0!</v>
          </cell>
          <cell r="G17">
            <v>0</v>
          </cell>
          <cell r="H17" t="e">
            <v>#DIV/0!</v>
          </cell>
          <cell r="I17">
            <v>4192043</v>
          </cell>
          <cell r="J17">
            <v>9.4692653208521022E-2</v>
          </cell>
          <cell r="K17">
            <v>1896923</v>
          </cell>
          <cell r="L17">
            <v>6.3059840866004663E-2</v>
          </cell>
          <cell r="M17">
            <v>1349742</v>
          </cell>
          <cell r="N17">
            <v>7.6145390577254585E-2</v>
          </cell>
          <cell r="O17">
            <v>282332</v>
          </cell>
          <cell r="P17">
            <v>2.560967567747512E-2</v>
          </cell>
        </row>
        <row r="19">
          <cell r="B19" t="str">
            <v>Total Revenue</v>
          </cell>
          <cell r="E19">
            <v>0</v>
          </cell>
          <cell r="F19" t="e">
            <v>#DIV/0!</v>
          </cell>
          <cell r="G19">
            <v>0</v>
          </cell>
          <cell r="H19" t="e">
            <v>#DIV/0!</v>
          </cell>
          <cell r="I19">
            <v>44269992</v>
          </cell>
          <cell r="J19">
            <v>1</v>
          </cell>
          <cell r="K19">
            <v>30081316</v>
          </cell>
          <cell r="L19">
            <v>0.99999999999999989</v>
          </cell>
          <cell r="M19">
            <v>17725853</v>
          </cell>
          <cell r="N19">
            <v>1</v>
          </cell>
          <cell r="O19">
            <v>11024427</v>
          </cell>
          <cell r="P19">
            <v>1</v>
          </cell>
        </row>
        <row r="21">
          <cell r="B21" t="str">
            <v>DEPARTMENTAL COSTS &amp; EXPENSES</v>
          </cell>
        </row>
        <row r="22">
          <cell r="C22" t="str">
            <v>Rooms</v>
          </cell>
          <cell r="E22">
            <v>0</v>
          </cell>
          <cell r="F22" t="e">
            <v>#DIV/0!</v>
          </cell>
          <cell r="G22">
            <v>0</v>
          </cell>
          <cell r="H22" t="e">
            <v>#DIV/0!</v>
          </cell>
          <cell r="I22">
            <v>0</v>
          </cell>
          <cell r="J22">
            <v>0</v>
          </cell>
          <cell r="K22">
            <v>12776392</v>
          </cell>
          <cell r="L22">
            <v>0.63918306231720012</v>
          </cell>
          <cell r="M22">
            <v>13192325</v>
          </cell>
          <cell r="N22">
            <v>1.3186519728878787</v>
          </cell>
          <cell r="O22">
            <v>10259837</v>
          </cell>
          <cell r="P22">
            <v>1.6087104475666187</v>
          </cell>
        </row>
        <row r="23">
          <cell r="C23" t="str">
            <v>Food &amp; Beverage</v>
          </cell>
          <cell r="E23">
            <v>0</v>
          </cell>
          <cell r="F23" t="e">
            <v>#DIV/0!</v>
          </cell>
          <cell r="G23">
            <v>0</v>
          </cell>
          <cell r="H23" t="e">
            <v>#DIV/0!</v>
          </cell>
          <cell r="I23">
            <v>0</v>
          </cell>
          <cell r="J23">
            <v>0</v>
          </cell>
          <cell r="K23">
            <v>49909160</v>
          </cell>
          <cell r="L23">
            <v>6.0896274661689418</v>
          </cell>
          <cell r="M23">
            <v>55891396</v>
          </cell>
          <cell r="N23">
            <v>8.771806709839657</v>
          </cell>
          <cell r="O23">
            <v>43520872</v>
          </cell>
          <cell r="P23">
            <v>9.9717489358749258</v>
          </cell>
        </row>
        <row r="24">
          <cell r="C24" t="str">
            <v>Telephone</v>
          </cell>
          <cell r="E24">
            <v>0</v>
          </cell>
          <cell r="F24" t="e">
            <v>#DIV/0!</v>
          </cell>
          <cell r="G24">
            <v>0</v>
          </cell>
          <cell r="H24" t="e">
            <v>#DIV/0!</v>
          </cell>
          <cell r="I24">
            <v>0</v>
          </cell>
          <cell r="J24" t="e">
            <v>#DIV/0!</v>
          </cell>
          <cell r="K24">
            <v>5972703</v>
          </cell>
          <cell r="L24" t="e">
            <v>#DIV/0!</v>
          </cell>
          <cell r="M24">
            <v>5325438</v>
          </cell>
          <cell r="N24" t="e">
            <v>#DIV/0!</v>
          </cell>
          <cell r="O24">
            <v>3416603</v>
          </cell>
          <cell r="P24" t="e">
            <v>#DIV/0!</v>
          </cell>
        </row>
        <row r="25">
          <cell r="C25" t="str">
            <v>Minor Departments</v>
          </cell>
          <cell r="E25">
            <v>0</v>
          </cell>
          <cell r="F25" t="e">
            <v>#DIV/0!</v>
          </cell>
          <cell r="G25">
            <v>0</v>
          </cell>
          <cell r="H25" t="e">
            <v>#DIV/0!</v>
          </cell>
          <cell r="I25">
            <v>0</v>
          </cell>
          <cell r="J25">
            <v>0</v>
          </cell>
          <cell r="K25">
            <v>3277314.44</v>
          </cell>
          <cell r="L25">
            <v>1.7277003020154218</v>
          </cell>
          <cell r="M25">
            <v>3515460</v>
          </cell>
          <cell r="N25">
            <v>2.6045422013984894</v>
          </cell>
          <cell r="O25">
            <v>3341213</v>
          </cell>
          <cell r="P25">
            <v>11.834340421914625</v>
          </cell>
        </row>
        <row r="27">
          <cell r="B27" t="str">
            <v>Total Costs of Sales</v>
          </cell>
          <cell r="E27">
            <v>0</v>
          </cell>
          <cell r="F27" t="e">
            <v>#DIV/0!</v>
          </cell>
          <cell r="G27">
            <v>0</v>
          </cell>
          <cell r="H27" t="e">
            <v>#DIV/0!</v>
          </cell>
          <cell r="I27">
            <v>0</v>
          </cell>
          <cell r="J27">
            <v>0</v>
          </cell>
          <cell r="K27">
            <v>71935569.439999998</v>
          </cell>
          <cell r="L27">
            <v>2.3913704254162282</v>
          </cell>
          <cell r="M27">
            <v>77924619</v>
          </cell>
          <cell r="N27">
            <v>4.3960998096960413</v>
          </cell>
          <cell r="O27">
            <v>60538525</v>
          </cell>
          <cell r="P27">
            <v>5.4913080743334781</v>
          </cell>
        </row>
        <row r="29">
          <cell r="B29" t="str">
            <v>Gross Operating Income</v>
          </cell>
          <cell r="E29">
            <v>0</v>
          </cell>
          <cell r="F29" t="e">
            <v>#DIV/0!</v>
          </cell>
          <cell r="G29">
            <v>0</v>
          </cell>
          <cell r="H29" t="e">
            <v>#DIV/0!</v>
          </cell>
          <cell r="I29">
            <v>44269992</v>
          </cell>
          <cell r="J29">
            <v>1</v>
          </cell>
          <cell r="K29">
            <v>-41854253.439999998</v>
          </cell>
          <cell r="L29">
            <v>-1.3913704254162285</v>
          </cell>
          <cell r="M29">
            <v>-60198766</v>
          </cell>
          <cell r="N29">
            <v>-3.3960998096960413</v>
          </cell>
          <cell r="O29">
            <v>-49514098</v>
          </cell>
          <cell r="P29">
            <v>-4.4913080743334781</v>
          </cell>
        </row>
        <row r="31">
          <cell r="B31" t="str">
            <v>UNDISTRIBUTED OPERATING EXPENSES</v>
          </cell>
        </row>
        <row r="32">
          <cell r="C32" t="str">
            <v>Administration &amp; General</v>
          </cell>
          <cell r="E32">
            <v>0</v>
          </cell>
          <cell r="F32" t="e">
            <v>#DIV/0!</v>
          </cell>
          <cell r="G32">
            <v>0</v>
          </cell>
          <cell r="H32" t="e">
            <v>#DIV/0!</v>
          </cell>
          <cell r="I32">
            <v>0</v>
          </cell>
          <cell r="J32">
            <v>0</v>
          </cell>
          <cell r="K32">
            <v>18275567</v>
          </cell>
          <cell r="L32">
            <v>0.60753881246418873</v>
          </cell>
          <cell r="M32">
            <v>22001971</v>
          </cell>
          <cell r="N32">
            <v>1.241236232749984</v>
          </cell>
          <cell r="O32">
            <v>16801655</v>
          </cell>
          <cell r="P32">
            <v>1.5240388457377423</v>
          </cell>
        </row>
        <row r="33">
          <cell r="C33" t="str">
            <v>Sales &amp; Marketing</v>
          </cell>
          <cell r="E33">
            <v>0</v>
          </cell>
          <cell r="F33" t="e">
            <v>#DIV/0!</v>
          </cell>
          <cell r="G33">
            <v>0</v>
          </cell>
          <cell r="H33" t="e">
            <v>#DIV/0!</v>
          </cell>
          <cell r="I33">
            <v>0</v>
          </cell>
          <cell r="J33">
            <v>0</v>
          </cell>
          <cell r="K33">
            <v>7333890</v>
          </cell>
          <cell r="L33">
            <v>0.24380216610204156</v>
          </cell>
          <cell r="M33">
            <v>9482513</v>
          </cell>
          <cell r="N33">
            <v>0.53495383268720553</v>
          </cell>
          <cell r="O33">
            <v>7018635</v>
          </cell>
          <cell r="P33">
            <v>0.63664397251666682</v>
          </cell>
        </row>
        <row r="34">
          <cell r="C34" t="str">
            <v>Energy Costs</v>
          </cell>
          <cell r="E34">
            <v>0</v>
          </cell>
          <cell r="F34" t="e">
            <v>#DIV/0!</v>
          </cell>
          <cell r="G34">
            <v>0</v>
          </cell>
          <cell r="H34" t="e">
            <v>#DIV/0!</v>
          </cell>
          <cell r="I34">
            <v>0</v>
          </cell>
          <cell r="J34">
            <v>0</v>
          </cell>
          <cell r="K34">
            <v>15178920</v>
          </cell>
          <cell r="L34">
            <v>0.5045962749767996</v>
          </cell>
          <cell r="M34">
            <v>12575340</v>
          </cell>
          <cell r="N34">
            <v>0.70943497049197013</v>
          </cell>
          <cell r="O34">
            <v>10578588</v>
          </cell>
          <cell r="P34">
            <v>0.95955898660311323</v>
          </cell>
        </row>
        <row r="35">
          <cell r="C35" t="str">
            <v>Repairs &amp; Maintenance</v>
          </cell>
          <cell r="E35">
            <v>0</v>
          </cell>
          <cell r="F35" t="e">
            <v>#DIV/0!</v>
          </cell>
          <cell r="G35">
            <v>0</v>
          </cell>
          <cell r="H35" t="e">
            <v>#DIV/0!</v>
          </cell>
          <cell r="I35">
            <v>0</v>
          </cell>
          <cell r="J35">
            <v>0</v>
          </cell>
          <cell r="K35">
            <v>2608829</v>
          </cell>
          <cell r="L35">
            <v>8.6725893242170657E-2</v>
          </cell>
          <cell r="M35">
            <v>6758047</v>
          </cell>
          <cell r="N35">
            <v>0.3812536976358768</v>
          </cell>
          <cell r="O35">
            <v>4711937</v>
          </cell>
          <cell r="P35">
            <v>0.42740878959060641</v>
          </cell>
        </row>
        <row r="37">
          <cell r="B37" t="str">
            <v>House Profit</v>
          </cell>
          <cell r="E37">
            <v>0</v>
          </cell>
          <cell r="F37" t="e">
            <v>#DIV/0!</v>
          </cell>
          <cell r="G37">
            <v>0</v>
          </cell>
          <cell r="H37" t="e">
            <v>#DIV/0!</v>
          </cell>
          <cell r="I37">
            <v>44269992</v>
          </cell>
          <cell r="J37">
            <v>1</v>
          </cell>
          <cell r="K37">
            <v>-85251459.439999998</v>
          </cell>
          <cell r="L37">
            <v>-2.8340335722014287</v>
          </cell>
          <cell r="M37">
            <v>-111016637</v>
          </cell>
          <cell r="N37">
            <v>-6.2629785432610774</v>
          </cell>
          <cell r="O37">
            <v>-88624913</v>
          </cell>
          <cell r="P37">
            <v>-8.038958668781607</v>
          </cell>
        </row>
        <row r="39">
          <cell r="C39" t="str">
            <v>Basic Management Fee</v>
          </cell>
          <cell r="E39">
            <v>0</v>
          </cell>
          <cell r="F39" t="e">
            <v>#DIV/0!</v>
          </cell>
          <cell r="G39">
            <v>0</v>
          </cell>
          <cell r="H39" t="e">
            <v>#DIV/0!</v>
          </cell>
          <cell r="I39">
            <v>0</v>
          </cell>
          <cell r="J39">
            <v>0</v>
          </cell>
          <cell r="K39">
            <v>0</v>
          </cell>
          <cell r="L39">
            <v>0</v>
          </cell>
          <cell r="M39">
            <v>2108350</v>
          </cell>
          <cell r="N39">
            <v>0.11894208983906163</v>
          </cell>
          <cell r="O39">
            <v>1684318</v>
          </cell>
          <cell r="P39">
            <v>0.15278054814096007</v>
          </cell>
        </row>
        <row r="41">
          <cell r="B41" t="str">
            <v>Gross Operating Profit</v>
          </cell>
          <cell r="E41">
            <v>0</v>
          </cell>
          <cell r="F41" t="e">
            <v>#DIV/0!</v>
          </cell>
          <cell r="G41">
            <v>0</v>
          </cell>
          <cell r="H41" t="e">
            <v>#DIV/0!</v>
          </cell>
          <cell r="I41">
            <v>44269992</v>
          </cell>
          <cell r="J41">
            <v>1</v>
          </cell>
          <cell r="K41">
            <v>-85251459.439999998</v>
          </cell>
          <cell r="L41">
            <v>-2.8340335722014287</v>
          </cell>
          <cell r="M41">
            <v>-113124987</v>
          </cell>
          <cell r="N41">
            <v>-6.3819206331001395</v>
          </cell>
          <cell r="O41">
            <v>-90309231</v>
          </cell>
          <cell r="P41">
            <v>-8.1917392169225671</v>
          </cell>
        </row>
        <row r="43">
          <cell r="B43" t="str">
            <v>OVERHEAD EXPENSES</v>
          </cell>
        </row>
        <row r="44">
          <cell r="C44" t="str">
            <v>Insurance</v>
          </cell>
          <cell r="E44">
            <v>0</v>
          </cell>
          <cell r="F44" t="e">
            <v>#DIV/0!</v>
          </cell>
          <cell r="G44">
            <v>0</v>
          </cell>
          <cell r="H44" t="e">
            <v>#DIV/0!</v>
          </cell>
          <cell r="I44">
            <v>0</v>
          </cell>
          <cell r="J44">
            <v>0</v>
          </cell>
          <cell r="K44">
            <v>0</v>
          </cell>
          <cell r="L44">
            <v>0</v>
          </cell>
          <cell r="M44">
            <v>247424</v>
          </cell>
          <cell r="N44">
            <v>1.3958369168468225E-2</v>
          </cell>
          <cell r="O44">
            <v>216539</v>
          </cell>
          <cell r="P44">
            <v>1.9641746459929391E-2</v>
          </cell>
        </row>
        <row r="45">
          <cell r="C45" t="str">
            <v>Rates &amp; Taxes</v>
          </cell>
          <cell r="E45">
            <v>0</v>
          </cell>
          <cell r="F45" t="e">
            <v>#DIV/0!</v>
          </cell>
          <cell r="G45">
            <v>0</v>
          </cell>
          <cell r="H45" t="e">
            <v>#DIV/0!</v>
          </cell>
          <cell r="I45">
            <v>0</v>
          </cell>
          <cell r="J45">
            <v>0</v>
          </cell>
          <cell r="K45">
            <v>0</v>
          </cell>
          <cell r="L45">
            <v>0</v>
          </cell>
          <cell r="M45">
            <v>486263</v>
          </cell>
          <cell r="N45">
            <v>2.7432417497764424E-2</v>
          </cell>
          <cell r="O45">
            <v>143751</v>
          </cell>
          <cell r="P45">
            <v>1.3039317145462526E-2</v>
          </cell>
        </row>
        <row r="46">
          <cell r="C46" t="str">
            <v>Incentive Management Fee</v>
          </cell>
          <cell r="E46">
            <v>0</v>
          </cell>
          <cell r="F46" t="e">
            <v>#DIV/0!</v>
          </cell>
          <cell r="G46">
            <v>0</v>
          </cell>
          <cell r="H46" t="e">
            <v>#DIV/0!</v>
          </cell>
          <cell r="I46">
            <v>0</v>
          </cell>
          <cell r="J46">
            <v>0</v>
          </cell>
          <cell r="K46">
            <v>0</v>
          </cell>
          <cell r="L46">
            <v>0</v>
          </cell>
          <cell r="M46">
            <v>4691816</v>
          </cell>
          <cell r="N46">
            <v>0.26468774168441994</v>
          </cell>
          <cell r="O46">
            <v>3263733</v>
          </cell>
          <cell r="P46">
            <v>0.29604559039667094</v>
          </cell>
        </row>
        <row r="47">
          <cell r="C47" t="str">
            <v>F F &amp; E Reserve</v>
          </cell>
          <cell r="E47">
            <v>0</v>
          </cell>
          <cell r="F47" t="e">
            <v>#DIV/0!</v>
          </cell>
          <cell r="G47">
            <v>0</v>
          </cell>
          <cell r="H47" t="e">
            <v>#DIV/0!</v>
          </cell>
          <cell r="I47">
            <v>0</v>
          </cell>
          <cell r="J47">
            <v>0</v>
          </cell>
          <cell r="K47">
            <v>0</v>
          </cell>
          <cell r="L47">
            <v>0</v>
          </cell>
          <cell r="M47">
            <v>0</v>
          </cell>
          <cell r="N47">
            <v>0</v>
          </cell>
          <cell r="O47">
            <v>3092918</v>
          </cell>
          <cell r="P47">
            <v>0.28055136108207712</v>
          </cell>
        </row>
        <row r="49">
          <cell r="B49" t="str">
            <v>Net Operating Profit ( E B I D T )</v>
          </cell>
          <cell r="E49">
            <v>0</v>
          </cell>
          <cell r="F49" t="e">
            <v>#DIV/0!</v>
          </cell>
          <cell r="G49">
            <v>0</v>
          </cell>
          <cell r="H49" t="e">
            <v>#DIV/0!</v>
          </cell>
          <cell r="I49">
            <v>44269992</v>
          </cell>
          <cell r="J49">
            <v>1</v>
          </cell>
          <cell r="K49">
            <v>-85251459.439999998</v>
          </cell>
          <cell r="L49">
            <v>-2.8340335722014287</v>
          </cell>
          <cell r="M49">
            <v>-118550490</v>
          </cell>
          <cell r="N49">
            <v>-6.6879991614507919</v>
          </cell>
          <cell r="O49">
            <v>-97026172</v>
          </cell>
          <cell r="P49">
            <v>-8.801017232006707</v>
          </cell>
        </row>
      </sheetData>
      <sheetData sheetId="2"/>
      <sheetData sheetId="3">
        <row r="2">
          <cell r="B2" t="str">
            <v>โรงแรมสมเกียรติ</v>
          </cell>
        </row>
        <row r="3">
          <cell r="H3" t="str">
            <v xml:space="preserve">                                 TRADING FORECAST IN CURRENT DAY DOLLAR VALUES</v>
          </cell>
        </row>
        <row r="4">
          <cell r="C4" t="str">
            <v>Rooms</v>
          </cell>
          <cell r="D4">
            <v>37</v>
          </cell>
        </row>
        <row r="6">
          <cell r="B6" t="str">
            <v>Period</v>
          </cell>
          <cell r="E6" t="str">
            <v>Year 1</v>
          </cell>
          <cell r="G6" t="str">
            <v>Year 2</v>
          </cell>
          <cell r="I6" t="str">
            <v>Year 3</v>
          </cell>
          <cell r="K6" t="str">
            <v>Year 4</v>
          </cell>
          <cell r="M6" t="str">
            <v>Year 5</v>
          </cell>
        </row>
        <row r="8">
          <cell r="B8" t="str">
            <v>Calendar Year Ending December</v>
          </cell>
          <cell r="E8">
            <v>2006</v>
          </cell>
          <cell r="G8">
            <v>2007</v>
          </cell>
          <cell r="I8">
            <v>2008</v>
          </cell>
          <cell r="K8">
            <v>2009</v>
          </cell>
          <cell r="M8">
            <v>2010</v>
          </cell>
        </row>
        <row r="10">
          <cell r="B10" t="str">
            <v>Occupancy</v>
          </cell>
          <cell r="E10">
            <v>0.6</v>
          </cell>
          <cell r="G10">
            <v>0.62</v>
          </cell>
          <cell r="I10">
            <v>0.65</v>
          </cell>
          <cell r="K10">
            <v>0.65</v>
          </cell>
          <cell r="M10">
            <v>0.65</v>
          </cell>
        </row>
        <row r="11">
          <cell r="B11" t="str">
            <v>Room Rate</v>
          </cell>
          <cell r="E11">
            <v>490</v>
          </cell>
          <cell r="G11">
            <v>497.34999999999997</v>
          </cell>
          <cell r="I11">
            <v>504.81024999999994</v>
          </cell>
          <cell r="K11">
            <v>512.38240374999987</v>
          </cell>
          <cell r="M11">
            <v>520.06813980624986</v>
          </cell>
        </row>
        <row r="12">
          <cell r="B12" t="str">
            <v>Room Rate Growth</v>
          </cell>
          <cell r="F12">
            <v>1.4999999999999902E-2</v>
          </cell>
          <cell r="H12">
            <v>1.4999999999999902E-2</v>
          </cell>
          <cell r="J12">
            <v>1.4999999999999902E-2</v>
          </cell>
          <cell r="L12">
            <v>1.4999999999999902E-2</v>
          </cell>
          <cell r="N12">
            <v>1.4999999999999902E-2</v>
          </cell>
        </row>
        <row r="14">
          <cell r="E14" t="str">
            <v>Amount $</v>
          </cell>
          <cell r="F14" t="str">
            <v>Ratio %</v>
          </cell>
          <cell r="G14" t="str">
            <v>Amount $</v>
          </cell>
          <cell r="H14" t="str">
            <v>Ratio %</v>
          </cell>
          <cell r="I14" t="str">
            <v>Amount $</v>
          </cell>
          <cell r="J14" t="str">
            <v>Ratio %</v>
          </cell>
          <cell r="K14" t="str">
            <v>Amount $</v>
          </cell>
          <cell r="L14" t="str">
            <v>Ratio %</v>
          </cell>
          <cell r="M14" t="str">
            <v>Amount $</v>
          </cell>
          <cell r="N14" t="str">
            <v>Ratio %</v>
          </cell>
        </row>
        <row r="15">
          <cell r="B15" t="str">
            <v>REVENUE</v>
          </cell>
        </row>
        <row r="16">
          <cell r="C16" t="str">
            <v>Rooms</v>
          </cell>
          <cell r="E16">
            <v>3970470</v>
          </cell>
          <cell r="F16">
            <v>0.51041666666666663</v>
          </cell>
          <cell r="G16">
            <v>4164361.2849999992</v>
          </cell>
          <cell r="H16">
            <v>0.50814814814814813</v>
          </cell>
          <cell r="I16">
            <v>4431350.5770624997</v>
          </cell>
          <cell r="J16">
            <v>0.50584609634378797</v>
          </cell>
          <cell r="K16">
            <v>4497820.8357184371</v>
          </cell>
          <cell r="L16">
            <v>0.50351120906316016</v>
          </cell>
          <cell r="M16">
            <v>4565288.1482542129</v>
          </cell>
          <cell r="N16">
            <v>0.50114418969802377</v>
          </cell>
        </row>
        <row r="17">
          <cell r="C17" t="str">
            <v>Food &amp; Beverage</v>
          </cell>
          <cell r="E17">
            <v>3079140</v>
          </cell>
          <cell r="F17">
            <v>0.39583333333333331</v>
          </cell>
          <cell r="G17">
            <v>3277231.34</v>
          </cell>
          <cell r="H17">
            <v>0.39989782886334613</v>
          </cell>
          <cell r="I17">
            <v>3538881.2615000005</v>
          </cell>
          <cell r="J17">
            <v>0.40396922798660967</v>
          </cell>
          <cell r="K17">
            <v>3645047.6993450001</v>
          </cell>
          <cell r="L17">
            <v>0.40804701681651911</v>
          </cell>
          <cell r="M17">
            <v>3754399.1303253504</v>
          </cell>
          <cell r="N17">
            <v>0.41213068022647276</v>
          </cell>
        </row>
        <row r="18">
          <cell r="C18" t="str">
            <v>Telephone</v>
          </cell>
          <cell r="E18">
            <v>162060</v>
          </cell>
          <cell r="F18">
            <v>2.0833333333333332E-2</v>
          </cell>
          <cell r="G18">
            <v>167462</v>
          </cell>
          <cell r="H18">
            <v>2.0434227330779056E-2</v>
          </cell>
          <cell r="I18">
            <v>175565</v>
          </cell>
          <cell r="J18">
            <v>2.0041039037689428E-2</v>
          </cell>
          <cell r="K18">
            <v>175565</v>
          </cell>
          <cell r="L18">
            <v>1.965372758229347E-2</v>
          </cell>
          <cell r="M18">
            <v>175565</v>
          </cell>
          <cell r="N18">
            <v>1.9272251127889658E-2</v>
          </cell>
        </row>
        <row r="19">
          <cell r="C19" t="str">
            <v>Minor Departments</v>
          </cell>
          <cell r="E19">
            <v>567210</v>
          </cell>
          <cell r="F19">
            <v>7.2916666666666671E-2</v>
          </cell>
          <cell r="G19">
            <v>586117</v>
          </cell>
          <cell r="H19">
            <v>7.1519795657726704E-2</v>
          </cell>
          <cell r="I19">
            <v>614477.5</v>
          </cell>
          <cell r="J19">
            <v>7.0143636631913003E-2</v>
          </cell>
          <cell r="K19">
            <v>614477.5</v>
          </cell>
          <cell r="L19">
            <v>6.8788046538027142E-2</v>
          </cell>
          <cell r="M19">
            <v>614477.5</v>
          </cell>
          <cell r="N19">
            <v>6.7452878947613815E-2</v>
          </cell>
        </row>
        <row r="21">
          <cell r="B21" t="str">
            <v>Total Revenue</v>
          </cell>
          <cell r="E21">
            <v>7778880</v>
          </cell>
          <cell r="F21">
            <v>1</v>
          </cell>
          <cell r="G21">
            <v>8195171.6249999991</v>
          </cell>
          <cell r="H21">
            <v>1</v>
          </cell>
          <cell r="I21">
            <v>8760274.3385624997</v>
          </cell>
          <cell r="J21">
            <v>1</v>
          </cell>
          <cell r="K21">
            <v>8932911.0350634381</v>
          </cell>
          <cell r="L21">
            <v>0.99999999999999989</v>
          </cell>
          <cell r="M21">
            <v>9109729.7785795629</v>
          </cell>
          <cell r="N21">
            <v>1</v>
          </cell>
        </row>
        <row r="24">
          <cell r="B24" t="str">
            <v>DEPARTMENTAL COSTS &amp; EXPENSES</v>
          </cell>
        </row>
        <row r="25">
          <cell r="C25" t="str">
            <v>Rooms</v>
          </cell>
          <cell r="E25">
            <v>364635</v>
          </cell>
          <cell r="F25">
            <v>9.1836734693877556E-2</v>
          </cell>
          <cell r="G25">
            <v>386837.22</v>
          </cell>
          <cell r="H25">
            <v>9.2892329345531321E-2</v>
          </cell>
          <cell r="I25">
            <v>416378.73225</v>
          </cell>
          <cell r="J25">
            <v>9.396203821138735E-2</v>
          </cell>
          <cell r="K25">
            <v>427500.16052249999</v>
          </cell>
          <cell r="L25">
            <v>9.5046062557139488E-2</v>
          </cell>
          <cell r="M25">
            <v>438927.83296927495</v>
          </cell>
          <cell r="N25">
            <v>9.6144606586798464E-2</v>
          </cell>
        </row>
        <row r="26">
          <cell r="C26" t="str">
            <v>Food &amp; Beverage</v>
          </cell>
          <cell r="E26">
            <v>1653012</v>
          </cell>
          <cell r="F26">
            <v>0.5368421052631579</v>
          </cell>
          <cell r="G26">
            <v>1774103.3130299998</v>
          </cell>
          <cell r="H26">
            <v>0.54134210526315785</v>
          </cell>
          <cell r="I26">
            <v>1932148.1470238029</v>
          </cell>
          <cell r="J26">
            <v>0.5459771052631579</v>
          </cell>
          <cell r="K26">
            <v>2007514.2314035748</v>
          </cell>
          <cell r="L26">
            <v>0.55075115526315799</v>
          </cell>
          <cell r="M26">
            <v>2086201.0581888556</v>
          </cell>
          <cell r="N26">
            <v>0.55566842676315786</v>
          </cell>
        </row>
        <row r="27">
          <cell r="C27" t="str">
            <v>Telephone</v>
          </cell>
          <cell r="E27">
            <v>105339</v>
          </cell>
          <cell r="F27">
            <v>0.65</v>
          </cell>
          <cell r="G27">
            <v>108850.3</v>
          </cell>
          <cell r="H27">
            <v>0.65</v>
          </cell>
          <cell r="I27">
            <v>114117.25</v>
          </cell>
          <cell r="J27">
            <v>0.65</v>
          </cell>
          <cell r="K27">
            <v>114117.25</v>
          </cell>
          <cell r="L27">
            <v>0.65</v>
          </cell>
          <cell r="M27">
            <v>114117.25</v>
          </cell>
          <cell r="N27">
            <v>0.65</v>
          </cell>
        </row>
        <row r="28">
          <cell r="C28" t="str">
            <v>Minor Departments</v>
          </cell>
          <cell r="E28">
            <v>141802.5</v>
          </cell>
          <cell r="F28">
            <v>0.25</v>
          </cell>
          <cell r="G28">
            <v>146529.25</v>
          </cell>
          <cell r="H28">
            <v>0.25</v>
          </cell>
          <cell r="I28">
            <v>153619.375</v>
          </cell>
          <cell r="J28">
            <v>0.25</v>
          </cell>
          <cell r="K28">
            <v>153619.375</v>
          </cell>
          <cell r="L28">
            <v>0.25</v>
          </cell>
          <cell r="M28">
            <v>153619.375</v>
          </cell>
          <cell r="N28">
            <v>0.25</v>
          </cell>
        </row>
        <row r="30">
          <cell r="B30" t="str">
            <v>Total Costs of Sales</v>
          </cell>
          <cell r="E30">
            <v>2264788.5</v>
          </cell>
          <cell r="F30">
            <v>0.29114583333333333</v>
          </cell>
          <cell r="G30">
            <v>2416320.0830299994</v>
          </cell>
          <cell r="H30">
            <v>0.29484679438058742</v>
          </cell>
          <cell r="I30">
            <v>2616263.504273803</v>
          </cell>
          <cell r="J30">
            <v>0.29865086447773437</v>
          </cell>
          <cell r="K30">
            <v>2702751.0169260749</v>
          </cell>
          <cell r="L30">
            <v>0.30256105835121877</v>
          </cell>
          <cell r="M30">
            <v>2792865.5161581305</v>
          </cell>
          <cell r="N30">
            <v>0.30658050063408232</v>
          </cell>
        </row>
        <row r="32">
          <cell r="B32" t="str">
            <v>Gross Operating Income</v>
          </cell>
          <cell r="E32">
            <v>5514091.5</v>
          </cell>
          <cell r="F32">
            <v>0.70885416666666667</v>
          </cell>
          <cell r="G32">
            <v>5778851.5419699997</v>
          </cell>
          <cell r="H32">
            <v>0.70515320561941253</v>
          </cell>
          <cell r="I32">
            <v>6144010.8342886968</v>
          </cell>
          <cell r="J32">
            <v>0.70134913552226563</v>
          </cell>
          <cell r="K32">
            <v>6230160.0181373637</v>
          </cell>
          <cell r="L32">
            <v>0.69743894164878129</v>
          </cell>
          <cell r="M32">
            <v>6316864.2624214329</v>
          </cell>
          <cell r="N32">
            <v>0.69341949936591774</v>
          </cell>
        </row>
        <row r="34">
          <cell r="B34" t="str">
            <v>UNDISTRIBUTED OPERATING EXPENSES</v>
          </cell>
        </row>
        <row r="35">
          <cell r="C35" t="str">
            <v>Administration &amp; General</v>
          </cell>
          <cell r="E35">
            <v>675250</v>
          </cell>
          <cell r="F35">
            <v>8.6805555555555552E-2</v>
          </cell>
          <cell r="G35">
            <v>693481.74999999988</v>
          </cell>
          <cell r="H35">
            <v>8.4620772051250362E-2</v>
          </cell>
          <cell r="I35">
            <v>712219.9375</v>
          </cell>
          <cell r="J35">
            <v>8.130109971154971E-2</v>
          </cell>
          <cell r="K35">
            <v>731478.94532499998</v>
          </cell>
          <cell r="L35">
            <v>8.188584241506501E-2</v>
          </cell>
          <cell r="M35">
            <v>751273.57157874992</v>
          </cell>
          <cell r="N35">
            <v>8.2469358569260701E-2</v>
          </cell>
        </row>
        <row r="36">
          <cell r="C36" t="str">
            <v>Sales &amp; Marketing</v>
          </cell>
          <cell r="E36">
            <v>297110</v>
          </cell>
          <cell r="F36">
            <v>3.8194444444444448E-2</v>
          </cell>
          <cell r="G36">
            <v>305077.95</v>
          </cell>
          <cell r="H36">
            <v>3.7226548016314427E-2</v>
          </cell>
          <cell r="I36">
            <v>313266.03149999998</v>
          </cell>
          <cell r="J36">
            <v>3.5759842602304255E-2</v>
          </cell>
          <cell r="K36">
            <v>321680.47030499997</v>
          </cell>
          <cell r="L36">
            <v>3.6010710175254257E-2</v>
          </cell>
          <cell r="M36">
            <v>330327.67143135</v>
          </cell>
          <cell r="N36">
            <v>3.6260973646888614E-2</v>
          </cell>
        </row>
        <row r="37">
          <cell r="C37" t="str">
            <v>Energy Costs</v>
          </cell>
          <cell r="E37">
            <v>810300</v>
          </cell>
          <cell r="F37">
            <v>0.10416666666666667</v>
          </cell>
          <cell r="G37">
            <v>818403</v>
          </cell>
          <cell r="H37">
            <v>9.9864046471387968E-2</v>
          </cell>
          <cell r="I37">
            <v>826587.03</v>
          </cell>
          <cell r="J37">
            <v>9.4356295026216869E-2</v>
          </cell>
          <cell r="K37">
            <v>834852.90029999998</v>
          </cell>
          <cell r="L37">
            <v>9.3458100838913274E-2</v>
          </cell>
          <cell r="M37">
            <v>843201.4293030001</v>
          </cell>
          <cell r="N37">
            <v>9.2560531409580024E-2</v>
          </cell>
        </row>
        <row r="38">
          <cell r="C38" t="str">
            <v>Repairs &amp; Maintenance</v>
          </cell>
          <cell r="E38">
            <v>337625</v>
          </cell>
          <cell r="F38">
            <v>4.3402777777777776E-2</v>
          </cell>
          <cell r="G38">
            <v>350454.75</v>
          </cell>
          <cell r="H38">
            <v>4.2763564454331979E-2</v>
          </cell>
          <cell r="I38">
            <v>363844.95750000002</v>
          </cell>
          <cell r="J38">
            <v>4.153351178722383E-2</v>
          </cell>
          <cell r="K38">
            <v>377822.02477500006</v>
          </cell>
          <cell r="L38">
            <v>4.229550963756093E-2</v>
          </cell>
          <cell r="M38">
            <v>392413.64180175005</v>
          </cell>
          <cell r="N38">
            <v>4.3076320740540922E-2</v>
          </cell>
        </row>
        <row r="40">
          <cell r="B40" t="str">
            <v>House Profit</v>
          </cell>
          <cell r="E40">
            <v>3393806.5</v>
          </cell>
          <cell r="F40">
            <v>0.4362847222222222</v>
          </cell>
          <cell r="G40">
            <v>3611434.0919699995</v>
          </cell>
          <cell r="H40">
            <v>0.4406782746261278</v>
          </cell>
          <cell r="I40">
            <v>3928092.8777886964</v>
          </cell>
          <cell r="J40">
            <v>0.44839838639497098</v>
          </cell>
          <cell r="K40">
            <v>3964325.6774323639</v>
          </cell>
          <cell r="L40">
            <v>0.44378877858198784</v>
          </cell>
          <cell r="M40">
            <v>3999647.9483065829</v>
          </cell>
          <cell r="N40">
            <v>0.43905231499964747</v>
          </cell>
        </row>
        <row r="42">
          <cell r="C42" t="str">
            <v>Basic Management Fee</v>
          </cell>
          <cell r="E42">
            <v>0</v>
          </cell>
          <cell r="F42">
            <v>0</v>
          </cell>
          <cell r="G42">
            <v>0</v>
          </cell>
          <cell r="H42">
            <v>0</v>
          </cell>
          <cell r="I42">
            <v>0</v>
          </cell>
          <cell r="J42">
            <v>0</v>
          </cell>
          <cell r="K42">
            <v>0</v>
          </cell>
          <cell r="L42">
            <v>0</v>
          </cell>
          <cell r="M42">
            <v>0</v>
          </cell>
          <cell r="N42">
            <v>0</v>
          </cell>
        </row>
        <row r="44">
          <cell r="B44" t="str">
            <v>Gross Operating Profit</v>
          </cell>
          <cell r="E44">
            <v>3393806.5</v>
          </cell>
          <cell r="F44">
            <v>0.4362847222222222</v>
          </cell>
          <cell r="G44">
            <v>3611434.0919699995</v>
          </cell>
          <cell r="H44">
            <v>0.4406782746261278</v>
          </cell>
          <cell r="I44">
            <v>3928092.8777886964</v>
          </cell>
          <cell r="J44">
            <v>0.44839838639497098</v>
          </cell>
          <cell r="K44">
            <v>3964325.6774323639</v>
          </cell>
          <cell r="L44">
            <v>0.44378877858198784</v>
          </cell>
          <cell r="M44">
            <v>3999647.9483065829</v>
          </cell>
          <cell r="N44">
            <v>0.43905231499964747</v>
          </cell>
        </row>
        <row r="46">
          <cell r="B46" t="str">
            <v>OVERHEAD EXPENSES</v>
          </cell>
        </row>
        <row r="47">
          <cell r="C47" t="str">
            <v>Insurance</v>
          </cell>
          <cell r="E47">
            <v>60000</v>
          </cell>
          <cell r="F47">
            <v>7.7131926446994941E-3</v>
          </cell>
          <cell r="G47">
            <v>61200</v>
          </cell>
          <cell r="H47">
            <v>7.4678118775822477E-3</v>
          </cell>
          <cell r="I47">
            <v>62424</v>
          </cell>
          <cell r="J47">
            <v>7.1258042371128922E-3</v>
          </cell>
          <cell r="K47">
            <v>63672.480000000003</v>
          </cell>
          <cell r="L47">
            <v>7.1278533671804136E-3</v>
          </cell>
          <cell r="M47">
            <v>64945.929600000003</v>
          </cell>
          <cell r="N47">
            <v>7.1292926550590519E-3</v>
          </cell>
        </row>
        <row r="48">
          <cell r="C48" t="str">
            <v>Rates &amp; Taxes</v>
          </cell>
          <cell r="E48">
            <v>173708.0625</v>
          </cell>
          <cell r="F48">
            <v>2.2330729166666667E-2</v>
          </cell>
          <cell r="G48">
            <v>177182.22375</v>
          </cell>
          <cell r="H48">
            <v>2.1620318872821658E-2</v>
          </cell>
          <cell r="I48">
            <v>180725.86822500001</v>
          </cell>
          <cell r="J48">
            <v>2.0630160796386188E-2</v>
          </cell>
          <cell r="K48">
            <v>184340.38558950002</v>
          </cell>
          <cell r="L48">
            <v>2.0636093303283514E-2</v>
          </cell>
          <cell r="M48">
            <v>188027.19330129001</v>
          </cell>
          <cell r="N48">
            <v>2.0640260235096481E-2</v>
          </cell>
        </row>
        <row r="49">
          <cell r="C49" t="str">
            <v>Incentive Management Fee</v>
          </cell>
          <cell r="E49">
            <v>0</v>
          </cell>
          <cell r="F49">
            <v>0</v>
          </cell>
          <cell r="G49">
            <v>0</v>
          </cell>
          <cell r="H49">
            <v>0</v>
          </cell>
          <cell r="I49">
            <v>0</v>
          </cell>
          <cell r="J49">
            <v>0</v>
          </cell>
          <cell r="K49">
            <v>0</v>
          </cell>
          <cell r="L49">
            <v>0</v>
          </cell>
          <cell r="M49">
            <v>0</v>
          </cell>
          <cell r="N49">
            <v>0</v>
          </cell>
        </row>
        <row r="50">
          <cell r="C50" t="str">
            <v>F F &amp; E Reserve</v>
          </cell>
          <cell r="E50">
            <v>155577.60000000001</v>
          </cell>
          <cell r="F50">
            <v>0.02</v>
          </cell>
          <cell r="G50">
            <v>163903.4325</v>
          </cell>
          <cell r="H50">
            <v>0.02</v>
          </cell>
          <cell r="I50">
            <v>175205.48677125</v>
          </cell>
          <cell r="J50">
            <v>0.02</v>
          </cell>
          <cell r="K50">
            <v>178658.22070126876</v>
          </cell>
          <cell r="L50">
            <v>0.02</v>
          </cell>
          <cell r="M50">
            <v>182194.59557159126</v>
          </cell>
          <cell r="N50">
            <v>0.02</v>
          </cell>
        </row>
        <row r="52">
          <cell r="B52" t="str">
            <v>Net Operating Profit ( E B I D T )</v>
          </cell>
          <cell r="E52">
            <v>3004520.8374999999</v>
          </cell>
          <cell r="F52">
            <v>0.38624080041085607</v>
          </cell>
          <cell r="G52">
            <v>3209148.4357199995</v>
          </cell>
          <cell r="H52">
            <v>0.39159014387572388</v>
          </cell>
          <cell r="I52">
            <v>3509737.5227924464</v>
          </cell>
          <cell r="J52">
            <v>0.40064242136147188</v>
          </cell>
          <cell r="K52">
            <v>3537654.591141595</v>
          </cell>
          <cell r="L52">
            <v>0.39602483191152388</v>
          </cell>
          <cell r="M52">
            <v>3564480.2298337016</v>
          </cell>
          <cell r="N52">
            <v>0.39128276210949192</v>
          </cell>
        </row>
      </sheetData>
      <sheetData sheetId="4">
        <row r="4">
          <cell r="B4" t="str">
            <v>run date</v>
          </cell>
        </row>
        <row r="8">
          <cell r="B8" t="str">
            <v>โรงแรม สมเกียรติ แอร์พอร์ต</v>
          </cell>
        </row>
        <row r="9">
          <cell r="I9" t="str">
            <v>ประมาณการทางการเงิน</v>
          </cell>
        </row>
        <row r="10">
          <cell r="C10" t="str">
            <v>Rooms</v>
          </cell>
          <cell r="D10">
            <v>37</v>
          </cell>
        </row>
        <row r="11">
          <cell r="B11" t="str">
            <v>ระยะเวลา</v>
          </cell>
          <cell r="E11" t="str">
            <v>ปีที่ 1</v>
          </cell>
          <cell r="G11" t="str">
            <v>ปีที่ 2</v>
          </cell>
          <cell r="I11" t="str">
            <v>ปีที่ 3</v>
          </cell>
          <cell r="K11" t="str">
            <v>ปีที่ 4</v>
          </cell>
          <cell r="M11" t="str">
            <v>ปีที่ 5</v>
          </cell>
        </row>
        <row r="12">
          <cell r="B12" t="str">
            <v>จำนวนห้องพักต่อปี</v>
          </cell>
          <cell r="E12">
            <v>13505</v>
          </cell>
          <cell r="G12">
            <v>13505</v>
          </cell>
          <cell r="I12">
            <v>13505</v>
          </cell>
          <cell r="K12">
            <v>13505</v>
          </cell>
          <cell r="M12">
            <v>13505</v>
          </cell>
        </row>
        <row r="13">
          <cell r="B13" t="str">
            <v>จำนวนห้องที่เข้าพัก</v>
          </cell>
          <cell r="E13">
            <v>8103</v>
          </cell>
          <cell r="G13">
            <v>8373.1</v>
          </cell>
          <cell r="I13">
            <v>8778.25</v>
          </cell>
          <cell r="K13">
            <v>8778.25</v>
          </cell>
          <cell r="M13">
            <v>8778.25</v>
          </cell>
        </row>
        <row r="14">
          <cell r="B14" t="str">
            <v>อัตราการครอบครองห้องพัก(%)</v>
          </cell>
          <cell r="E14">
            <v>0.6</v>
          </cell>
          <cell r="G14">
            <v>0.62</v>
          </cell>
          <cell r="I14">
            <v>0.65</v>
          </cell>
          <cell r="K14">
            <v>0.65</v>
          </cell>
          <cell r="M14">
            <v>0.65</v>
          </cell>
        </row>
        <row r="15">
          <cell r="B15" t="str">
            <v>ราคาเฉลี่ยของห้องพักต่อคืน</v>
          </cell>
          <cell r="E15">
            <v>490</v>
          </cell>
          <cell r="G15">
            <v>502.24999999999994</v>
          </cell>
          <cell r="I15">
            <v>514.80624999999986</v>
          </cell>
          <cell r="K15">
            <v>527.67640624999979</v>
          </cell>
          <cell r="M15">
            <v>540.86831640624973</v>
          </cell>
        </row>
        <row r="16">
          <cell r="B16" t="str">
            <v>อัตราการเพิ่มขึ้นของค่าห้องพัก</v>
          </cell>
          <cell r="F16">
            <v>2.4999999999999911E-2</v>
          </cell>
          <cell r="H16">
            <v>2.4999999999999911E-2</v>
          </cell>
          <cell r="J16">
            <v>2.4999999999999911E-2</v>
          </cell>
          <cell r="L16">
            <v>2.4999999999999911E-2</v>
          </cell>
          <cell r="N16">
            <v>2.4999999999999911E-2</v>
          </cell>
        </row>
        <row r="18">
          <cell r="E18" t="str">
            <v>Amount $</v>
          </cell>
          <cell r="F18" t="str">
            <v>Ratio %</v>
          </cell>
          <cell r="G18" t="str">
            <v>Amount $</v>
          </cell>
          <cell r="H18" t="str">
            <v>Ratio %</v>
          </cell>
          <cell r="I18" t="str">
            <v>Amount $</v>
          </cell>
          <cell r="J18" t="str">
            <v>Ratio %</v>
          </cell>
          <cell r="K18" t="str">
            <v>Amount $</v>
          </cell>
          <cell r="L18" t="str">
            <v>Ratio %</v>
          </cell>
          <cell r="M18" t="str">
            <v>Amount $</v>
          </cell>
          <cell r="N18" t="str">
            <v>Ratio %</v>
          </cell>
        </row>
        <row r="19">
          <cell r="B19" t="str">
            <v>รายได้</v>
          </cell>
        </row>
        <row r="20">
          <cell r="C20" t="str">
            <v>ค่าห้องพัก</v>
          </cell>
          <cell r="E20">
            <v>3970470</v>
          </cell>
          <cell r="F20">
            <v>0.51041666666666663</v>
          </cell>
          <cell r="G20">
            <v>4205389.4749999996</v>
          </cell>
          <cell r="H20">
            <v>0.50811157513070782</v>
          </cell>
          <cell r="I20">
            <v>4519097.9640624989</v>
          </cell>
          <cell r="J20">
            <v>0.50577294084311919</v>
          </cell>
          <cell r="K20">
            <v>4632075.4131640606</v>
          </cell>
          <cell r="L20">
            <v>0.50340146624051052</v>
          </cell>
          <cell r="M20">
            <v>4747877.2984931618</v>
          </cell>
          <cell r="N20">
            <v>0.50099785961394139</v>
          </cell>
        </row>
        <row r="21">
          <cell r="C21" t="str">
            <v>ค่าอาหารและเครื่องดื่ม</v>
          </cell>
          <cell r="E21">
            <v>3079140</v>
          </cell>
          <cell r="F21">
            <v>0.39583333333333331</v>
          </cell>
          <cell r="G21">
            <v>3310003.6533999997</v>
          </cell>
          <cell r="H21">
            <v>0.39992756438271904</v>
          </cell>
          <cell r="I21">
            <v>3610012.7748561506</v>
          </cell>
          <cell r="J21">
            <v>0.40402903237327853</v>
          </cell>
          <cell r="K21">
            <v>3755496.2896828526</v>
          </cell>
          <cell r="L21">
            <v>0.4081372106581862</v>
          </cell>
          <cell r="M21">
            <v>3906842.7901570722</v>
          </cell>
          <cell r="N21">
            <v>0.41225157110484895</v>
          </cell>
        </row>
        <row r="22">
          <cell r="C22" t="str">
            <v>ค่าโทรศัพท์</v>
          </cell>
          <cell r="E22">
            <v>162060</v>
          </cell>
          <cell r="F22">
            <v>2.0833333333333332E-2</v>
          </cell>
          <cell r="G22">
            <v>169136.62</v>
          </cell>
          <cell r="H22">
            <v>2.0435746774794025E-2</v>
          </cell>
          <cell r="I22">
            <v>179093.85649999999</v>
          </cell>
          <cell r="J22">
            <v>2.0044005951911657E-2</v>
          </cell>
          <cell r="K22">
            <v>180884.79506499998</v>
          </cell>
          <cell r="L22">
            <v>1.9658071800289608E-2</v>
          </cell>
          <cell r="M22">
            <v>182693.64301565001</v>
          </cell>
          <cell r="N22">
            <v>1.9277904284713262E-2</v>
          </cell>
        </row>
        <row r="23">
          <cell r="C23" t="str">
            <v>รายได้อื่น ๆ</v>
          </cell>
          <cell r="E23">
            <v>567210</v>
          </cell>
          <cell r="F23">
            <v>7.2916666666666671E-2</v>
          </cell>
          <cell r="G23">
            <v>591978.17000000004</v>
          </cell>
          <cell r="H23">
            <v>7.1525113711779095E-2</v>
          </cell>
          <cell r="I23">
            <v>626828.49774999998</v>
          </cell>
          <cell r="J23">
            <v>7.0154020831690797E-2</v>
          </cell>
          <cell r="K23">
            <v>633096.78272749996</v>
          </cell>
          <cell r="L23">
            <v>6.8803251301013627E-2</v>
          </cell>
          <cell r="M23">
            <v>639427.750554775</v>
          </cell>
          <cell r="N23">
            <v>6.7472664996496415E-2</v>
          </cell>
        </row>
        <row r="24">
          <cell r="B24" t="str">
            <v>รวมรายได้</v>
          </cell>
          <cell r="E24">
            <v>7778880</v>
          </cell>
          <cell r="F24">
            <v>1</v>
          </cell>
          <cell r="G24">
            <v>8276507.9183999998</v>
          </cell>
          <cell r="H24">
            <v>0.99999999999999989</v>
          </cell>
          <cell r="I24">
            <v>8935033.093168648</v>
          </cell>
          <cell r="J24">
            <v>1.0000000000000002</v>
          </cell>
          <cell r="K24">
            <v>9201553.2806394137</v>
          </cell>
          <cell r="L24">
            <v>0.99999999999999989</v>
          </cell>
          <cell r="M24">
            <v>9476841.482220659</v>
          </cell>
          <cell r="N24">
            <v>1</v>
          </cell>
        </row>
        <row r="26">
          <cell r="B26" t="str">
            <v>ต้นทุนขาย</v>
          </cell>
        </row>
        <row r="27">
          <cell r="C27" t="str">
            <v>แผนกห้องพัก</v>
          </cell>
          <cell r="E27">
            <v>364635</v>
          </cell>
          <cell r="F27">
            <v>9.1836734693877556E-2</v>
          </cell>
          <cell r="G27">
            <v>390705.59219999996</v>
          </cell>
          <cell r="H27">
            <v>9.2905923344947738E-2</v>
          </cell>
          <cell r="I27">
            <v>424747.94476822502</v>
          </cell>
          <cell r="J27">
            <v>9.3989541308016386E-2</v>
          </cell>
          <cell r="K27">
            <v>440453.8428864922</v>
          </cell>
          <cell r="L27">
            <v>9.5087796203565833E-2</v>
          </cell>
          <cell r="M27">
            <v>456750.06308843772</v>
          </cell>
          <cell r="N27">
            <v>9.6200898711808938E-2</v>
          </cell>
        </row>
        <row r="28">
          <cell r="C28" t="str">
            <v>แผนกอาหารและเครื่องดื่ม</v>
          </cell>
          <cell r="E28">
            <v>1653012</v>
          </cell>
          <cell r="F28">
            <v>0.5368421052631579</v>
          </cell>
          <cell r="G28">
            <v>1791844.3461602998</v>
          </cell>
          <cell r="H28">
            <v>0.54134210526315785</v>
          </cell>
          <cell r="I28">
            <v>1970984.3247789813</v>
          </cell>
          <cell r="J28">
            <v>0.5459771052631579</v>
          </cell>
          <cell r="K28">
            <v>2068343.9201293343</v>
          </cell>
          <cell r="L28">
            <v>0.55075115526315799</v>
          </cell>
          <cell r="M28">
            <v>2170909.1868175664</v>
          </cell>
          <cell r="N28">
            <v>0.55566842676315786</v>
          </cell>
        </row>
        <row r="29">
          <cell r="C29" t="str">
            <v>โทรศัพท์</v>
          </cell>
          <cell r="E29">
            <v>105339</v>
          </cell>
          <cell r="F29">
            <v>0.65</v>
          </cell>
          <cell r="G29">
            <v>109938.803</v>
          </cell>
          <cell r="H29">
            <v>0.65</v>
          </cell>
          <cell r="I29">
            <v>116411.006725</v>
          </cell>
          <cell r="J29">
            <v>0.65</v>
          </cell>
          <cell r="K29">
            <v>117575.11679224999</v>
          </cell>
          <cell r="L29">
            <v>0.65</v>
          </cell>
          <cell r="M29">
            <v>118750.8679601725</v>
          </cell>
          <cell r="N29">
            <v>0.64999999999999991</v>
          </cell>
        </row>
        <row r="30">
          <cell r="C30" t="str">
            <v>แผนกอื่น ๆ</v>
          </cell>
          <cell r="E30">
            <v>141802.5</v>
          </cell>
          <cell r="F30">
            <v>0.25</v>
          </cell>
          <cell r="G30">
            <v>147994.54250000001</v>
          </cell>
          <cell r="H30">
            <v>0.25</v>
          </cell>
          <cell r="I30">
            <v>156707.1244375</v>
          </cell>
          <cell r="J30">
            <v>0.25</v>
          </cell>
          <cell r="K30">
            <v>158274.19568187499</v>
          </cell>
          <cell r="L30">
            <v>0.25</v>
          </cell>
          <cell r="M30">
            <v>159856.93763869375</v>
          </cell>
          <cell r="N30">
            <v>0.25</v>
          </cell>
        </row>
        <row r="31">
          <cell r="B31" t="str">
            <v>รวมต้นทุนขาย</v>
          </cell>
          <cell r="E31">
            <v>2264788.5</v>
          </cell>
          <cell r="F31">
            <v>0.29114583333333333</v>
          </cell>
          <cell r="G31">
            <v>2440483.2838602997</v>
          </cell>
          <cell r="H31">
            <v>0.29486871853704333</v>
          </cell>
          <cell r="I31">
            <v>2668850.4007097064</v>
          </cell>
          <cell r="J31">
            <v>0.29869507732995387</v>
          </cell>
          <cell r="K31">
            <v>2784647.0754899518</v>
          </cell>
          <cell r="L31">
            <v>0.30262793580177449</v>
          </cell>
          <cell r="M31">
            <v>2906267.0555048706</v>
          </cell>
          <cell r="N31">
            <v>0.30667043032821312</v>
          </cell>
        </row>
        <row r="33">
          <cell r="B33" t="str">
            <v>รายได้จากการขาย (กำไรขั้นต้น)</v>
          </cell>
          <cell r="E33">
            <v>5514091.5</v>
          </cell>
          <cell r="F33">
            <v>0.70885416666666667</v>
          </cell>
          <cell r="G33">
            <v>5836024.6345397001</v>
          </cell>
          <cell r="H33">
            <v>0.70513128146295667</v>
          </cell>
          <cell r="I33">
            <v>6266182.6924589416</v>
          </cell>
          <cell r="J33">
            <v>0.70130492267004607</v>
          </cell>
          <cell r="K33">
            <v>6416906.2051494624</v>
          </cell>
          <cell r="L33">
            <v>0.69737206419822562</v>
          </cell>
          <cell r="M33">
            <v>6570574.4267157884</v>
          </cell>
          <cell r="N33">
            <v>0.69332956967178683</v>
          </cell>
        </row>
        <row r="35">
          <cell r="B35" t="str">
            <v>ค่าใช้จ่ายต่าง ๆ ในการดำเนินการ</v>
          </cell>
        </row>
        <row r="36">
          <cell r="C36" t="str">
            <v>แผนกธุรการ/ทั่วไป</v>
          </cell>
          <cell r="E36">
            <v>675250</v>
          </cell>
          <cell r="F36">
            <v>8.6805555555555552E-2</v>
          </cell>
          <cell r="G36">
            <v>700416.56749999989</v>
          </cell>
          <cell r="H36">
            <v>8.4627064264973628E-2</v>
          </cell>
          <cell r="I36">
            <v>726535.55824375001</v>
          </cell>
          <cell r="J36">
            <v>8.1313135683764692E-2</v>
          </cell>
          <cell r="K36">
            <v>753643.48884729273</v>
          </cell>
          <cell r="L36">
            <v>8.1903942286896389E-2</v>
          </cell>
          <cell r="M36">
            <v>781778.29119186918</v>
          </cell>
          <cell r="N36">
            <v>8.2493549423460349E-2</v>
          </cell>
        </row>
        <row r="37">
          <cell r="C37" t="str">
            <v>ค่าใช้จ่ายในการขาย</v>
          </cell>
          <cell r="E37">
            <v>297110</v>
          </cell>
          <cell r="F37">
            <v>3.8194444444444448E-2</v>
          </cell>
          <cell r="G37">
            <v>308128.72950000002</v>
          </cell>
          <cell r="H37">
            <v>3.7229316100209436E-2</v>
          </cell>
          <cell r="I37">
            <v>319562.67873315001</v>
          </cell>
          <cell r="J37">
            <v>3.5765136558640644E-2</v>
          </cell>
          <cell r="K37">
            <v>331427.71023571177</v>
          </cell>
          <cell r="L37">
            <v>3.6018669905770621E-2</v>
          </cell>
          <cell r="M37">
            <v>343740.29950542527</v>
          </cell>
          <cell r="N37">
            <v>3.6271610129842376E-2</v>
          </cell>
        </row>
        <row r="38">
          <cell r="C38" t="str">
            <v>ค่าน้ำ/ค่าไฟ</v>
          </cell>
          <cell r="E38">
            <v>810300</v>
          </cell>
          <cell r="F38">
            <v>0.10416666666666667</v>
          </cell>
          <cell r="G38">
            <v>826587.03</v>
          </cell>
          <cell r="H38">
            <v>9.9871472141332088E-2</v>
          </cell>
          <cell r="I38">
            <v>843201.42930299998</v>
          </cell>
          <cell r="J38">
            <v>9.4370263714823446E-2</v>
          </cell>
          <cell r="K38">
            <v>860149.77803199016</v>
          </cell>
          <cell r="L38">
            <v>9.3478758618046998E-2</v>
          </cell>
          <cell r="M38">
            <v>877438.78857043339</v>
          </cell>
          <cell r="N38">
            <v>9.2587682321856005E-2</v>
          </cell>
        </row>
        <row r="39">
          <cell r="C39" t="str">
            <v>ค่าใช้จ่ายแผนกซ่อมบำรุง</v>
          </cell>
          <cell r="E39">
            <v>337625</v>
          </cell>
          <cell r="F39">
            <v>4.3402777777777776E-2</v>
          </cell>
          <cell r="G39">
            <v>353959.29749999999</v>
          </cell>
          <cell r="H39">
            <v>4.2766744258540719E-2</v>
          </cell>
          <cell r="I39">
            <v>371158.24114575004</v>
          </cell>
          <cell r="J39">
            <v>4.1539660488725226E-2</v>
          </cell>
          <cell r="K39">
            <v>389270.40994770732</v>
          </cell>
          <cell r="L39">
            <v>4.2304858546736254E-2</v>
          </cell>
          <cell r="M39">
            <v>408347.20923760475</v>
          </cell>
          <cell r="N39">
            <v>4.308895637894735E-2</v>
          </cell>
        </row>
        <row r="41">
          <cell r="B41" t="str">
            <v>รายได้จากการดำเนินการ</v>
          </cell>
          <cell r="E41">
            <v>3393806.5</v>
          </cell>
          <cell r="F41">
            <v>0.4362847222222222</v>
          </cell>
          <cell r="G41">
            <v>3646933.0100397002</v>
          </cell>
          <cell r="H41">
            <v>0.44063668469790085</v>
          </cell>
          <cell r="I41">
            <v>4005724.7850332917</v>
          </cell>
          <cell r="J41">
            <v>0.44831672622409213</v>
          </cell>
          <cell r="K41">
            <v>4082414.8180867601</v>
          </cell>
          <cell r="L41">
            <v>0.44366583484077526</v>
          </cell>
          <cell r="M41">
            <v>4159269.8382104556</v>
          </cell>
          <cell r="N41">
            <v>0.43888777141768076</v>
          </cell>
        </row>
        <row r="43">
          <cell r="C43" t="str">
            <v>ค่าบริหารโครงการ</v>
          </cell>
          <cell r="E43">
            <v>0</v>
          </cell>
          <cell r="F43">
            <v>0</v>
          </cell>
          <cell r="G43">
            <v>0</v>
          </cell>
          <cell r="H43">
            <v>0</v>
          </cell>
          <cell r="I43">
            <v>0</v>
          </cell>
          <cell r="J43">
            <v>0</v>
          </cell>
          <cell r="K43">
            <v>0</v>
          </cell>
          <cell r="L43">
            <v>0</v>
          </cell>
          <cell r="M43">
            <v>0</v>
          </cell>
          <cell r="N43">
            <v>0</v>
          </cell>
        </row>
        <row r="45">
          <cell r="B45" t="str">
            <v>รายได้จากการดำเนินการหลังหักค่าบริหารโครงการ</v>
          </cell>
          <cell r="E45">
            <v>3393806.5</v>
          </cell>
          <cell r="F45">
            <v>0.4362847222222222</v>
          </cell>
          <cell r="G45">
            <v>3646933.0100397002</v>
          </cell>
          <cell r="H45">
            <v>0.44063668469790085</v>
          </cell>
          <cell r="I45">
            <v>4005724.7850332917</v>
          </cell>
          <cell r="J45">
            <v>0.44831672622409213</v>
          </cell>
          <cell r="K45">
            <v>4082414.8180867601</v>
          </cell>
          <cell r="L45">
            <v>0.44366583484077526</v>
          </cell>
          <cell r="M45">
            <v>4159269.8382104556</v>
          </cell>
          <cell r="N45">
            <v>0.43888777141768076</v>
          </cell>
        </row>
        <row r="47">
          <cell r="B47" t="str">
            <v>โสหุ้ยและค่าใช้จ่ายอื่น ๆ</v>
          </cell>
        </row>
        <row r="48">
          <cell r="C48" t="str">
            <v>ค่าประกัน</v>
          </cell>
          <cell r="E48">
            <v>60000</v>
          </cell>
          <cell r="F48">
            <v>7.7131926446994941E-3</v>
          </cell>
          <cell r="G48">
            <v>61812</v>
          </cell>
          <cell r="H48">
            <v>7.4683671675806708E-3</v>
          </cell>
          <cell r="I48">
            <v>63678.722399999999</v>
          </cell>
          <cell r="J48">
            <v>7.1268591549690039E-3</v>
          </cell>
          <cell r="K48">
            <v>65601.819816479998</v>
          </cell>
          <cell r="L48">
            <v>7.1294288926751007E-3</v>
          </cell>
          <cell r="M48">
            <v>67582.994774937702</v>
          </cell>
          <cell r="N48">
            <v>7.1313839006096084E-3</v>
          </cell>
        </row>
        <row r="49">
          <cell r="C49" t="str">
            <v>ค่าภาษีโรงเรือน</v>
          </cell>
          <cell r="E49">
            <v>173708.0625</v>
          </cell>
          <cell r="F49">
            <v>2.2330729166666667E-2</v>
          </cell>
          <cell r="G49">
            <v>178954.04598749999</v>
          </cell>
          <cell r="H49">
            <v>2.1621926511984184E-2</v>
          </cell>
          <cell r="I49">
            <v>184358.45817632251</v>
          </cell>
          <cell r="J49">
            <v>2.0633214925334219E-2</v>
          </cell>
          <cell r="K49">
            <v>189926.08361324744</v>
          </cell>
          <cell r="L49">
            <v>2.0640654661301872E-2</v>
          </cell>
          <cell r="M49">
            <v>195661.85133836753</v>
          </cell>
          <cell r="N49">
            <v>2.064631467197646E-2</v>
          </cell>
        </row>
        <row r="50">
          <cell r="C50" t="str">
            <v>เงินจูงใจจากค่าบริหารโครงการ</v>
          </cell>
          <cell r="E50">
            <v>0</v>
          </cell>
          <cell r="F50">
            <v>0</v>
          </cell>
          <cell r="G50">
            <v>0</v>
          </cell>
          <cell r="H50">
            <v>0</v>
          </cell>
          <cell r="I50">
            <v>0</v>
          </cell>
          <cell r="J50">
            <v>0</v>
          </cell>
          <cell r="K50">
            <v>0</v>
          </cell>
          <cell r="L50">
            <v>0</v>
          </cell>
          <cell r="M50">
            <v>0</v>
          </cell>
          <cell r="N50">
            <v>0</v>
          </cell>
        </row>
        <row r="51">
          <cell r="C51" t="str">
            <v>กันสำรองเพื่อการดูแลรักษาทรัพย์สิน</v>
          </cell>
          <cell r="E51">
            <v>155577.60000000001</v>
          </cell>
          <cell r="F51">
            <v>0.02</v>
          </cell>
          <cell r="G51">
            <v>165530.158368</v>
          </cell>
          <cell r="H51">
            <v>0.02</v>
          </cell>
          <cell r="I51">
            <v>178700.66186337295</v>
          </cell>
          <cell r="J51">
            <v>0.02</v>
          </cell>
          <cell r="K51">
            <v>184031.06561278828</v>
          </cell>
          <cell r="L51">
            <v>0.02</v>
          </cell>
          <cell r="M51">
            <v>189536.82964441317</v>
          </cell>
          <cell r="N51">
            <v>0.02</v>
          </cell>
        </row>
        <row r="52">
          <cell r="B52" t="str">
            <v>รายได้สุทธิจากการดำเนินการ</v>
          </cell>
          <cell r="E52">
            <v>3004520.8374999999</v>
          </cell>
          <cell r="F52">
            <v>0.38624080041085607</v>
          </cell>
          <cell r="G52">
            <v>3240636.8056842</v>
          </cell>
          <cell r="H52">
            <v>0.39154639101833594</v>
          </cell>
          <cell r="I52">
            <v>3578986.9425935959</v>
          </cell>
          <cell r="J52">
            <v>0.40055665214378888</v>
          </cell>
          <cell r="K52">
            <v>3642855.8490442443</v>
          </cell>
          <cell r="L52">
            <v>0.39589575128679827</v>
          </cell>
          <cell r="M52">
            <v>3706488.1624527373</v>
          </cell>
          <cell r="N52">
            <v>0.39111007284509469</v>
          </cell>
        </row>
        <row r="54">
          <cell r="B54" t="str">
            <v>NON HOTEL REVENUE</v>
          </cell>
          <cell r="D54" t="str">
            <v>(add)</v>
          </cell>
          <cell r="E54">
            <v>0</v>
          </cell>
          <cell r="G54">
            <v>0</v>
          </cell>
          <cell r="I54">
            <v>0</v>
          </cell>
          <cell r="K54">
            <v>0</v>
          </cell>
          <cell r="M54">
            <v>0</v>
          </cell>
        </row>
        <row r="55">
          <cell r="B55" t="str">
            <v>Net Operating Profit ( E B I D T )</v>
          </cell>
          <cell r="E55">
            <v>3004520.8374999999</v>
          </cell>
          <cell r="G55">
            <v>3240636.8056842</v>
          </cell>
          <cell r="I55">
            <v>3578986.9425935959</v>
          </cell>
          <cell r="K55">
            <v>3642855.8490442443</v>
          </cell>
          <cell r="M55">
            <v>3706488.1624527373</v>
          </cell>
        </row>
        <row r="58">
          <cell r="C58" t="str">
            <v>THESE PROJECTIONS ARE NOT TO BE CONSTRUED AS A REPRESENTATION</v>
          </cell>
        </row>
        <row r="59">
          <cell r="C59" t="str">
            <v>OF A KNOWN NOR GUARANTEED FUTURE CONDITION. THEY ARE  BASED ON</v>
          </cell>
        </row>
        <row r="60">
          <cell r="C60" t="str">
            <v>A PARTICULAR RANGE OF PREMISES.</v>
          </cell>
        </row>
        <row r="61">
          <cell r="C61" t="str">
            <v xml:space="preserve">FUTURE RENTAL RATES, EXPENSES AND PROPERTY VALUES WILL BE </v>
          </cell>
        </row>
        <row r="62">
          <cell r="C62" t="str">
            <v>DETERMINED BY MARKET FORCES.</v>
          </cell>
        </row>
      </sheetData>
      <sheetData sheetId="5">
        <row r="2">
          <cell r="B2" t="str">
            <v>โรงแรม สมเกียรติ แอร์พอร์ต</v>
          </cell>
        </row>
        <row r="4">
          <cell r="D4" t="str">
            <v xml:space="preserve">                          VALUATION CALCULATIONS</v>
          </cell>
        </row>
        <row r="7">
          <cell r="B7" t="str">
            <v xml:space="preserve">CAPITALISATION  OF INCOME     </v>
          </cell>
          <cell r="F7" t="str">
            <v>HOTEL/OTHER COMPONENT</v>
          </cell>
        </row>
        <row r="10">
          <cell r="B10" t="str">
            <v>Period</v>
          </cell>
          <cell r="C10" t="str">
            <v>Year</v>
          </cell>
          <cell r="D10" t="str">
            <v>Net Operating</v>
          </cell>
          <cell r="E10" t="str">
            <v xml:space="preserve">Discounted </v>
          </cell>
          <cell r="G10" t="str">
            <v>Real Growth</v>
          </cell>
          <cell r="I10" t="str">
            <v>AUD $</v>
          </cell>
        </row>
        <row r="11">
          <cell r="D11" t="str">
            <v xml:space="preserve">Profit       </v>
          </cell>
          <cell r="E11" t="str">
            <v>for Inflation</v>
          </cell>
        </row>
        <row r="13">
          <cell r="B13" t="str">
            <v>Year 1</v>
          </cell>
          <cell r="C13">
            <v>2006</v>
          </cell>
          <cell r="D13">
            <v>3004520.8374999999</v>
          </cell>
          <cell r="E13">
            <v>2974773.1064356435</v>
          </cell>
          <cell r="I13">
            <v>27043391.876687665</v>
          </cell>
        </row>
        <row r="14">
          <cell r="B14" t="str">
            <v>Year 2</v>
          </cell>
          <cell r="C14">
            <v>2007</v>
          </cell>
          <cell r="D14">
            <v>3240636.8056842</v>
          </cell>
          <cell r="E14">
            <v>3176783.4581748848</v>
          </cell>
          <cell r="G14">
            <v>202010.35173924128</v>
          </cell>
          <cell r="I14">
            <v>1669507.0391672831</v>
          </cell>
        </row>
        <row r="15">
          <cell r="B15" t="str">
            <v>Year 3</v>
          </cell>
          <cell r="C15">
            <v>2008</v>
          </cell>
          <cell r="D15">
            <v>3578986.9425935959</v>
          </cell>
          <cell r="E15">
            <v>3473729.4660430267</v>
          </cell>
          <cell r="G15">
            <v>296946.00786814187</v>
          </cell>
          <cell r="I15">
            <v>2230999.3077997128</v>
          </cell>
        </row>
        <row r="16">
          <cell r="B16" t="str">
            <v>Year 4</v>
          </cell>
          <cell r="C16">
            <v>2009</v>
          </cell>
          <cell r="D16">
            <v>3642855.8490442443</v>
          </cell>
          <cell r="E16">
            <v>3500712.8687157799</v>
          </cell>
          <cell r="G16">
            <v>26983.402672753204</v>
          </cell>
          <cell r="I16">
            <v>184300.27097024245</v>
          </cell>
        </row>
        <row r="17">
          <cell r="B17" t="str">
            <v>Year 5</v>
          </cell>
          <cell r="C17">
            <v>2010</v>
          </cell>
          <cell r="D17">
            <v>3706488.1624527373</v>
          </cell>
          <cell r="E17">
            <v>3526596.3080943688</v>
          </cell>
          <cell r="G17">
            <v>25883.439378588926</v>
          </cell>
          <cell r="I17">
            <v>160715.79424274867</v>
          </cell>
        </row>
        <row r="19">
          <cell r="B19" t="str">
            <v>CAPITALISED RATE</v>
          </cell>
          <cell r="G19">
            <v>0.1</v>
          </cell>
          <cell r="I19">
            <v>31288914.288867649</v>
          </cell>
        </row>
        <row r="21">
          <cell r="H21" t="str">
            <v>ADOPT</v>
          </cell>
          <cell r="I21">
            <v>31300000</v>
          </cell>
        </row>
        <row r="22">
          <cell r="B22" t="str">
            <v xml:space="preserve">ROOMS </v>
          </cell>
          <cell r="C22">
            <v>37</v>
          </cell>
          <cell r="H22" t="str">
            <v>$/Room</v>
          </cell>
          <cell r="I22">
            <v>845945.94594594592</v>
          </cell>
        </row>
        <row r="25">
          <cell r="D25" t="str">
            <v>Running Yield on Year 1 Income</v>
          </cell>
          <cell r="G25">
            <v>9.5991081070287532E-2</v>
          </cell>
        </row>
        <row r="26">
          <cell r="D26" t="str">
            <v>Running Yield on Year 2 Income</v>
          </cell>
          <cell r="G26">
            <v>0.10353472222633227</v>
          </cell>
        </row>
        <row r="27">
          <cell r="D27" t="str">
            <v>Running Yield on Year 3 Income</v>
          </cell>
          <cell r="G27">
            <v>0.11434463075378901</v>
          </cell>
        </row>
        <row r="28">
          <cell r="D28" t="str">
            <v>Running Yield on Year 4 Income</v>
          </cell>
          <cell r="G28">
            <v>0.11638517089598224</v>
          </cell>
        </row>
        <row r="29">
          <cell r="D29" t="str">
            <v>Running Yield on Year 5 Income</v>
          </cell>
          <cell r="G29">
            <v>0.11841815215503954</v>
          </cell>
        </row>
        <row r="31">
          <cell r="F31" t="str">
            <v>Expected Purchasing Price</v>
          </cell>
          <cell r="H31">
            <v>34400000</v>
          </cell>
          <cell r="I31">
            <v>35000000</v>
          </cell>
        </row>
        <row r="33">
          <cell r="C33" t="str">
            <v>โรงแรม สมเกียรติ แอร์พอร์ต</v>
          </cell>
        </row>
        <row r="34">
          <cell r="C34" t="str">
            <v>วิธีคิดลดกระแสเงินสด</v>
          </cell>
        </row>
        <row r="36">
          <cell r="C36" t="str">
            <v>ช่วงระยะเวลา</v>
          </cell>
          <cell r="E36" t="str">
            <v>กระแสเงินสด</v>
          </cell>
          <cell r="G36" t="str">
            <v>ค่าซ่อมแซมลิฟท์</v>
          </cell>
          <cell r="H36" t="str">
            <v xml:space="preserve"> ค่าใช้จ่ายในการได้มา/ขายทรัพย์สิน</v>
          </cell>
          <cell r="I36" t="str">
            <v>กระแสเงินสดสุทธิ</v>
          </cell>
        </row>
        <row r="40">
          <cell r="C40" t="str">
            <v>ปีที่ 1</v>
          </cell>
          <cell r="E40">
            <v>3004520.8374999999</v>
          </cell>
          <cell r="G40">
            <v>-300000</v>
          </cell>
          <cell r="I40">
            <v>2704520.8374999999</v>
          </cell>
        </row>
        <row r="41">
          <cell r="C41" t="str">
            <v>ปีที่ 2</v>
          </cell>
          <cell r="E41">
            <v>3240636.8056842</v>
          </cell>
          <cell r="I41">
            <v>3240636.8056842</v>
          </cell>
        </row>
        <row r="42">
          <cell r="C42" t="str">
            <v>ปีที่ 3</v>
          </cell>
          <cell r="E42">
            <v>3578986.9425935959</v>
          </cell>
          <cell r="I42">
            <v>3578986.9425935959</v>
          </cell>
        </row>
        <row r="43">
          <cell r="C43" t="str">
            <v>ปีที่ 4</v>
          </cell>
          <cell r="E43">
            <v>3642855.8490442443</v>
          </cell>
          <cell r="I43">
            <v>3642855.8490442443</v>
          </cell>
        </row>
        <row r="44">
          <cell r="C44" t="str">
            <v>ปีที่ 5</v>
          </cell>
          <cell r="E44">
            <v>3706488.1624527373</v>
          </cell>
          <cell r="H44">
            <v>-1382854.8293907354</v>
          </cell>
          <cell r="I44">
            <v>39698088.181460254</v>
          </cell>
        </row>
        <row r="47">
          <cell r="C47" t="str">
            <v>Terminal Value Calculations</v>
          </cell>
          <cell r="F47" t="str">
            <v>อัตราคิดลด</v>
          </cell>
          <cell r="I47">
            <v>0.1</v>
          </cell>
        </row>
        <row r="49">
          <cell r="C49" t="str">
            <v>ปีที่ 6</v>
          </cell>
          <cell r="E49">
            <v>3737445.4848398254</v>
          </cell>
          <cell r="F49" t="str">
            <v>มูลค่าปัจจุบันสุทธิของกระแสเงินสด</v>
          </cell>
          <cell r="I49">
            <v>34963322.402528748</v>
          </cell>
        </row>
        <row r="50">
          <cell r="C50" t="str">
            <v xml:space="preserve">   Capitalised  @</v>
          </cell>
          <cell r="D50">
            <v>0.1</v>
          </cell>
          <cell r="E50">
            <v>37374454.848398253</v>
          </cell>
          <cell r="F50" t="str">
            <v>หรือประมาณ</v>
          </cell>
          <cell r="I50">
            <v>35000000</v>
          </cell>
        </row>
        <row r="55">
          <cell r="E55" t="str">
            <v>SENSITIVITY ANALYSIS</v>
          </cell>
          <cell r="G55" t="str">
            <v>Terminal Yield - End Year 5</v>
          </cell>
        </row>
        <row r="56">
          <cell r="E56" t="str">
            <v>Discount Rate</v>
          </cell>
          <cell r="G56">
            <v>9.5000000000000001E-2</v>
          </cell>
          <cell r="H56">
            <v>0.1</v>
          </cell>
          <cell r="I56">
            <v>0.10500000000000001</v>
          </cell>
        </row>
        <row r="57">
          <cell r="E57">
            <v>9.5000000000000001E-2</v>
          </cell>
          <cell r="G57">
            <v>36853067.04778441</v>
          </cell>
          <cell r="H57">
            <v>35649758.624109</v>
          </cell>
          <cell r="I57">
            <v>34561051.002688393</v>
          </cell>
        </row>
        <row r="58">
          <cell r="E58">
            <v>0.1</v>
          </cell>
          <cell r="G58">
            <v>36139530.397413902</v>
          </cell>
          <cell r="H58">
            <v>34963322.402528748</v>
          </cell>
          <cell r="I58">
            <v>33899134.216680266</v>
          </cell>
        </row>
        <row r="59">
          <cell r="E59">
            <v>0.10500000000000001</v>
          </cell>
          <cell r="G59">
            <v>35444131.451087616</v>
          </cell>
          <cell r="H59">
            <v>34294294.76015155</v>
          </cell>
          <cell r="I59">
            <v>33253966.325495105</v>
          </cell>
        </row>
      </sheetData>
      <sheetData sheetId="6"/>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04"/>
    </sheetNames>
    <sheetDataSet>
      <sheetData sheetId="0"/>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เงินกู้ MGC"/>
      <sheetName val="Taux"/>
      <sheetName val="Index"/>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tional ROM Budget"/>
      <sheetName val="Analyze Backup Detail"/>
      <sheetName val="Control Final Invoices"/>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menu"/>
    </sheetNames>
    <definedNames>
      <definedName name="goto_macros"/>
      <definedName name="hide_macros"/>
      <definedName name="Insert_Page"/>
      <definedName name="Maintain_Setups"/>
      <definedName name="print_all_setups"/>
      <definedName name="print_current_setups"/>
      <definedName name="Print_setup_data"/>
      <definedName name="sort_request"/>
    </defined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Sheet1"/>
      <sheetName val="รายการรถเข้าประมูล"/>
    </sheetNames>
    <sheetDataSet>
      <sheetData sheetId="0">
        <row r="2">
          <cell r="B2" t="str">
            <v>รย.1</v>
          </cell>
          <cell r="M2" t="str">
            <v>A</v>
          </cell>
        </row>
        <row r="3">
          <cell r="M3" t="str">
            <v>B</v>
          </cell>
        </row>
        <row r="4">
          <cell r="M4" t="str">
            <v>C</v>
          </cell>
        </row>
      </sheetData>
      <sheetData sheetId="1"/>
      <sheetData sheetId="2"/>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Report"/>
      <sheetName val="FTP_TS"/>
      <sheetName val="Raw_TS"/>
      <sheetName val="Update_Treasury"/>
      <sheetName val="TBMA_CorpSpread"/>
      <sheetName val="Setting"/>
      <sheetName val="LoopCheck"/>
      <sheetName val="ZeroSpread"/>
      <sheetName val="Zero-RiskFree"/>
      <sheetName val="ActualCal"/>
      <sheetName val="Actual_Tenor"/>
      <sheetName val="Actual_Yield"/>
      <sheetName val="Actual_Spr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 IB-PL-00-01 SUMMARY"/>
      <sheetName val="ADJ - RATE"/>
      <sheetName val="Assumption Data"/>
      <sheetName val="Parameters"/>
      <sheetName val="Call Down Data OLD"/>
      <sheetName val="GL"/>
      <sheetName val="table"/>
      <sheetName val="CANADA"/>
      <sheetName val="Links"/>
      <sheetName val="Lead"/>
      <sheetName val="BL - GL - RJ"/>
      <sheetName val="T&amp;E GL"/>
      <sheetName val="T&amp;E System"/>
      <sheetName val="1020 FF"/>
      <sheetName val=" IBPL0001"/>
      <sheetName val="BRAZIL"/>
      <sheetName val="RFC-GRE"/>
      <sheetName val="Sheet1"/>
      <sheetName val="PHSB-GL-TB"/>
      <sheetName val="BS"/>
      <sheetName val="?????????????"/>
      <sheetName val="??????? MGC"/>
      <sheetName val="FY02 Fcst"/>
      <sheetName val="Variables"/>
      <sheetName val="fxrates"/>
      <sheetName val="HR"/>
      <sheetName val="Aging"/>
      <sheetName val="SCB 1 - Current"/>
      <sheetName val="SCB 2 - Current"/>
      <sheetName val="P13-R"/>
      <sheetName val="Operational Plan"/>
      <sheetName val="CRITERIA1"/>
      <sheetName val="Lookup"/>
      <sheetName val="PA"/>
      <sheetName val="Main Menu"/>
      <sheetName val="Header"/>
      <sheetName val="ELEC45-01"/>
      <sheetName val="AOP Summary-2"/>
      <sheetName val="Burden exp"/>
      <sheetName val="Menu"/>
      <sheetName val="AFEMAI"/>
      <sheetName val="stockทุน"/>
      <sheetName val="AP"/>
      <sheetName val="Thailand"/>
      <sheetName val="BE"/>
      <sheetName val="MatMan"/>
      <sheetName val="FACTORS"/>
      <sheetName val="Master"/>
      <sheetName val="MA"/>
      <sheetName val="Purchase"/>
      <sheetName val="ALL KSFC RIGS EXCEPT R-5"/>
      <sheetName val="GLdownload"/>
      <sheetName val="Base Rental"/>
      <sheetName val="Entity List"/>
      <sheetName val="10-1 Media"/>
      <sheetName val="10-cut"/>
      <sheetName val="F_OH"/>
      <sheetName val="COST (ACC.ขาย10-2005)"/>
      <sheetName val="เงินกู้ธนช"/>
      <sheetName val="General"/>
      <sheetName val="A_TODDI &amp; B_TODDI"/>
      <sheetName val="노무비"/>
      <sheetName val="Common"/>
      <sheetName val="BAX Export 25mar07 - 31mar07"/>
      <sheetName val="เงินกู้_MGC"/>
      <sheetName val="ADJ_-_RATE"/>
      <sheetName val="Call_Down_Data_OLD"/>
      <sheetName val="_IB-PL-00-01_SUMMARY"/>
      <sheetName val="Assumption_Data"/>
      <sheetName val="BL_-_GL_-_RJ"/>
      <sheetName val="T&amp;E_GL"/>
      <sheetName val="T&amp;E_System"/>
      <sheetName val="1020_FF"/>
      <sheetName val="_IBPL0001"/>
      <sheetName val="FY02_Fcst"/>
      <sheetName val="???????_MGC"/>
      <sheetName val="SCB_1_-_Current"/>
      <sheetName val="SCB_2_-_Current"/>
      <sheetName val="Operational_Plan"/>
      <sheetName val="AOP_Summary-2"/>
      <sheetName val="Burden_exp"/>
      <sheetName val="_IBPL00011"/>
      <sheetName val="GL Code"/>
      <sheetName val="ตั๋วเงินรับ"/>
      <sheetName val="Genetica Molecular '07"/>
      <sheetName val="SUM RV-November"/>
      <sheetName val="グラフデータ"/>
      <sheetName val="B1"/>
      <sheetName val="Month"/>
      <sheetName val="DEP12"/>
      <sheetName val="Book 1 Summary"/>
      <sheetName val="J2"/>
      <sheetName val="Trial Balance"/>
      <sheetName val="group-expense"/>
      <sheetName val="Global Cover"/>
      <sheetName val="Anniversary at Multi Group"/>
      <sheetName val="TheMall_Empo_Sep04"/>
      <sheetName val="data"/>
      <sheetName val="HO"/>
      <sheetName val="Lookups"/>
      <sheetName val="K2"/>
      <sheetName val="M_Maincomp"/>
      <sheetName val="Gdata1"/>
      <sheetName val="ActCst"/>
      <sheetName val="BgtCst"/>
      <sheetName val="FcstCst"/>
      <sheetName val="BgtKPI"/>
      <sheetName val="E-1D"/>
      <sheetName val="Index"/>
      <sheetName val="Control"/>
      <sheetName val="M_CT_OUT"/>
      <sheetName val="ยานพาหนะ"/>
      <sheetName val="เครื่องมือ"/>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
      <sheetName val="FG"/>
      <sheetName val="RM"/>
    </sheetNames>
    <sheetDataSet>
      <sheetData sheetId="0" refreshError="1"/>
      <sheetData sheetId="1"/>
      <sheetData sheetId="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Data"/>
      <sheetName val="4Methods"/>
      <sheetName val="Binomial"/>
      <sheetName val="BlackScholes"/>
      <sheetName val="MC_Sim"/>
      <sheetName val="Explicit"/>
      <sheetName val="Consolidated"/>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igh risk P1FY05 (2)"/>
      <sheetName val="Steps"/>
      <sheetName val="MAP"/>
      <sheetName val="High risk P1FY05"/>
      <sheetName val="TB Data base"/>
      <sheetName val="GLTable"/>
      <sheetName val="New added"/>
      <sheetName val="Call Down Data OLD"/>
      <sheetName val="ELEC45-01"/>
      <sheetName val="เงินกู้ธนชาติ"/>
      <sheetName val="เงินกู้ MG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Summary"/>
      <sheetName val="Active"/>
      <sheetName val="Projection"/>
      <sheetName val="DeptLSP"/>
      <sheetName val="LSP10"/>
      <sheetName val="LSP09"/>
      <sheetName val="DeptLSA"/>
      <sheetName val="LSA10"/>
      <sheetName val="LSA09"/>
      <sheetName val="Table"/>
      <sheetName val="NE"/>
      <sheetName val="SORIE_LSP"/>
      <sheetName val="Benefit payment"/>
      <sheetName val="Result"/>
      <sheetName val="Result2"/>
      <sheetName val="SORIE_LSA"/>
      <sheetName val="LSA-Payment"/>
      <sheetName val="Sheet1"/>
      <sheetName val="Last Val"/>
      <sheetName val="LSP2010"/>
      <sheetName val="LSP2009"/>
      <sheetName val="LSA2010"/>
      <sheetName val="LSA2009"/>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 Forecast"/>
      <sheetName val="VOLUME-MARM"/>
      <sheetName val="SALES 99-04 BGT"/>
      <sheetName val="SALES 99-04"/>
      <sheetName val="BS"/>
      <sheetName val="BS-MARM"/>
      <sheetName val="4CAST-BS-MARM"/>
      <sheetName val="NOTES"/>
      <sheetName val="OPEX NEW "/>
      <sheetName val="TB"/>
      <sheetName val="MANU YTD"/>
      <sheetName val="P&amp;L YTD"/>
      <sheetName val="QTR-IS-MARM"/>
      <sheetName val="ISMASB-MARM"/>
      <sheetName val="P&amp;L-BY PRODUCT"/>
      <sheetName val="COGS"/>
      <sheetName val="MFG-BY PRODUCT"/>
      <sheetName val="STOCKCOUNTADJ"/>
      <sheetName val="ALLOCATION"/>
      <sheetName val="Debtors Aging"/>
      <sheetName val="Creditors Aging"/>
      <sheetName val="Forecast MFG"/>
      <sheetName val="Forecast PL"/>
      <sheetName val="Forecast BS"/>
      <sheetName val="FA Status"/>
      <sheetName val="SUM-CGS"/>
      <sheetName val="BSW"/>
      <sheetName val="BS 99-04"/>
      <sheetName val="CF 99-04"/>
      <sheetName val="Finance Status"/>
      <sheetName val="FS-MARM"/>
      <sheetName val="SCOE-MARM"/>
      <sheetName val="LOAN"/>
      <sheetName val="USDLOAN"/>
      <sheetName val="RPYT"/>
      <sheetName val="KLSE-MARM"/>
      <sheetName val="laroux"/>
      <sheetName val="CIPA"/>
      <sheetName val="เงินกู้ธนชาติ"/>
      <sheetName val="เงินกู้ MGC"/>
      <sheetName val="ACTABLE"/>
      <sheetName val=" IB-PL-00-01 SUMMARY"/>
      <sheetName val="Input Actual"/>
      <sheetName val="Input Prior"/>
      <sheetName val="Expense Claim"/>
      <sheetName val="M-2 Discounted"/>
      <sheetName val="HRU by Geo"/>
      <sheetName val="2007 P&amp;L"/>
      <sheetName val="AGING LOCAL"/>
      <sheetName val="COVER"/>
      <sheetName val="Lookup"/>
      <sheetName val="ELEC45-01"/>
      <sheetName val="Common"/>
      <sheetName val="TB Data base"/>
      <sheetName val="CAPEX Import"/>
      <sheetName val="Calendar (2)"/>
      <sheetName val="database"/>
      <sheetName val="Mapping-AT"/>
      <sheetName val="SAME"/>
      <sheetName val="Global"/>
      <sheetName val="CFROI"/>
      <sheetName val="SRO"/>
      <sheetName val="Call Down Data OLD"/>
      <sheetName val="1020 FF"/>
      <sheetName val="130530"/>
      <sheetName val="IPC tabla"/>
      <sheetName val="total(F)"/>
      <sheetName val="P&amp;L by Mth"/>
      <sheetName val="ยานพาหนะ"/>
      <sheetName val="Old"/>
      <sheetName val="acintan"/>
      <sheetName val="segment classifications"/>
      <sheetName val="GeneralInfo"/>
      <sheetName val="B1"/>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sheetName val="BP211050"/>
      <sheetName val="INPUT_FLAG"/>
    </sheetNames>
    <sheetDataSet>
      <sheetData sheetId="0"/>
      <sheetData sheetId="1"/>
      <sheetData sheetId="2"/>
      <sheetData sheetId="3">
        <row r="1">
          <cell r="A1" t="str">
            <v>RecordType</v>
          </cell>
          <cell r="B1" t="str">
            <v>Seq</v>
          </cell>
          <cell r="C1" t="str">
            <v>Data</v>
          </cell>
          <cell r="D1" t="str">
            <v>postdate</v>
          </cell>
          <cell r="E1" t="str">
            <v>Receiver</v>
          </cell>
          <cell r="F1" t="str">
            <v>customer</v>
          </cell>
          <cell r="G1" t="str">
            <v>name</v>
          </cell>
          <cell r="H1" t="str">
            <v>branch</v>
          </cell>
          <cell r="I1" t="str">
            <v>contract</v>
          </cell>
          <cell r="J1" t="str">
            <v>bus</v>
          </cell>
          <cell r="K1" t="str">
            <v>Code</v>
          </cell>
          <cell r="L1" t="str">
            <v>Amount</v>
          </cell>
          <cell r="M1" t="str">
            <v>validate</v>
          </cell>
        </row>
        <row r="2">
          <cell r="A2" t="str">
            <v>D</v>
          </cell>
          <cell r="B2" t="str">
            <v>000110</v>
          </cell>
          <cell r="C2" t="str">
            <v>0021183230406C0000204200  00204000000000000000000025716 000000002670000000000000000000คุณณรงค์ เที่ยงคืน</v>
          </cell>
          <cell r="D2" t="str">
            <v>201207</v>
          </cell>
          <cell r="E2" t="str">
            <v>BBL</v>
          </cell>
          <cell r="F2" t="str">
            <v>0025716</v>
          </cell>
          <cell r="G2" t="str">
            <v>คุณณรงค์ เที่ยงคืน</v>
          </cell>
          <cell r="H2" t="str">
            <v>67</v>
          </cell>
          <cell r="I2" t="str">
            <v>670000000</v>
          </cell>
          <cell r="J2" t="str">
            <v>Loan</v>
          </cell>
          <cell r="K2" t="str">
            <v>2</v>
          </cell>
          <cell r="L2" t="str">
            <v>2042.00</v>
          </cell>
          <cell r="M2" t="str">
            <v>N</v>
          </cell>
        </row>
        <row r="3">
          <cell r="A3" t="str">
            <v>D</v>
          </cell>
          <cell r="B3" t="str">
            <v>000212</v>
          </cell>
          <cell r="C3" t="str">
            <v>0021183230406C0001200000  00315000000000000000000042105 000000002818520000000000000000คำตาภูดินแดง</v>
          </cell>
          <cell r="D3" t="str">
            <v>201207</v>
          </cell>
          <cell r="E3" t="str">
            <v>BBL</v>
          </cell>
          <cell r="F3" t="str">
            <v>0042105</v>
          </cell>
          <cell r="G3" t="str">
            <v>คำตาภูดินแดง</v>
          </cell>
          <cell r="H3" t="str">
            <v>81</v>
          </cell>
          <cell r="I3" t="str">
            <v>818520000</v>
          </cell>
          <cell r="J3" t="str">
            <v>Loan</v>
          </cell>
          <cell r="K3" t="str">
            <v>2</v>
          </cell>
          <cell r="L3" t="str">
            <v>12000.00</v>
          </cell>
          <cell r="M3" t="str">
            <v>N</v>
          </cell>
        </row>
        <row r="4">
          <cell r="A4" t="str">
            <v>D</v>
          </cell>
          <cell r="B4" t="str">
            <v>000879</v>
          </cell>
          <cell r="C4" t="str">
            <v>0021183230406C0010000000  00855000000000000000000008211 000000002490000000000000000000นายณัฐพัชร ลีลาณรงค์ฤทธิ์</v>
          </cell>
          <cell r="D4" t="str">
            <v>201207</v>
          </cell>
          <cell r="E4" t="str">
            <v>BBL</v>
          </cell>
          <cell r="F4" t="str">
            <v>0008211</v>
          </cell>
          <cell r="G4" t="str">
            <v>นายณัฐพัชร ลีลาณรงค์ฤทธิ์</v>
          </cell>
          <cell r="H4" t="str">
            <v>49</v>
          </cell>
          <cell r="I4" t="str">
            <v>490000000</v>
          </cell>
          <cell r="J4" t="str">
            <v>Loan</v>
          </cell>
          <cell r="K4" t="str">
            <v>2</v>
          </cell>
          <cell r="L4" t="str">
            <v>100000.00</v>
          </cell>
          <cell r="M4" t="str">
            <v>N</v>
          </cell>
        </row>
        <row r="5">
          <cell r="A5" t="str">
            <v>D</v>
          </cell>
          <cell r="B5" t="str">
            <v>000341</v>
          </cell>
          <cell r="C5" t="str">
            <v>0921183092400C0000247000000000010954 000000000000033902 000000002045854110000000001000</v>
          </cell>
          <cell r="D5" t="str">
            <v>201207</v>
          </cell>
          <cell r="E5" t="str">
            <v>CS</v>
          </cell>
          <cell r="F5" t="str">
            <v>0033902</v>
          </cell>
          <cell r="H5" t="str">
            <v>04</v>
          </cell>
          <cell r="I5" t="str">
            <v>045854110</v>
          </cell>
          <cell r="J5" t="str">
            <v>Loan</v>
          </cell>
          <cell r="K5" t="str">
            <v>2</v>
          </cell>
          <cell r="L5" t="str">
            <v>2470.00</v>
          </cell>
          <cell r="M5" t="str">
            <v>N</v>
          </cell>
        </row>
        <row r="6">
          <cell r="A6" t="str">
            <v>D</v>
          </cell>
          <cell r="B6" t="str">
            <v>000202</v>
          </cell>
          <cell r="C6" t="str">
            <v>0140593031756C0000423400  00315000000000000000000027981 000000002010404913000000000000</v>
          </cell>
          <cell r="D6" t="str">
            <v>201207</v>
          </cell>
          <cell r="E6" t="str">
            <v>SCB</v>
          </cell>
          <cell r="F6" t="str">
            <v>0027981</v>
          </cell>
          <cell r="H6" t="str">
            <v>01</v>
          </cell>
          <cell r="I6" t="str">
            <v>010404913</v>
          </cell>
          <cell r="J6" t="str">
            <v>Loan</v>
          </cell>
          <cell r="K6" t="str">
            <v>2</v>
          </cell>
          <cell r="L6" t="str">
            <v>4234.00</v>
          </cell>
          <cell r="M6" t="str">
            <v>N</v>
          </cell>
        </row>
        <row r="7">
          <cell r="A7" t="str">
            <v>D</v>
          </cell>
          <cell r="B7" t="str">
            <v>000310</v>
          </cell>
          <cell r="C7" t="str">
            <v>0140593031756C0000188900  00367000030000000000000025029 000000002300000000000000000000นาย สุนทร พหลทัพ</v>
          </cell>
          <cell r="D7" t="str">
            <v>201207</v>
          </cell>
          <cell r="E7" t="str">
            <v>SCB</v>
          </cell>
          <cell r="F7" t="str">
            <v>0025029</v>
          </cell>
          <cell r="G7" t="str">
            <v>นาย สุนทร พหลทัพ</v>
          </cell>
          <cell r="H7" t="str">
            <v>30</v>
          </cell>
          <cell r="I7" t="str">
            <v>300000000</v>
          </cell>
          <cell r="J7" t="str">
            <v>Loan</v>
          </cell>
          <cell r="K7" t="str">
            <v>2</v>
          </cell>
          <cell r="L7" t="str">
            <v>1889.00</v>
          </cell>
          <cell r="M7" t="str">
            <v>N</v>
          </cell>
        </row>
        <row r="8">
          <cell r="A8" t="str">
            <v>D</v>
          </cell>
          <cell r="B8" t="str">
            <v>000339</v>
          </cell>
          <cell r="C8" t="str">
            <v>0140593031756C0000352800  00696000000000000000000028224 000000002010407546000000000000</v>
          </cell>
          <cell r="D8" t="str">
            <v>201207</v>
          </cell>
          <cell r="E8" t="str">
            <v>SCB</v>
          </cell>
          <cell r="F8" t="str">
            <v>0028224</v>
          </cell>
          <cell r="H8" t="str">
            <v>01</v>
          </cell>
          <cell r="I8" t="str">
            <v>010407546</v>
          </cell>
          <cell r="J8" t="str">
            <v>Loan</v>
          </cell>
          <cell r="K8" t="str">
            <v>2</v>
          </cell>
          <cell r="L8" t="str">
            <v>3528.00</v>
          </cell>
          <cell r="M8" t="str">
            <v>N</v>
          </cell>
        </row>
        <row r="9">
          <cell r="A9" t="str">
            <v>D</v>
          </cell>
          <cell r="B9" t="str">
            <v>000379</v>
          </cell>
          <cell r="C9" t="str">
            <v>0140593031756C0000188900  00260000020000000000000025370 000000002200000000000000000000นพดล  ศรีนิล</v>
          </cell>
          <cell r="D9" t="str">
            <v>201207</v>
          </cell>
          <cell r="E9" t="str">
            <v>SCB</v>
          </cell>
          <cell r="F9" t="str">
            <v>0025370</v>
          </cell>
          <cell r="G9" t="str">
            <v>นพดล  ศรีนิล</v>
          </cell>
          <cell r="H9" t="str">
            <v>20</v>
          </cell>
          <cell r="I9" t="str">
            <v>200000000</v>
          </cell>
          <cell r="J9" t="str">
            <v>Loan</v>
          </cell>
          <cell r="K9" t="str">
            <v>2</v>
          </cell>
          <cell r="L9" t="str">
            <v>1889.00</v>
          </cell>
          <cell r="M9" t="str">
            <v>N</v>
          </cell>
        </row>
      </sheetData>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RAMP-TRIS"/>
      <sheetName val="FinRAMP-NBANK"/>
      <sheetName val="Summary"/>
      <sheetName val="NBANK"/>
      <sheetName val="Assumption-NBANK"/>
      <sheetName val="NPL-HL"/>
      <sheetName val="BOT's NPL"/>
      <sheetName val="Capital"/>
      <sheetName val="Deposit"/>
      <sheetName val=" Spread"/>
      <sheetName val="Borrowings"/>
      <sheetName val="Branch"/>
      <sheetName val="Bus Risks"/>
      <sheetName val="NBANK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Sheet1"/>
      <sheetName val="COVER"/>
      <sheetName val="Lookup"/>
      <sheetName val="JV_Apr-Jun.07"/>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
      <sheetName val="Library Procedures"/>
      <sheetName val="Summary"/>
      <sheetName val="Supporting info. &gt;&gt;"/>
      <sheetName val="Lead"/>
      <sheetName val="Realised gl - ATCL"/>
      <sheetName val="Settlment - Cash"/>
      <sheetName val="Sheet1"/>
      <sheetName val="Settlement - Stock"/>
      <sheetName val="MTM - SN"/>
      <sheetName val="MTM - SN 2018"/>
      <sheetName val="Investment &amp; interest incom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eferences and Summaries --&gt;"/>
      <sheetName val="Portfolio Summary"/>
      <sheetName val="Status Summary"/>
      <sheetName val="References"/>
      <sheetName val="Audit Procedures --&gt;"/>
      <sheetName val="1. Default Definition"/>
      <sheetName val="2. PD"/>
      <sheetName val="3. LGD"/>
      <sheetName val="4. EAD"/>
      <sheetName val="5. Forward Looking"/>
      <sheetName val="6. Expected Life"/>
      <sheetName val="7. Initial Recognition"/>
      <sheetName val="8. Discounting"/>
      <sheetName val="9. Stage Allocation"/>
      <sheetName val="10. Aggregate ECL"/>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sheetName val="chk."/>
      <sheetName val="1._BI_loan"/>
      <sheetName val="2._chk.สภาพคล่อง"/>
      <sheetName val="3_chk.สรุปสาระ"/>
      <sheetName val="5.Chk.NPLแยกBranch"/>
      <sheetName val="4._chk.LAS"/>
      <sheetName val="las_รวม"/>
      <sheetName val="6.chk. บสย."/>
      <sheetName val="ปรับปรุง _ไม่ปรับปรุง"/>
      <sheetName val="ส่วนลดรับ pn"/>
      <sheetName val="Sheet3"/>
      <sheetName val="Reserv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ted"/>
      <sheetName val="Subsidiary"/>
      <sheetName val="Balance Sheet Trend"/>
      <sheetName val="Common Size "/>
      <sheetName val="Variance Report"/>
      <sheetName val="TB Data base"/>
      <sheetName val="Links"/>
      <sheetName val="Lead"/>
      <sheetName val="เงินกู้ MGC"/>
      <sheetName val="เงินกู้ธนชาติ"/>
      <sheetName val="donnee lct"/>
      <sheetName val="DropDown"/>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s>
    <sheetDataSet>
      <sheetData sheetId="0" refreshError="1"/>
      <sheetData sheetId="1"/>
      <sheetData sheetId="2" refreshError="1"/>
      <sheetData sheetId="3"/>
      <sheetData sheetId="4"/>
      <sheetData sheetId="5"/>
      <sheetData sheetId="6" refreshError="1">
        <row r="4">
          <cell r="B4" t="str">
            <v>LB014A</v>
          </cell>
          <cell r="C4">
            <v>36809</v>
          </cell>
          <cell r="D4">
            <v>36993</v>
          </cell>
          <cell r="E4">
            <v>5.875</v>
          </cell>
          <cell r="F4">
            <v>36993</v>
          </cell>
          <cell r="H4">
            <v>37365</v>
          </cell>
          <cell r="L4">
            <v>184</v>
          </cell>
          <cell r="M4">
            <v>-1110</v>
          </cell>
          <cell r="N4">
            <v>36262</v>
          </cell>
        </row>
        <row r="5">
          <cell r="B5" t="str">
            <v>LB016A</v>
          </cell>
          <cell r="C5">
            <v>36870</v>
          </cell>
          <cell r="D5">
            <v>37052</v>
          </cell>
          <cell r="E5">
            <v>4.375</v>
          </cell>
          <cell r="F5">
            <v>37052</v>
          </cell>
          <cell r="H5">
            <v>37365</v>
          </cell>
          <cell r="L5">
            <v>182</v>
          </cell>
          <cell r="M5">
            <v>-1051</v>
          </cell>
          <cell r="N5">
            <v>36321</v>
          </cell>
        </row>
        <row r="6">
          <cell r="B6" t="str">
            <v>LB018A</v>
          </cell>
          <cell r="C6">
            <v>36950</v>
          </cell>
          <cell r="D6">
            <v>37134</v>
          </cell>
          <cell r="E6">
            <v>10.5</v>
          </cell>
          <cell r="F6">
            <v>37134</v>
          </cell>
          <cell r="H6">
            <v>37365</v>
          </cell>
          <cell r="L6">
            <v>184</v>
          </cell>
          <cell r="M6">
            <v>-969</v>
          </cell>
          <cell r="N6">
            <v>36038</v>
          </cell>
        </row>
        <row r="7">
          <cell r="B7" t="str">
            <v>LB01DA</v>
          </cell>
          <cell r="C7">
            <v>37050</v>
          </cell>
          <cell r="D7">
            <v>37233</v>
          </cell>
          <cell r="E7">
            <v>6.25</v>
          </cell>
          <cell r="F7">
            <v>37233</v>
          </cell>
          <cell r="H7">
            <v>37365</v>
          </cell>
          <cell r="L7">
            <v>183</v>
          </cell>
          <cell r="M7">
            <v>-870</v>
          </cell>
          <cell r="N7">
            <v>36137</v>
          </cell>
        </row>
        <row r="8">
          <cell r="B8" t="str">
            <v>LB024A</v>
          </cell>
          <cell r="C8">
            <v>37176</v>
          </cell>
          <cell r="D8">
            <v>37358</v>
          </cell>
          <cell r="E8">
            <v>6.125</v>
          </cell>
          <cell r="F8">
            <v>37358</v>
          </cell>
          <cell r="H8">
            <v>37365</v>
          </cell>
          <cell r="L8">
            <v>182</v>
          </cell>
          <cell r="M8">
            <v>-745</v>
          </cell>
          <cell r="N8">
            <v>36262</v>
          </cell>
        </row>
        <row r="9">
          <cell r="B9" t="str">
            <v>SA046A</v>
          </cell>
          <cell r="C9">
            <v>37408</v>
          </cell>
          <cell r="D9">
            <v>37591</v>
          </cell>
          <cell r="E9">
            <v>6.75</v>
          </cell>
          <cell r="F9">
            <v>38139</v>
          </cell>
          <cell r="H9">
            <v>38105</v>
          </cell>
          <cell r="L9">
            <v>183</v>
          </cell>
          <cell r="M9">
            <v>-512</v>
          </cell>
        </row>
        <row r="10">
          <cell r="B10" t="str">
            <v>LB046A</v>
          </cell>
          <cell r="C10">
            <v>37970</v>
          </cell>
          <cell r="D10">
            <v>38153</v>
          </cell>
          <cell r="E10">
            <v>6.25</v>
          </cell>
          <cell r="F10">
            <v>38153</v>
          </cell>
          <cell r="H10">
            <v>38105</v>
          </cell>
          <cell r="L10">
            <v>183</v>
          </cell>
          <cell r="M10">
            <v>50</v>
          </cell>
          <cell r="N10">
            <v>36326</v>
          </cell>
        </row>
        <row r="11">
          <cell r="B11" t="str">
            <v>LB04NA</v>
          </cell>
          <cell r="C11">
            <v>37955</v>
          </cell>
          <cell r="D11">
            <v>38137</v>
          </cell>
          <cell r="E11">
            <v>3.5</v>
          </cell>
          <cell r="F11">
            <v>38321</v>
          </cell>
          <cell r="H11">
            <v>38105</v>
          </cell>
          <cell r="L11">
            <v>182</v>
          </cell>
          <cell r="M11">
            <v>34</v>
          </cell>
          <cell r="N11">
            <v>37225</v>
          </cell>
        </row>
        <row r="12">
          <cell r="B12" t="str">
            <v>LB053A</v>
          </cell>
          <cell r="C12">
            <v>37869</v>
          </cell>
          <cell r="D12">
            <v>38235</v>
          </cell>
          <cell r="E12">
            <v>6</v>
          </cell>
          <cell r="F12">
            <v>38416</v>
          </cell>
          <cell r="H12">
            <v>38105</v>
          </cell>
          <cell r="L12">
            <v>366</v>
          </cell>
          <cell r="M12">
            <v>132</v>
          </cell>
          <cell r="N12">
            <v>36224</v>
          </cell>
        </row>
        <row r="13">
          <cell r="B13" t="str">
            <v>LB05OA</v>
          </cell>
          <cell r="C13">
            <v>37908</v>
          </cell>
          <cell r="D13">
            <v>38274</v>
          </cell>
          <cell r="E13">
            <v>8.5</v>
          </cell>
          <cell r="F13">
            <v>38639</v>
          </cell>
          <cell r="H13">
            <v>38105</v>
          </cell>
          <cell r="L13">
            <v>366</v>
          </cell>
          <cell r="M13">
            <v>171</v>
          </cell>
          <cell r="N13">
            <v>36082</v>
          </cell>
        </row>
        <row r="14">
          <cell r="B14" t="str">
            <v>LB061A</v>
          </cell>
          <cell r="C14">
            <v>38010</v>
          </cell>
          <cell r="D14">
            <v>38192</v>
          </cell>
          <cell r="E14">
            <v>2</v>
          </cell>
          <cell r="F14">
            <v>38741</v>
          </cell>
          <cell r="H14">
            <v>38105</v>
          </cell>
        </row>
        <row r="15">
          <cell r="B15" t="str">
            <v>LB06DA</v>
          </cell>
          <cell r="C15">
            <v>37963</v>
          </cell>
          <cell r="D15">
            <v>38146</v>
          </cell>
          <cell r="E15">
            <v>8</v>
          </cell>
          <cell r="F15">
            <v>39059</v>
          </cell>
          <cell r="H15">
            <v>38105</v>
          </cell>
          <cell r="L15">
            <v>183</v>
          </cell>
          <cell r="M15">
            <v>43</v>
          </cell>
          <cell r="N15">
            <v>36137</v>
          </cell>
        </row>
        <row r="16">
          <cell r="B16" t="str">
            <v>LB077A</v>
          </cell>
          <cell r="C16">
            <v>37993</v>
          </cell>
          <cell r="D16">
            <v>38175</v>
          </cell>
          <cell r="E16">
            <v>5.6</v>
          </cell>
          <cell r="F16">
            <v>39270</v>
          </cell>
          <cell r="H16">
            <v>38105</v>
          </cell>
          <cell r="L16" t="e">
            <v>#REF!</v>
          </cell>
          <cell r="M16">
            <v>-110</v>
          </cell>
          <cell r="N16">
            <v>36714</v>
          </cell>
        </row>
        <row r="17">
          <cell r="B17" t="str">
            <v>LB082A</v>
          </cell>
          <cell r="C17">
            <v>38029</v>
          </cell>
          <cell r="D17">
            <v>38211</v>
          </cell>
          <cell r="E17">
            <v>4.125</v>
          </cell>
          <cell r="F17">
            <v>39490</v>
          </cell>
          <cell r="H17">
            <v>38105</v>
          </cell>
          <cell r="L17">
            <v>182</v>
          </cell>
          <cell r="M17">
            <v>108</v>
          </cell>
          <cell r="N17">
            <v>36934</v>
          </cell>
        </row>
        <row r="18">
          <cell r="B18" t="str">
            <v>LB08DA</v>
          </cell>
          <cell r="C18">
            <v>37963</v>
          </cell>
          <cell r="D18">
            <v>38146</v>
          </cell>
          <cell r="E18">
            <v>8.5</v>
          </cell>
          <cell r="F18">
            <v>39790</v>
          </cell>
          <cell r="H18">
            <v>38105</v>
          </cell>
          <cell r="L18">
            <v>183</v>
          </cell>
          <cell r="M18">
            <v>43</v>
          </cell>
          <cell r="N18">
            <v>36137</v>
          </cell>
        </row>
        <row r="19">
          <cell r="B19" t="str">
            <v>LB096A</v>
          </cell>
          <cell r="C19">
            <v>37976</v>
          </cell>
          <cell r="D19">
            <v>38159</v>
          </cell>
          <cell r="E19">
            <v>4.625</v>
          </cell>
          <cell r="F19">
            <v>39985</v>
          </cell>
          <cell r="H19">
            <v>38105</v>
          </cell>
          <cell r="L19">
            <v>183</v>
          </cell>
          <cell r="M19">
            <v>56</v>
          </cell>
        </row>
        <row r="20">
          <cell r="B20" t="str">
            <v>LB104A</v>
          </cell>
          <cell r="C20">
            <v>37903</v>
          </cell>
          <cell r="D20">
            <v>38269</v>
          </cell>
          <cell r="E20">
            <v>4.8</v>
          </cell>
          <cell r="F20">
            <v>40277</v>
          </cell>
          <cell r="H20">
            <v>38105</v>
          </cell>
          <cell r="L20">
            <v>366</v>
          </cell>
          <cell r="M20">
            <v>166</v>
          </cell>
          <cell r="N20">
            <v>36990</v>
          </cell>
        </row>
        <row r="21">
          <cell r="B21" t="str">
            <v>LB111A</v>
          </cell>
          <cell r="C21">
            <v>37995</v>
          </cell>
          <cell r="D21">
            <v>38177</v>
          </cell>
          <cell r="E21">
            <v>3.875</v>
          </cell>
          <cell r="F21">
            <v>40552</v>
          </cell>
          <cell r="H21">
            <v>38105</v>
          </cell>
          <cell r="L21">
            <v>182</v>
          </cell>
          <cell r="M21">
            <v>74</v>
          </cell>
          <cell r="N21">
            <v>37995</v>
          </cell>
        </row>
        <row r="22">
          <cell r="B22" t="str">
            <v>LB113A</v>
          </cell>
          <cell r="C22">
            <v>38051</v>
          </cell>
          <cell r="D22">
            <v>38235</v>
          </cell>
          <cell r="E22">
            <v>7.5</v>
          </cell>
          <cell r="F22">
            <v>40607</v>
          </cell>
          <cell r="H22">
            <v>38105</v>
          </cell>
          <cell r="L22">
            <v>184</v>
          </cell>
          <cell r="M22">
            <v>132</v>
          </cell>
          <cell r="N22">
            <v>36224</v>
          </cell>
        </row>
        <row r="23">
          <cell r="B23" t="str">
            <v>LB11NA</v>
          </cell>
          <cell r="C23">
            <v>37955</v>
          </cell>
          <cell r="D23">
            <v>38137</v>
          </cell>
          <cell r="E23">
            <v>5.375</v>
          </cell>
          <cell r="F23">
            <v>40877</v>
          </cell>
          <cell r="H23">
            <v>38105</v>
          </cell>
          <cell r="L23">
            <v>182</v>
          </cell>
          <cell r="M23">
            <v>34</v>
          </cell>
          <cell r="N23">
            <v>37225</v>
          </cell>
        </row>
        <row r="24">
          <cell r="B24" t="str">
            <v>LB12NA</v>
          </cell>
          <cell r="C24">
            <v>37926</v>
          </cell>
          <cell r="D24">
            <v>38108</v>
          </cell>
          <cell r="E24">
            <v>4.125</v>
          </cell>
          <cell r="F24">
            <v>41214</v>
          </cell>
          <cell r="H24">
            <v>38105</v>
          </cell>
          <cell r="L24">
            <v>182</v>
          </cell>
          <cell r="M24">
            <v>5</v>
          </cell>
        </row>
        <row r="25">
          <cell r="B25" t="str">
            <v>LB13OA</v>
          </cell>
          <cell r="C25">
            <v>37911</v>
          </cell>
          <cell r="D25">
            <v>38277</v>
          </cell>
          <cell r="E25">
            <v>4</v>
          </cell>
          <cell r="F25">
            <v>41564</v>
          </cell>
          <cell r="H25">
            <v>38105</v>
          </cell>
          <cell r="L25">
            <v>366</v>
          </cell>
          <cell r="M25">
            <v>174</v>
          </cell>
          <cell r="N25">
            <v>37911</v>
          </cell>
        </row>
        <row r="26">
          <cell r="B26" t="str">
            <v>LB143A</v>
          </cell>
          <cell r="C26">
            <v>38051</v>
          </cell>
          <cell r="D26">
            <v>38235</v>
          </cell>
          <cell r="E26">
            <v>8.25</v>
          </cell>
          <cell r="F26">
            <v>41703</v>
          </cell>
          <cell r="H26">
            <v>38105</v>
          </cell>
          <cell r="L26">
            <v>184</v>
          </cell>
          <cell r="M26">
            <v>132</v>
          </cell>
          <cell r="N26">
            <v>36224</v>
          </cell>
        </row>
        <row r="27">
          <cell r="B27" t="str">
            <v>LB157A</v>
          </cell>
          <cell r="C27">
            <v>37993</v>
          </cell>
          <cell r="D27">
            <v>38175</v>
          </cell>
          <cell r="E27">
            <v>7.2</v>
          </cell>
          <cell r="F27">
            <v>42192</v>
          </cell>
          <cell r="H27">
            <v>38105</v>
          </cell>
          <cell r="L27">
            <v>182</v>
          </cell>
          <cell r="M27">
            <v>72</v>
          </cell>
          <cell r="N27">
            <v>36714</v>
          </cell>
        </row>
        <row r="28">
          <cell r="B28" t="str">
            <v>LB171A</v>
          </cell>
          <cell r="C28">
            <v>38004</v>
          </cell>
          <cell r="D28">
            <v>38186</v>
          </cell>
          <cell r="E28">
            <v>5.5</v>
          </cell>
          <cell r="F28">
            <v>42751</v>
          </cell>
          <cell r="H28">
            <v>38105</v>
          </cell>
          <cell r="L28">
            <v>182</v>
          </cell>
          <cell r="M28">
            <v>83</v>
          </cell>
          <cell r="N28">
            <v>37272</v>
          </cell>
        </row>
        <row r="29">
          <cell r="B29" t="str">
            <v>LB183A</v>
          </cell>
          <cell r="C29">
            <v>38053</v>
          </cell>
          <cell r="D29">
            <v>38237</v>
          </cell>
          <cell r="E29">
            <v>3.875</v>
          </cell>
          <cell r="F29">
            <v>43166</v>
          </cell>
          <cell r="H29">
            <v>38105</v>
          </cell>
          <cell r="N29">
            <v>37687</v>
          </cell>
        </row>
        <row r="30">
          <cell r="B30" t="str">
            <v>LB214A</v>
          </cell>
          <cell r="C30">
            <v>37903</v>
          </cell>
          <cell r="D30">
            <v>38269</v>
          </cell>
          <cell r="E30">
            <v>6.4</v>
          </cell>
          <cell r="F30">
            <v>44295</v>
          </cell>
          <cell r="H30">
            <v>38105</v>
          </cell>
          <cell r="L30">
            <v>366</v>
          </cell>
          <cell r="M30">
            <v>166</v>
          </cell>
          <cell r="N30">
            <v>36990</v>
          </cell>
        </row>
        <row r="31">
          <cell r="B31" t="str">
            <v>LB22NA</v>
          </cell>
          <cell r="C31">
            <v>37933</v>
          </cell>
          <cell r="D31">
            <v>38115</v>
          </cell>
          <cell r="E31">
            <v>5.125</v>
          </cell>
          <cell r="F31">
            <v>44873</v>
          </cell>
          <cell r="H31">
            <v>38105</v>
          </cell>
          <cell r="L31">
            <v>182</v>
          </cell>
          <cell r="M31">
            <v>12</v>
          </cell>
        </row>
        <row r="32">
          <cell r="H32" t="e">
            <v>#REF!</v>
          </cell>
        </row>
        <row r="33">
          <cell r="B33" t="str">
            <v>SRT089A</v>
          </cell>
          <cell r="C33">
            <v>37153</v>
          </cell>
          <cell r="D33">
            <v>36969</v>
          </cell>
          <cell r="E33">
            <v>5.88</v>
          </cell>
          <cell r="F33">
            <v>39710</v>
          </cell>
          <cell r="H33" t="e">
            <v>#REF!</v>
          </cell>
          <cell r="L33">
            <v>-184</v>
          </cell>
          <cell r="M33">
            <v>-1134</v>
          </cell>
          <cell r="N33">
            <v>36788</v>
          </cell>
        </row>
        <row r="34">
          <cell r="B34" t="str">
            <v>BMTA022A</v>
          </cell>
          <cell r="C34">
            <v>36932</v>
          </cell>
          <cell r="D34">
            <v>37113</v>
          </cell>
          <cell r="E34">
            <v>7.9349999999999996</v>
          </cell>
          <cell r="F34">
            <v>37297</v>
          </cell>
          <cell r="H34" t="e">
            <v>#REF!</v>
          </cell>
          <cell r="L34">
            <v>181</v>
          </cell>
          <cell r="M34">
            <v>-990</v>
          </cell>
        </row>
        <row r="35">
          <cell r="B35" t="str">
            <v>ETA046A</v>
          </cell>
          <cell r="C35">
            <v>36884</v>
          </cell>
          <cell r="D35">
            <v>37066</v>
          </cell>
          <cell r="E35">
            <v>8.5399999999999991</v>
          </cell>
          <cell r="F35">
            <v>38162</v>
          </cell>
          <cell r="H35" t="e">
            <v>#REF!</v>
          </cell>
          <cell r="L35">
            <v>182</v>
          </cell>
          <cell r="M35">
            <v>-1037</v>
          </cell>
        </row>
        <row r="36">
          <cell r="B36" t="str">
            <v>ETA064A</v>
          </cell>
          <cell r="C36">
            <v>37006</v>
          </cell>
          <cell r="D36">
            <v>37189</v>
          </cell>
          <cell r="E36">
            <v>3.9329999999999998</v>
          </cell>
          <cell r="F36">
            <v>38832</v>
          </cell>
          <cell r="H36" t="e">
            <v>#REF!</v>
          </cell>
          <cell r="L36">
            <v>183</v>
          </cell>
          <cell r="M36">
            <v>-914</v>
          </cell>
          <cell r="N36">
            <v>37006</v>
          </cell>
        </row>
        <row r="37">
          <cell r="B37" t="str">
            <v>ETA07NC</v>
          </cell>
          <cell r="H37" t="e">
            <v>#REF!</v>
          </cell>
          <cell r="L37">
            <v>0</v>
          </cell>
          <cell r="M37">
            <v>-38103</v>
          </cell>
        </row>
        <row r="38">
          <cell r="B38" t="str">
            <v>ETA083A</v>
          </cell>
          <cell r="C38">
            <v>37159</v>
          </cell>
          <cell r="D38">
            <v>37340</v>
          </cell>
          <cell r="E38">
            <v>8.1</v>
          </cell>
          <cell r="F38">
            <v>39532</v>
          </cell>
          <cell r="H38" t="e">
            <v>#REF!</v>
          </cell>
          <cell r="L38">
            <v>181</v>
          </cell>
          <cell r="M38">
            <v>-763</v>
          </cell>
          <cell r="N38">
            <v>36244</v>
          </cell>
        </row>
        <row r="39">
          <cell r="B39" t="str">
            <v>ETA083B</v>
          </cell>
          <cell r="C39">
            <v>37158</v>
          </cell>
          <cell r="D39">
            <v>37339</v>
          </cell>
          <cell r="E39">
            <v>7.03</v>
          </cell>
          <cell r="F39">
            <v>39531</v>
          </cell>
          <cell r="H39" t="e">
            <v>#REF!</v>
          </cell>
          <cell r="L39">
            <v>181</v>
          </cell>
          <cell r="M39">
            <v>-764</v>
          </cell>
          <cell r="N39">
            <v>36609</v>
          </cell>
        </row>
        <row r="40">
          <cell r="B40" t="str">
            <v>EGAT068A(N)</v>
          </cell>
          <cell r="C40">
            <v>36941</v>
          </cell>
          <cell r="D40">
            <v>37122</v>
          </cell>
          <cell r="E40">
            <v>8.6300000000000008</v>
          </cell>
          <cell r="F40">
            <v>38948</v>
          </cell>
          <cell r="H40" t="e">
            <v>#REF!</v>
          </cell>
          <cell r="L40">
            <v>181</v>
          </cell>
          <cell r="M40">
            <v>-981</v>
          </cell>
        </row>
        <row r="41">
          <cell r="B41" t="str">
            <v>EGAT03OA</v>
          </cell>
          <cell r="C41">
            <v>37000</v>
          </cell>
          <cell r="D41">
            <v>37183</v>
          </cell>
          <cell r="E41">
            <v>5.76</v>
          </cell>
          <cell r="F41">
            <v>37913</v>
          </cell>
          <cell r="H41" t="e">
            <v>#REF!</v>
          </cell>
          <cell r="L41">
            <v>183</v>
          </cell>
          <cell r="M41">
            <v>-920</v>
          </cell>
          <cell r="N41">
            <v>36459</v>
          </cell>
        </row>
        <row r="42">
          <cell r="B42" t="str">
            <v>ETA025A</v>
          </cell>
          <cell r="C42">
            <v>36857</v>
          </cell>
          <cell r="D42">
            <v>37038</v>
          </cell>
          <cell r="E42">
            <v>8.74</v>
          </cell>
          <cell r="F42">
            <v>37403</v>
          </cell>
          <cell r="H42" t="e">
            <v>#REF!</v>
          </cell>
          <cell r="L42">
            <v>181</v>
          </cell>
          <cell r="M42">
            <v>-1065</v>
          </cell>
        </row>
        <row r="43">
          <cell r="B43" t="str">
            <v>EXIM056A</v>
          </cell>
          <cell r="C43">
            <v>37057</v>
          </cell>
          <cell r="D43">
            <v>37240</v>
          </cell>
          <cell r="E43">
            <v>6</v>
          </cell>
          <cell r="F43">
            <v>38518</v>
          </cell>
          <cell r="H43" t="e">
            <v>#REF!</v>
          </cell>
          <cell r="L43">
            <v>183</v>
          </cell>
          <cell r="M43">
            <v>-863</v>
          </cell>
          <cell r="N43">
            <v>36692</v>
          </cell>
        </row>
        <row r="44">
          <cell r="B44" t="str">
            <v>GHB039A</v>
          </cell>
          <cell r="C44">
            <v>36959</v>
          </cell>
          <cell r="D44">
            <v>37143</v>
          </cell>
          <cell r="E44">
            <v>8.48</v>
          </cell>
          <cell r="F44">
            <v>37873</v>
          </cell>
          <cell r="H44" t="e">
            <v>#REF!</v>
          </cell>
          <cell r="L44">
            <v>184</v>
          </cell>
          <cell r="M44">
            <v>-960</v>
          </cell>
        </row>
        <row r="45">
          <cell r="B45" t="str">
            <v>GHB08OA</v>
          </cell>
          <cell r="C45">
            <v>37188</v>
          </cell>
          <cell r="D45">
            <v>37370</v>
          </cell>
          <cell r="E45">
            <v>5.5350000000000001</v>
          </cell>
          <cell r="F45">
            <v>39745</v>
          </cell>
          <cell r="H45" t="e">
            <v>#REF!</v>
          </cell>
          <cell r="L45">
            <v>182</v>
          </cell>
          <cell r="M45">
            <v>-733</v>
          </cell>
          <cell r="N45">
            <v>36823</v>
          </cell>
        </row>
        <row r="46">
          <cell r="B46" t="str">
            <v>MWA047A</v>
          </cell>
          <cell r="E46">
            <v>4.6349999999999998</v>
          </cell>
          <cell r="H46" t="e">
            <v>#REF!</v>
          </cell>
        </row>
        <row r="47">
          <cell r="B47" t="str">
            <v>PTT083C</v>
          </cell>
          <cell r="C47">
            <v>36951</v>
          </cell>
          <cell r="D47">
            <v>37135</v>
          </cell>
          <cell r="E47">
            <v>3.4849999999999999</v>
          </cell>
          <cell r="F47">
            <v>39508</v>
          </cell>
          <cell r="H47" t="e">
            <v>#REF!</v>
          </cell>
          <cell r="L47">
            <v>184</v>
          </cell>
          <cell r="M47">
            <v>-968</v>
          </cell>
          <cell r="N47">
            <v>36951</v>
          </cell>
        </row>
        <row r="48">
          <cell r="B48" t="str">
            <v>PTT093D</v>
          </cell>
          <cell r="C48">
            <v>36951</v>
          </cell>
          <cell r="D48">
            <v>37135</v>
          </cell>
          <cell r="E48">
            <v>3.84</v>
          </cell>
          <cell r="F48">
            <v>39873</v>
          </cell>
          <cell r="H48" t="e">
            <v>#REF!</v>
          </cell>
          <cell r="L48">
            <v>184</v>
          </cell>
          <cell r="M48">
            <v>-968</v>
          </cell>
          <cell r="N48">
            <v>36951</v>
          </cell>
        </row>
        <row r="49">
          <cell r="B49" t="str">
            <v>PTT103A</v>
          </cell>
          <cell r="C49">
            <v>36951</v>
          </cell>
          <cell r="D49">
            <v>37135</v>
          </cell>
          <cell r="E49">
            <v>3.85</v>
          </cell>
          <cell r="F49">
            <v>40238</v>
          </cell>
          <cell r="H49" t="e">
            <v>#REF!</v>
          </cell>
          <cell r="L49">
            <v>184</v>
          </cell>
          <cell r="M49">
            <v>-968</v>
          </cell>
          <cell r="N49">
            <v>36951</v>
          </cell>
        </row>
        <row r="50">
          <cell r="B50" t="str">
            <v>PTT113A</v>
          </cell>
          <cell r="C50">
            <v>36951</v>
          </cell>
          <cell r="D50">
            <v>37135</v>
          </cell>
          <cell r="E50">
            <v>4.42</v>
          </cell>
          <cell r="F50">
            <v>40817</v>
          </cell>
          <cell r="H50" t="e">
            <v>#REF!</v>
          </cell>
          <cell r="L50">
            <v>184</v>
          </cell>
          <cell r="M50">
            <v>-968</v>
          </cell>
        </row>
        <row r="51">
          <cell r="B51" t="str">
            <v>PTT113C</v>
          </cell>
          <cell r="C51">
            <v>36965</v>
          </cell>
          <cell r="D51">
            <v>37149</v>
          </cell>
          <cell r="E51">
            <v>6.05</v>
          </cell>
          <cell r="F51">
            <v>40617</v>
          </cell>
          <cell r="H51" t="e">
            <v>#REF!</v>
          </cell>
          <cell r="L51">
            <v>184</v>
          </cell>
          <cell r="M51">
            <v>-954</v>
          </cell>
          <cell r="N51">
            <v>36965</v>
          </cell>
        </row>
        <row r="52">
          <cell r="H52" t="e">
            <v>#REF!</v>
          </cell>
        </row>
        <row r="53">
          <cell r="H53" t="e">
            <v>#REF!</v>
          </cell>
          <cell r="L53">
            <v>0</v>
          </cell>
          <cell r="M53">
            <v>-38103</v>
          </cell>
        </row>
        <row r="54">
          <cell r="H54" t="e">
            <v>#REF!</v>
          </cell>
        </row>
        <row r="55">
          <cell r="B55" t="str">
            <v>FIDF031A</v>
          </cell>
          <cell r="C55">
            <v>37267</v>
          </cell>
          <cell r="D55">
            <v>37448</v>
          </cell>
          <cell r="E55">
            <v>3.25</v>
          </cell>
          <cell r="F55">
            <v>37632</v>
          </cell>
          <cell r="H55" t="e">
            <v>#REF!</v>
          </cell>
          <cell r="L55">
            <v>181</v>
          </cell>
          <cell r="M55">
            <v>-655</v>
          </cell>
          <cell r="N55">
            <v>36902</v>
          </cell>
        </row>
        <row r="56">
          <cell r="B56" t="str">
            <v>FIDF034A</v>
          </cell>
          <cell r="C56">
            <v>37372</v>
          </cell>
          <cell r="D56">
            <v>37555</v>
          </cell>
          <cell r="E56">
            <v>2.95</v>
          </cell>
          <cell r="F56">
            <v>37737</v>
          </cell>
          <cell r="H56" t="e">
            <v>#REF!</v>
          </cell>
          <cell r="L56">
            <v>183</v>
          </cell>
          <cell r="M56">
            <v>-548</v>
          </cell>
          <cell r="N56">
            <v>37007</v>
          </cell>
        </row>
        <row r="57">
          <cell r="B57" t="str">
            <v>FIDF041A</v>
          </cell>
          <cell r="C57">
            <v>37462</v>
          </cell>
          <cell r="D57">
            <v>37646</v>
          </cell>
          <cell r="E57">
            <v>3.35</v>
          </cell>
          <cell r="F57">
            <v>38011</v>
          </cell>
          <cell r="H57" t="e">
            <v>#REF!</v>
          </cell>
          <cell r="L57">
            <v>184</v>
          </cell>
          <cell r="M57">
            <v>-457</v>
          </cell>
          <cell r="N57">
            <v>36916</v>
          </cell>
        </row>
        <row r="58">
          <cell r="B58" t="str">
            <v>FIDF061A</v>
          </cell>
          <cell r="C58">
            <v>37455</v>
          </cell>
          <cell r="D58">
            <v>37639</v>
          </cell>
          <cell r="E58">
            <v>4</v>
          </cell>
          <cell r="F58">
            <v>38735</v>
          </cell>
          <cell r="H58" t="e">
            <v>#REF!</v>
          </cell>
          <cell r="L58">
            <v>184</v>
          </cell>
          <cell r="M58">
            <v>-464</v>
          </cell>
          <cell r="N58">
            <v>36909</v>
          </cell>
        </row>
        <row r="59">
          <cell r="B59" t="str">
            <v>FIDF064A</v>
          </cell>
          <cell r="C59">
            <v>37372</v>
          </cell>
          <cell r="D59">
            <v>37555</v>
          </cell>
          <cell r="E59">
            <v>4.2</v>
          </cell>
          <cell r="F59">
            <v>38833</v>
          </cell>
          <cell r="H59" t="e">
            <v>#REF!</v>
          </cell>
          <cell r="L59">
            <v>183</v>
          </cell>
          <cell r="M59">
            <v>-548</v>
          </cell>
          <cell r="N59">
            <v>37007</v>
          </cell>
        </row>
        <row r="60">
          <cell r="H60" t="e">
            <v>#REF!</v>
          </cell>
        </row>
        <row r="61">
          <cell r="B61" t="str">
            <v>AIS063A</v>
          </cell>
          <cell r="E61">
            <v>5.3</v>
          </cell>
          <cell r="F61">
            <v>38799</v>
          </cell>
          <cell r="H61" t="e">
            <v>#REF!</v>
          </cell>
          <cell r="N61">
            <v>36973</v>
          </cell>
        </row>
        <row r="62">
          <cell r="B62" t="str">
            <v>AIS04NA</v>
          </cell>
          <cell r="E62">
            <v>4.7</v>
          </cell>
          <cell r="F62">
            <v>38319</v>
          </cell>
          <cell r="H62" t="e">
            <v>#REF!</v>
          </cell>
          <cell r="N62">
            <v>37223</v>
          </cell>
        </row>
        <row r="63">
          <cell r="B63" t="str">
            <v>AIS06NA</v>
          </cell>
          <cell r="E63">
            <v>5.85</v>
          </cell>
          <cell r="F63">
            <v>39049</v>
          </cell>
          <cell r="H63" t="e">
            <v>#REF!</v>
          </cell>
          <cell r="N63">
            <v>37223</v>
          </cell>
        </row>
        <row r="64">
          <cell r="B64" t="str">
            <v>AIS#10</v>
          </cell>
          <cell r="E64">
            <v>6.5</v>
          </cell>
          <cell r="F64">
            <v>37703</v>
          </cell>
          <cell r="H64" t="e">
            <v>#REF!</v>
          </cell>
          <cell r="N64">
            <v>36608</v>
          </cell>
        </row>
        <row r="65">
          <cell r="B65" t="str">
            <v>AIS#11</v>
          </cell>
          <cell r="E65">
            <v>5.3</v>
          </cell>
          <cell r="F65">
            <v>38799</v>
          </cell>
          <cell r="H65" t="e">
            <v>#REF!</v>
          </cell>
          <cell r="N65">
            <v>36973</v>
          </cell>
        </row>
        <row r="66">
          <cell r="B66" t="str">
            <v>BANPU#1</v>
          </cell>
          <cell r="E66">
            <v>8.125</v>
          </cell>
          <cell r="F66">
            <v>37563</v>
          </cell>
          <cell r="H66" t="e">
            <v>#REF!</v>
          </cell>
          <cell r="L66">
            <v>0</v>
          </cell>
          <cell r="M66">
            <v>-38103</v>
          </cell>
          <cell r="N66">
            <v>36467</v>
          </cell>
        </row>
        <row r="67">
          <cell r="B67" t="str">
            <v>TFB#1</v>
          </cell>
          <cell r="C67">
            <v>36811</v>
          </cell>
          <cell r="D67">
            <v>36993</v>
          </cell>
          <cell r="E67">
            <v>9.875</v>
          </cell>
          <cell r="F67">
            <v>37176</v>
          </cell>
          <cell r="H67" t="e">
            <v>#REF!</v>
          </cell>
          <cell r="L67">
            <v>182</v>
          </cell>
          <cell r="M67">
            <v>-1110</v>
          </cell>
          <cell r="N67">
            <v>34619</v>
          </cell>
        </row>
        <row r="68">
          <cell r="B68" t="str">
            <v>EGCOMP#1</v>
          </cell>
          <cell r="E68">
            <v>8</v>
          </cell>
          <cell r="F68">
            <v>38281</v>
          </cell>
          <cell r="H68" t="e">
            <v>#REF!</v>
          </cell>
          <cell r="N68">
            <v>36454</v>
          </cell>
        </row>
        <row r="69">
          <cell r="B69" t="str">
            <v>KEGCO#1</v>
          </cell>
          <cell r="E69">
            <v>11.5625</v>
          </cell>
          <cell r="F69">
            <v>40708</v>
          </cell>
          <cell r="H69" t="e">
            <v>#REF!</v>
          </cell>
          <cell r="N69">
            <v>35230</v>
          </cell>
        </row>
        <row r="70">
          <cell r="B70" t="str">
            <v>GECAL#1</v>
          </cell>
          <cell r="E70">
            <v>6.3</v>
          </cell>
          <cell r="F70">
            <v>37683</v>
          </cell>
          <cell r="H70" t="e">
            <v>#REF!</v>
          </cell>
          <cell r="L70">
            <v>0</v>
          </cell>
          <cell r="M70">
            <v>-38103</v>
          </cell>
          <cell r="N70">
            <v>36588</v>
          </cell>
        </row>
        <row r="71">
          <cell r="B71" t="str">
            <v>GECAL#2</v>
          </cell>
          <cell r="C71">
            <v>36933</v>
          </cell>
          <cell r="D71">
            <v>37022</v>
          </cell>
          <cell r="E71">
            <v>5.9</v>
          </cell>
          <cell r="F71">
            <v>37479</v>
          </cell>
          <cell r="H71" t="e">
            <v>#REF!</v>
          </cell>
          <cell r="L71">
            <v>89</v>
          </cell>
          <cell r="M71">
            <v>-1081</v>
          </cell>
          <cell r="N71">
            <v>36749</v>
          </cell>
        </row>
        <row r="72">
          <cell r="B72" t="str">
            <v>LH06DA</v>
          </cell>
          <cell r="E72">
            <v>5.5</v>
          </cell>
          <cell r="F72">
            <v>39055</v>
          </cell>
          <cell r="H72" t="e">
            <v>#REF!</v>
          </cell>
          <cell r="L72">
            <v>0</v>
          </cell>
          <cell r="M72">
            <v>-38103</v>
          </cell>
          <cell r="N72">
            <v>37229</v>
          </cell>
        </row>
        <row r="73">
          <cell r="B73" t="str">
            <v>TAC05OA</v>
          </cell>
          <cell r="E73">
            <v>6.5</v>
          </cell>
          <cell r="F73">
            <v>38637</v>
          </cell>
          <cell r="H73" t="e">
            <v>#REF!</v>
          </cell>
          <cell r="L73">
            <v>0</v>
          </cell>
          <cell r="M73">
            <v>-38103</v>
          </cell>
          <cell r="N73">
            <v>36811</v>
          </cell>
        </row>
        <row r="74">
          <cell r="B74" t="str">
            <v>TAC064A</v>
          </cell>
          <cell r="C74">
            <v>37533</v>
          </cell>
          <cell r="D74">
            <v>37441</v>
          </cell>
          <cell r="E74">
            <v>5.6</v>
          </cell>
          <cell r="F74">
            <v>38811</v>
          </cell>
          <cell r="H74" t="e">
            <v>#REF!</v>
          </cell>
          <cell r="L74">
            <v>-92</v>
          </cell>
          <cell r="M74">
            <v>-662</v>
          </cell>
          <cell r="N74">
            <v>36985</v>
          </cell>
        </row>
        <row r="75">
          <cell r="B75" t="str">
            <v>SPL055A</v>
          </cell>
          <cell r="E75">
            <v>6.2</v>
          </cell>
          <cell r="F75">
            <v>38497</v>
          </cell>
          <cell r="H75" t="e">
            <v>#REF!</v>
          </cell>
          <cell r="L75">
            <v>0</v>
          </cell>
          <cell r="M75">
            <v>-38103</v>
          </cell>
          <cell r="N75">
            <v>37035</v>
          </cell>
        </row>
        <row r="76">
          <cell r="B76" t="str">
            <v>SCC#1</v>
          </cell>
          <cell r="E76" t="str">
            <v>FLOAT</v>
          </cell>
          <cell r="F76">
            <v>38078</v>
          </cell>
          <cell r="H76" t="e">
            <v>#REF!</v>
          </cell>
          <cell r="L76">
            <v>0</v>
          </cell>
          <cell r="M76">
            <v>-38103</v>
          </cell>
          <cell r="N76">
            <v>36251</v>
          </cell>
        </row>
        <row r="77">
          <cell r="B77" t="str">
            <v>SCC#2</v>
          </cell>
          <cell r="E77">
            <v>10.5</v>
          </cell>
          <cell r="F77">
            <v>38078</v>
          </cell>
          <cell r="H77" t="e">
            <v>#REF!</v>
          </cell>
          <cell r="M77">
            <v>-38103</v>
          </cell>
          <cell r="N77">
            <v>36251</v>
          </cell>
        </row>
        <row r="78">
          <cell r="B78" t="str">
            <v>SCC#3</v>
          </cell>
          <cell r="C78">
            <v>37257</v>
          </cell>
          <cell r="D78">
            <v>37347</v>
          </cell>
          <cell r="E78">
            <v>8</v>
          </cell>
          <cell r="F78">
            <v>37712</v>
          </cell>
          <cell r="H78" t="e">
            <v>#REF!</v>
          </cell>
          <cell r="L78">
            <v>90</v>
          </cell>
          <cell r="M78">
            <v>-756</v>
          </cell>
          <cell r="N78">
            <v>36434</v>
          </cell>
        </row>
        <row r="79">
          <cell r="B79" t="str">
            <v>SCC#4</v>
          </cell>
          <cell r="C79">
            <v>37257</v>
          </cell>
          <cell r="D79">
            <v>37347</v>
          </cell>
          <cell r="E79">
            <v>9.5</v>
          </cell>
          <cell r="F79">
            <v>38626</v>
          </cell>
          <cell r="H79" t="e">
            <v>#REF!</v>
          </cell>
          <cell r="L79">
            <v>90</v>
          </cell>
          <cell r="M79">
            <v>-756</v>
          </cell>
          <cell r="N79">
            <v>36434</v>
          </cell>
        </row>
        <row r="80">
          <cell r="B80" t="str">
            <v>SCC#5</v>
          </cell>
          <cell r="E80">
            <v>8</v>
          </cell>
          <cell r="F80">
            <v>37926</v>
          </cell>
          <cell r="H80" t="e">
            <v>#REF!</v>
          </cell>
          <cell r="L80">
            <v>0</v>
          </cell>
          <cell r="M80">
            <v>-38103</v>
          </cell>
          <cell r="N80">
            <v>36465</v>
          </cell>
        </row>
        <row r="81">
          <cell r="B81" t="str">
            <v>SCC#6</v>
          </cell>
          <cell r="C81">
            <v>37196</v>
          </cell>
          <cell r="D81">
            <v>37377</v>
          </cell>
          <cell r="E81">
            <v>8.75</v>
          </cell>
          <cell r="F81">
            <v>38292</v>
          </cell>
          <cell r="H81" t="e">
            <v>#REF!</v>
          </cell>
          <cell r="L81">
            <v>181</v>
          </cell>
          <cell r="M81">
            <v>-726</v>
          </cell>
          <cell r="N81">
            <v>36465</v>
          </cell>
        </row>
        <row r="82">
          <cell r="B82" t="str">
            <v>SCC#7</v>
          </cell>
          <cell r="F82">
            <v>38807</v>
          </cell>
          <cell r="H82" t="e">
            <v>#REF!</v>
          </cell>
          <cell r="L82">
            <v>0</v>
          </cell>
          <cell r="M82">
            <v>-38103</v>
          </cell>
          <cell r="N82">
            <v>36616</v>
          </cell>
        </row>
        <row r="83">
          <cell r="B83" t="str">
            <v>SCC#8</v>
          </cell>
          <cell r="C83">
            <v>37165</v>
          </cell>
          <cell r="D83">
            <v>36982</v>
          </cell>
          <cell r="E83">
            <v>5.75</v>
          </cell>
          <cell r="F83">
            <v>37530</v>
          </cell>
          <cell r="H83" t="e">
            <v>#REF!</v>
          </cell>
          <cell r="L83">
            <v>-183</v>
          </cell>
          <cell r="M83">
            <v>-1121</v>
          </cell>
          <cell r="N83">
            <v>36800</v>
          </cell>
        </row>
        <row r="84">
          <cell r="B84" t="str">
            <v>SPP#1</v>
          </cell>
          <cell r="E84">
            <v>5.5</v>
          </cell>
          <cell r="F84">
            <v>38261</v>
          </cell>
          <cell r="H84" t="e">
            <v>#REF!</v>
          </cell>
          <cell r="L84">
            <v>0</v>
          </cell>
          <cell r="M84">
            <v>-38103</v>
          </cell>
          <cell r="N84">
            <v>37165</v>
          </cell>
        </row>
        <row r="85">
          <cell r="B85" t="str">
            <v>SPP#2</v>
          </cell>
          <cell r="E85">
            <v>6.5</v>
          </cell>
          <cell r="F85">
            <v>38991</v>
          </cell>
          <cell r="H85" t="e">
            <v>#REF!</v>
          </cell>
          <cell r="L85">
            <v>0</v>
          </cell>
          <cell r="M85">
            <v>-38103</v>
          </cell>
          <cell r="N85">
            <v>37165</v>
          </cell>
        </row>
        <row r="86">
          <cell r="B86" t="str">
            <v>SCCC#1</v>
          </cell>
          <cell r="E86">
            <v>7.625</v>
          </cell>
          <cell r="F86">
            <v>37590</v>
          </cell>
          <cell r="H86" t="e">
            <v>#REF!</v>
          </cell>
          <cell r="N86">
            <v>36494</v>
          </cell>
        </row>
        <row r="87">
          <cell r="B87" t="str">
            <v>SINGER#3</v>
          </cell>
          <cell r="E87">
            <v>7.75</v>
          </cell>
          <cell r="F87">
            <v>37662</v>
          </cell>
          <cell r="H87" t="e">
            <v>#REF!</v>
          </cell>
          <cell r="N87">
            <v>36566</v>
          </cell>
        </row>
        <row r="95">
          <cell r="B95" t="str">
            <v>EASTW#1</v>
          </cell>
          <cell r="C95">
            <v>37141</v>
          </cell>
          <cell r="E95">
            <v>20000000</v>
          </cell>
          <cell r="F95">
            <v>5.3449999999999998E-2</v>
          </cell>
          <cell r="G95" t="str">
            <v>BT PVD</v>
          </cell>
          <cell r="H95">
            <v>37145</v>
          </cell>
          <cell r="I95">
            <v>0.09</v>
          </cell>
          <cell r="J95">
            <v>21908103.800000001</v>
          </cell>
          <cell r="K95">
            <v>251506.80000000002</v>
          </cell>
          <cell r="L95">
            <v>22159610.600000001</v>
          </cell>
          <cell r="M95">
            <v>36363</v>
          </cell>
          <cell r="N95">
            <v>38190</v>
          </cell>
        </row>
        <row r="96">
          <cell r="B96" t="str">
            <v>SCC#8</v>
          </cell>
          <cell r="C96">
            <v>37137</v>
          </cell>
          <cell r="E96">
            <v>10000000</v>
          </cell>
          <cell r="F96">
            <v>4.4999999999999998E-2</v>
          </cell>
          <cell r="G96" t="str">
            <v>รายย่อย</v>
          </cell>
          <cell r="H96">
            <v>37137</v>
          </cell>
          <cell r="I96">
            <v>5.7500000000000002E-2</v>
          </cell>
          <cell r="J96">
            <v>10129311.870000001</v>
          </cell>
          <cell r="K96">
            <v>100821.92</v>
          </cell>
          <cell r="L96">
            <v>10230133.790000001</v>
          </cell>
          <cell r="M96">
            <v>36800</v>
          </cell>
          <cell r="N96">
            <v>37530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s>
    <sheetDataSet>
      <sheetData sheetId="0" refreshError="1"/>
      <sheetData sheetId="1"/>
      <sheetData sheetId="2" refreshError="1"/>
      <sheetData sheetId="3"/>
      <sheetData sheetId="4"/>
      <sheetData sheetId="5"/>
      <sheetData sheetId="6" refreshError="1">
        <row r="4">
          <cell r="B4" t="str">
            <v>LB014A</v>
          </cell>
          <cell r="C4">
            <v>36809</v>
          </cell>
          <cell r="D4">
            <v>36993</v>
          </cell>
          <cell r="E4">
            <v>5.875</v>
          </cell>
          <cell r="F4">
            <v>36993</v>
          </cell>
          <cell r="H4">
            <v>37365</v>
          </cell>
          <cell r="L4">
            <v>184</v>
          </cell>
          <cell r="M4">
            <v>-1110</v>
          </cell>
          <cell r="N4">
            <v>36262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5"/>
      <sheetName val="Sheet6"/>
      <sheetName val="Sheet1"/>
      <sheetName val="Sheet2"/>
      <sheetName val="Sheet3"/>
      <sheetName val="Links"/>
      <sheetName val="เงินกู้ MGC"/>
      <sheetName val="Lead"/>
      <sheetName val="Data"/>
      <sheetName val="Consolidated"/>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0000000"/>
      <sheetName val="1000000"/>
      <sheetName val="2000000"/>
      <sheetName val="โคราช "/>
      <sheetName val="หาดใหญ่ "/>
      <sheetName val="ราชบุรี"/>
      <sheetName val="พิษณุโลก"/>
      <sheetName val="เชียงใหม่"/>
      <sheetName val="ชลบุรี"/>
      <sheetName val="ขอนแก่น"/>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2">
          <cell r="A2" t="str">
            <v>0001403</v>
          </cell>
          <cell r="B2">
            <v>2775</v>
          </cell>
          <cell r="C2">
            <v>2497.5</v>
          </cell>
          <cell r="D2">
            <v>111</v>
          </cell>
        </row>
        <row r="3">
          <cell r="A3" t="str">
            <v>0001406</v>
          </cell>
          <cell r="B3">
            <v>505</v>
          </cell>
          <cell r="C3">
            <v>454.5</v>
          </cell>
          <cell r="D3">
            <v>114</v>
          </cell>
        </row>
        <row r="4">
          <cell r="A4" t="str">
            <v>0001408</v>
          </cell>
          <cell r="B4">
            <v>408</v>
          </cell>
          <cell r="C4">
            <v>367.2</v>
          </cell>
          <cell r="D4">
            <v>111</v>
          </cell>
        </row>
        <row r="5">
          <cell r="A5" t="str">
            <v>0001409</v>
          </cell>
          <cell r="B5">
            <v>3440</v>
          </cell>
          <cell r="C5">
            <v>3096</v>
          </cell>
          <cell r="D5">
            <v>114</v>
          </cell>
        </row>
        <row r="6">
          <cell r="A6" t="str">
            <v>0001410</v>
          </cell>
          <cell r="B6">
            <v>976.5</v>
          </cell>
          <cell r="C6">
            <v>878.85</v>
          </cell>
          <cell r="D6">
            <v>114</v>
          </cell>
        </row>
        <row r="7">
          <cell r="A7" t="str">
            <v>0001411</v>
          </cell>
          <cell r="B7">
            <v>836</v>
          </cell>
          <cell r="C7">
            <v>752.4</v>
          </cell>
          <cell r="D7">
            <v>800</v>
          </cell>
        </row>
        <row r="8">
          <cell r="A8" t="str">
            <v>0001412</v>
          </cell>
          <cell r="B8">
            <v>1167.5</v>
          </cell>
          <cell r="C8">
            <v>1050.75</v>
          </cell>
          <cell r="D8">
            <v>111</v>
          </cell>
        </row>
        <row r="9">
          <cell r="A9" t="str">
            <v>0001413</v>
          </cell>
          <cell r="B9">
            <v>1800</v>
          </cell>
          <cell r="C9">
            <v>1620</v>
          </cell>
          <cell r="D9">
            <v>114</v>
          </cell>
        </row>
        <row r="10">
          <cell r="A10" t="str">
            <v>0001414</v>
          </cell>
          <cell r="B10">
            <v>9340</v>
          </cell>
          <cell r="C10">
            <v>8406</v>
          </cell>
          <cell r="D10">
            <v>800</v>
          </cell>
        </row>
        <row r="11">
          <cell r="A11" t="str">
            <v>0001415</v>
          </cell>
          <cell r="B11">
            <v>84</v>
          </cell>
          <cell r="C11">
            <v>75.599999999999994</v>
          </cell>
          <cell r="D11">
            <v>111</v>
          </cell>
        </row>
        <row r="12">
          <cell r="A12" t="str">
            <v>0001416</v>
          </cell>
          <cell r="B12">
            <v>82</v>
          </cell>
          <cell r="C12">
            <v>73.8</v>
          </cell>
          <cell r="D12">
            <v>111</v>
          </cell>
        </row>
        <row r="13">
          <cell r="A13" t="str">
            <v>0001423</v>
          </cell>
          <cell r="B13">
            <v>313</v>
          </cell>
          <cell r="C13">
            <v>281.7</v>
          </cell>
          <cell r="D13">
            <v>114</v>
          </cell>
        </row>
        <row r="14">
          <cell r="A14" t="str">
            <v>0001428</v>
          </cell>
          <cell r="B14">
            <v>500</v>
          </cell>
          <cell r="C14">
            <v>450</v>
          </cell>
          <cell r="D14">
            <v>114</v>
          </cell>
        </row>
        <row r="15">
          <cell r="A15" t="str">
            <v>0001429</v>
          </cell>
          <cell r="B15">
            <v>4800</v>
          </cell>
          <cell r="C15">
            <v>4320</v>
          </cell>
          <cell r="D15">
            <v>114</v>
          </cell>
        </row>
        <row r="16">
          <cell r="A16" t="str">
            <v>0001430</v>
          </cell>
          <cell r="B16">
            <v>288</v>
          </cell>
          <cell r="C16">
            <v>259.2</v>
          </cell>
          <cell r="D16">
            <v>111</v>
          </cell>
        </row>
        <row r="17">
          <cell r="A17" t="str">
            <v>0001432</v>
          </cell>
          <cell r="B17">
            <v>347.54</v>
          </cell>
          <cell r="C17">
            <v>312.786</v>
          </cell>
          <cell r="D17">
            <v>114</v>
          </cell>
        </row>
        <row r="18">
          <cell r="A18" t="str">
            <v>0001433</v>
          </cell>
          <cell r="B18">
            <v>2400</v>
          </cell>
          <cell r="C18">
            <v>2160</v>
          </cell>
          <cell r="D18">
            <v>114</v>
          </cell>
        </row>
        <row r="19">
          <cell r="A19" t="str">
            <v>0001434</v>
          </cell>
          <cell r="B19">
            <v>416</v>
          </cell>
          <cell r="C19">
            <v>374.4</v>
          </cell>
          <cell r="D19">
            <v>111</v>
          </cell>
        </row>
        <row r="20">
          <cell r="A20" t="str">
            <v>0001435</v>
          </cell>
          <cell r="B20">
            <v>3000</v>
          </cell>
          <cell r="C20">
            <v>2700</v>
          </cell>
          <cell r="D20">
            <v>114</v>
          </cell>
        </row>
        <row r="21">
          <cell r="A21" t="str">
            <v>0001436</v>
          </cell>
          <cell r="B21">
            <v>6160</v>
          </cell>
          <cell r="C21">
            <v>5544</v>
          </cell>
          <cell r="D21">
            <v>114</v>
          </cell>
        </row>
        <row r="22">
          <cell r="A22" t="str">
            <v>0001438</v>
          </cell>
          <cell r="B22">
            <v>1564</v>
          </cell>
          <cell r="C22">
            <v>1407.6</v>
          </cell>
          <cell r="D22">
            <v>114</v>
          </cell>
        </row>
        <row r="23">
          <cell r="A23" t="str">
            <v>0001439</v>
          </cell>
          <cell r="B23">
            <v>1863.75</v>
          </cell>
          <cell r="C23">
            <v>1677.375</v>
          </cell>
          <cell r="D23">
            <v>114</v>
          </cell>
        </row>
        <row r="24">
          <cell r="A24" t="str">
            <v>0001441</v>
          </cell>
          <cell r="B24">
            <v>800</v>
          </cell>
          <cell r="C24">
            <v>720</v>
          </cell>
          <cell r="D24">
            <v>114</v>
          </cell>
        </row>
        <row r="25">
          <cell r="A25" t="str">
            <v>0001442</v>
          </cell>
          <cell r="B25">
            <v>5000</v>
          </cell>
          <cell r="C25">
            <v>4500</v>
          </cell>
          <cell r="D25">
            <v>114</v>
          </cell>
        </row>
        <row r="26">
          <cell r="A26" t="str">
            <v>0001443</v>
          </cell>
          <cell r="B26">
            <v>1100</v>
          </cell>
          <cell r="C26">
            <v>990</v>
          </cell>
          <cell r="D26">
            <v>114</v>
          </cell>
        </row>
        <row r="27">
          <cell r="A27" t="str">
            <v>0001444</v>
          </cell>
          <cell r="B27">
            <v>851</v>
          </cell>
          <cell r="C27">
            <v>765.9</v>
          </cell>
          <cell r="D27">
            <v>111</v>
          </cell>
        </row>
        <row r="28">
          <cell r="A28" t="str">
            <v>0001445</v>
          </cell>
          <cell r="B28">
            <v>681.75</v>
          </cell>
          <cell r="C28">
            <v>613.57500000000005</v>
          </cell>
          <cell r="D28">
            <v>114</v>
          </cell>
        </row>
        <row r="29">
          <cell r="A29" t="str">
            <v>0001446</v>
          </cell>
          <cell r="B29">
            <v>546</v>
          </cell>
          <cell r="C29">
            <v>491.4</v>
          </cell>
          <cell r="D29">
            <v>114</v>
          </cell>
        </row>
        <row r="30">
          <cell r="A30" t="str">
            <v>0001449</v>
          </cell>
          <cell r="B30">
            <v>920</v>
          </cell>
          <cell r="C30">
            <v>828</v>
          </cell>
          <cell r="D30">
            <v>114</v>
          </cell>
        </row>
        <row r="31">
          <cell r="A31" t="str">
            <v>0001454</v>
          </cell>
          <cell r="B31">
            <v>4724</v>
          </cell>
          <cell r="C31">
            <v>4251.6000000000004</v>
          </cell>
          <cell r="D31">
            <v>114</v>
          </cell>
        </row>
        <row r="32">
          <cell r="A32" t="str">
            <v>0001455</v>
          </cell>
          <cell r="B32">
            <v>830</v>
          </cell>
          <cell r="C32">
            <v>747</v>
          </cell>
          <cell r="D32">
            <v>114</v>
          </cell>
        </row>
        <row r="33">
          <cell r="A33" t="str">
            <v>0001456</v>
          </cell>
          <cell r="B33">
            <v>635</v>
          </cell>
          <cell r="C33">
            <v>571.5</v>
          </cell>
          <cell r="D33">
            <v>114</v>
          </cell>
        </row>
        <row r="34">
          <cell r="A34" t="str">
            <v>0001457</v>
          </cell>
          <cell r="B34">
            <v>356.8</v>
          </cell>
          <cell r="C34">
            <v>321.12</v>
          </cell>
          <cell r="D34">
            <v>114</v>
          </cell>
        </row>
        <row r="35">
          <cell r="A35" t="str">
            <v>0001459</v>
          </cell>
          <cell r="B35">
            <v>860.3</v>
          </cell>
          <cell r="C35">
            <v>774.27</v>
          </cell>
          <cell r="D35">
            <v>114</v>
          </cell>
        </row>
        <row r="36">
          <cell r="A36" t="str">
            <v>0001460</v>
          </cell>
          <cell r="B36">
            <v>360</v>
          </cell>
          <cell r="C36">
            <v>324</v>
          </cell>
          <cell r="D36">
            <v>111</v>
          </cell>
        </row>
        <row r="37">
          <cell r="A37" t="str">
            <v>0001463</v>
          </cell>
          <cell r="B37">
            <v>400</v>
          </cell>
          <cell r="C37">
            <v>360</v>
          </cell>
          <cell r="D37">
            <v>114</v>
          </cell>
        </row>
        <row r="38">
          <cell r="A38" t="str">
            <v>0001465</v>
          </cell>
          <cell r="B38">
            <v>513</v>
          </cell>
          <cell r="C38">
            <v>461.7</v>
          </cell>
          <cell r="D38">
            <v>111</v>
          </cell>
        </row>
        <row r="39">
          <cell r="A39" t="str">
            <v>0001466</v>
          </cell>
          <cell r="B39">
            <v>1185.95</v>
          </cell>
          <cell r="C39">
            <v>1067.355</v>
          </cell>
          <cell r="D39">
            <v>114</v>
          </cell>
        </row>
        <row r="40">
          <cell r="A40" t="str">
            <v>0001471</v>
          </cell>
          <cell r="B40">
            <v>650</v>
          </cell>
          <cell r="C40">
            <v>585</v>
          </cell>
          <cell r="D40">
            <v>111</v>
          </cell>
        </row>
        <row r="41">
          <cell r="A41" t="str">
            <v>0001473</v>
          </cell>
          <cell r="B41">
            <v>2722.8073300000001</v>
          </cell>
          <cell r="C41">
            <v>2450.526597</v>
          </cell>
          <cell r="D41">
            <v>111</v>
          </cell>
        </row>
        <row r="42">
          <cell r="A42" t="str">
            <v>0001474</v>
          </cell>
          <cell r="B42">
            <v>4741</v>
          </cell>
          <cell r="C42">
            <v>4266.8999999999996</v>
          </cell>
          <cell r="D42">
            <v>111</v>
          </cell>
        </row>
        <row r="43">
          <cell r="A43" t="str">
            <v>0001475</v>
          </cell>
          <cell r="B43">
            <v>5566</v>
          </cell>
          <cell r="C43">
            <v>5009.3999999999996</v>
          </cell>
          <cell r="D43">
            <v>111</v>
          </cell>
        </row>
        <row r="44">
          <cell r="A44" t="str">
            <v>0001476</v>
          </cell>
          <cell r="B44">
            <v>308.7</v>
          </cell>
          <cell r="C44">
            <v>277.83</v>
          </cell>
          <cell r="D44">
            <v>111</v>
          </cell>
        </row>
        <row r="45">
          <cell r="A45" t="str">
            <v>0001477</v>
          </cell>
          <cell r="B45">
            <v>1000</v>
          </cell>
          <cell r="C45">
            <v>900</v>
          </cell>
          <cell r="D45">
            <v>114</v>
          </cell>
        </row>
        <row r="46">
          <cell r="A46" t="str">
            <v>0001478</v>
          </cell>
          <cell r="B46">
            <v>982.5</v>
          </cell>
          <cell r="C46">
            <v>884.25</v>
          </cell>
          <cell r="D46">
            <v>111</v>
          </cell>
        </row>
        <row r="47">
          <cell r="A47" t="str">
            <v>0001483</v>
          </cell>
          <cell r="B47">
            <v>435</v>
          </cell>
          <cell r="C47">
            <v>391.5</v>
          </cell>
          <cell r="D47">
            <v>111</v>
          </cell>
        </row>
        <row r="48">
          <cell r="A48" t="str">
            <v>0001485</v>
          </cell>
          <cell r="B48">
            <v>1428</v>
          </cell>
          <cell r="C48">
            <v>1285.2</v>
          </cell>
          <cell r="D48">
            <v>800</v>
          </cell>
        </row>
        <row r="49">
          <cell r="A49" t="str">
            <v>0001486</v>
          </cell>
          <cell r="B49">
            <v>1198</v>
          </cell>
          <cell r="C49">
            <v>1078.2</v>
          </cell>
          <cell r="D49">
            <v>800</v>
          </cell>
        </row>
        <row r="50">
          <cell r="A50" t="str">
            <v>0001490</v>
          </cell>
          <cell r="B50">
            <v>274</v>
          </cell>
          <cell r="C50">
            <v>246.6</v>
          </cell>
          <cell r="D50">
            <v>111</v>
          </cell>
        </row>
        <row r="51">
          <cell r="A51" t="str">
            <v>0001492</v>
          </cell>
          <cell r="B51">
            <v>274</v>
          </cell>
          <cell r="C51">
            <v>246.6</v>
          </cell>
          <cell r="D51">
            <v>111</v>
          </cell>
        </row>
        <row r="52">
          <cell r="A52" t="str">
            <v>0001493</v>
          </cell>
          <cell r="B52">
            <v>700</v>
          </cell>
          <cell r="C52">
            <v>630</v>
          </cell>
          <cell r="D52">
            <v>114</v>
          </cell>
        </row>
        <row r="53">
          <cell r="A53" t="str">
            <v>0001494</v>
          </cell>
          <cell r="B53">
            <v>517.5</v>
          </cell>
          <cell r="C53">
            <v>465.75</v>
          </cell>
          <cell r="D53">
            <v>111</v>
          </cell>
        </row>
        <row r="54">
          <cell r="A54" t="str">
            <v>0001495</v>
          </cell>
          <cell r="B54">
            <v>942</v>
          </cell>
          <cell r="C54">
            <v>847.8</v>
          </cell>
          <cell r="D54">
            <v>111</v>
          </cell>
        </row>
        <row r="55">
          <cell r="A55" t="str">
            <v>0001497</v>
          </cell>
          <cell r="B55">
            <v>738</v>
          </cell>
          <cell r="C55">
            <v>664.2</v>
          </cell>
          <cell r="D55">
            <v>111</v>
          </cell>
        </row>
        <row r="56">
          <cell r="A56" t="str">
            <v>0001498</v>
          </cell>
          <cell r="B56">
            <v>569.5</v>
          </cell>
          <cell r="C56">
            <v>512.54999999999995</v>
          </cell>
          <cell r="D56">
            <v>800</v>
          </cell>
        </row>
        <row r="57">
          <cell r="A57" t="str">
            <v>0001499</v>
          </cell>
          <cell r="B57">
            <v>422</v>
          </cell>
          <cell r="C57">
            <v>379.8</v>
          </cell>
          <cell r="D57">
            <v>111</v>
          </cell>
        </row>
        <row r="58">
          <cell r="A58" t="str">
            <v>0001500</v>
          </cell>
          <cell r="B58">
            <v>1144</v>
          </cell>
          <cell r="C58">
            <v>1029.5999999999999</v>
          </cell>
          <cell r="D58">
            <v>111</v>
          </cell>
        </row>
        <row r="59">
          <cell r="A59" t="str">
            <v>0001501</v>
          </cell>
          <cell r="B59">
            <v>871</v>
          </cell>
          <cell r="C59">
            <v>783.9</v>
          </cell>
          <cell r="D59">
            <v>800</v>
          </cell>
        </row>
        <row r="60">
          <cell r="A60" t="str">
            <v>0001502</v>
          </cell>
          <cell r="B60">
            <v>2527.8000000000002</v>
          </cell>
          <cell r="C60">
            <v>2275.02</v>
          </cell>
          <cell r="D60">
            <v>800</v>
          </cell>
        </row>
        <row r="61">
          <cell r="A61" t="str">
            <v>0001503</v>
          </cell>
          <cell r="B61">
            <v>885</v>
          </cell>
          <cell r="C61">
            <v>796.5</v>
          </cell>
          <cell r="D61">
            <v>800</v>
          </cell>
        </row>
        <row r="62">
          <cell r="A62" t="str">
            <v>0001504</v>
          </cell>
          <cell r="B62">
            <v>438</v>
          </cell>
          <cell r="C62">
            <v>394.2</v>
          </cell>
          <cell r="D62">
            <v>111</v>
          </cell>
        </row>
        <row r="63">
          <cell r="A63" t="str">
            <v>0001506</v>
          </cell>
          <cell r="B63">
            <v>549</v>
          </cell>
          <cell r="C63">
            <v>494.1</v>
          </cell>
          <cell r="D63">
            <v>114</v>
          </cell>
        </row>
        <row r="64">
          <cell r="A64" t="str">
            <v>0001507</v>
          </cell>
          <cell r="B64">
            <v>275</v>
          </cell>
          <cell r="C64">
            <v>247.5</v>
          </cell>
          <cell r="D64">
            <v>111</v>
          </cell>
        </row>
        <row r="65">
          <cell r="A65" t="str">
            <v>0001508</v>
          </cell>
          <cell r="B65">
            <v>1031.2</v>
          </cell>
          <cell r="C65">
            <v>928.08</v>
          </cell>
          <cell r="D65">
            <v>111</v>
          </cell>
        </row>
        <row r="66">
          <cell r="A66" t="str">
            <v>0001509</v>
          </cell>
          <cell r="B66">
            <v>1057</v>
          </cell>
          <cell r="C66">
            <v>951.3</v>
          </cell>
          <cell r="D66">
            <v>111</v>
          </cell>
        </row>
        <row r="67">
          <cell r="A67" t="str">
            <v>0001510</v>
          </cell>
          <cell r="B67">
            <v>731</v>
          </cell>
          <cell r="C67">
            <v>657.9</v>
          </cell>
          <cell r="D67">
            <v>111</v>
          </cell>
        </row>
        <row r="68">
          <cell r="A68" t="str">
            <v>0001516</v>
          </cell>
          <cell r="B68">
            <v>1383</v>
          </cell>
          <cell r="C68">
            <v>1244.7</v>
          </cell>
          <cell r="D68">
            <v>111</v>
          </cell>
        </row>
        <row r="69">
          <cell r="A69" t="str">
            <v>0001517</v>
          </cell>
          <cell r="B69">
            <v>1071</v>
          </cell>
          <cell r="C69">
            <v>963.9</v>
          </cell>
          <cell r="D69">
            <v>800</v>
          </cell>
        </row>
        <row r="70">
          <cell r="A70" t="str">
            <v>0001518</v>
          </cell>
          <cell r="B70">
            <v>184</v>
          </cell>
          <cell r="C70">
            <v>165.6</v>
          </cell>
          <cell r="D70">
            <v>111</v>
          </cell>
        </row>
        <row r="71">
          <cell r="A71" t="str">
            <v>0001520</v>
          </cell>
          <cell r="B71">
            <v>280</v>
          </cell>
          <cell r="C71">
            <v>252</v>
          </cell>
          <cell r="D71">
            <v>111</v>
          </cell>
        </row>
        <row r="72">
          <cell r="A72" t="str">
            <v>0001523</v>
          </cell>
          <cell r="B72">
            <v>150</v>
          </cell>
          <cell r="C72">
            <v>135</v>
          </cell>
          <cell r="D72">
            <v>111</v>
          </cell>
        </row>
        <row r="73">
          <cell r="A73" t="str">
            <v>0001525</v>
          </cell>
          <cell r="B73">
            <v>609</v>
          </cell>
          <cell r="C73">
            <v>548.1</v>
          </cell>
          <cell r="D73">
            <v>111</v>
          </cell>
        </row>
        <row r="74">
          <cell r="A74" t="str">
            <v>0001528</v>
          </cell>
          <cell r="B74">
            <v>324</v>
          </cell>
          <cell r="C74">
            <v>291.60000000000002</v>
          </cell>
          <cell r="D74">
            <v>111</v>
          </cell>
        </row>
        <row r="75">
          <cell r="A75" t="str">
            <v>0001529</v>
          </cell>
          <cell r="B75">
            <v>9473</v>
          </cell>
          <cell r="C75">
            <v>8525.7000000000007</v>
          </cell>
          <cell r="D75">
            <v>800</v>
          </cell>
        </row>
        <row r="76">
          <cell r="A76" t="str">
            <v>0001530</v>
          </cell>
          <cell r="B76">
            <v>861</v>
          </cell>
          <cell r="C76">
            <v>774.9</v>
          </cell>
          <cell r="D76">
            <v>111</v>
          </cell>
        </row>
        <row r="77">
          <cell r="A77" t="str">
            <v>0001532</v>
          </cell>
          <cell r="B77">
            <v>8482</v>
          </cell>
          <cell r="C77">
            <v>7633.8</v>
          </cell>
          <cell r="D77">
            <v>800</v>
          </cell>
        </row>
        <row r="78">
          <cell r="A78" t="str">
            <v>0001533</v>
          </cell>
          <cell r="B78">
            <v>192</v>
          </cell>
          <cell r="C78">
            <v>172.8</v>
          </cell>
          <cell r="D78">
            <v>111</v>
          </cell>
        </row>
        <row r="79">
          <cell r="A79" t="str">
            <v>0001534</v>
          </cell>
          <cell r="B79">
            <v>1187</v>
          </cell>
          <cell r="C79">
            <v>1068.3</v>
          </cell>
          <cell r="D79">
            <v>111</v>
          </cell>
        </row>
        <row r="80">
          <cell r="A80" t="str">
            <v>0001535</v>
          </cell>
          <cell r="B80">
            <v>657</v>
          </cell>
          <cell r="C80">
            <v>591.29999999999995</v>
          </cell>
          <cell r="D80">
            <v>114</v>
          </cell>
        </row>
        <row r="81">
          <cell r="A81" t="str">
            <v>0001536</v>
          </cell>
          <cell r="B81">
            <v>1000</v>
          </cell>
          <cell r="C81">
            <v>900</v>
          </cell>
          <cell r="D81">
            <v>114</v>
          </cell>
        </row>
        <row r="82">
          <cell r="A82" t="str">
            <v>0001538</v>
          </cell>
          <cell r="B82">
            <v>570.4</v>
          </cell>
          <cell r="C82">
            <v>513.36</v>
          </cell>
          <cell r="D82">
            <v>111</v>
          </cell>
        </row>
        <row r="83">
          <cell r="A83" t="str">
            <v>0001540</v>
          </cell>
          <cell r="B83">
            <v>1761</v>
          </cell>
          <cell r="C83">
            <v>1584.9</v>
          </cell>
          <cell r="D83">
            <v>114</v>
          </cell>
        </row>
        <row r="84">
          <cell r="A84" t="str">
            <v>0001541</v>
          </cell>
          <cell r="B84">
            <v>870</v>
          </cell>
          <cell r="C84">
            <v>783</v>
          </cell>
          <cell r="D84">
            <v>111</v>
          </cell>
        </row>
        <row r="85">
          <cell r="A85" t="str">
            <v>0001542</v>
          </cell>
          <cell r="B85">
            <v>6000</v>
          </cell>
          <cell r="C85">
            <v>5400</v>
          </cell>
          <cell r="D85">
            <v>114</v>
          </cell>
        </row>
        <row r="86">
          <cell r="A86" t="str">
            <v>0001543</v>
          </cell>
          <cell r="B86">
            <v>130</v>
          </cell>
          <cell r="C86">
            <v>117</v>
          </cell>
          <cell r="D86">
            <v>111</v>
          </cell>
        </row>
        <row r="87">
          <cell r="A87" t="str">
            <v>0001544</v>
          </cell>
          <cell r="B87">
            <v>127.6</v>
          </cell>
          <cell r="C87">
            <v>114.84</v>
          </cell>
          <cell r="D87">
            <v>111</v>
          </cell>
        </row>
        <row r="88">
          <cell r="A88" t="str">
            <v>0001546</v>
          </cell>
          <cell r="B88">
            <v>780</v>
          </cell>
          <cell r="C88">
            <v>702</v>
          </cell>
          <cell r="D88">
            <v>111</v>
          </cell>
        </row>
        <row r="89">
          <cell r="A89" t="str">
            <v>0001548</v>
          </cell>
          <cell r="B89">
            <v>2936</v>
          </cell>
          <cell r="C89">
            <v>2642.4</v>
          </cell>
          <cell r="D89">
            <v>114</v>
          </cell>
        </row>
        <row r="90">
          <cell r="A90" t="str">
            <v>0001550</v>
          </cell>
          <cell r="B90">
            <v>782</v>
          </cell>
          <cell r="C90">
            <v>703.8</v>
          </cell>
          <cell r="D90">
            <v>800</v>
          </cell>
        </row>
        <row r="91">
          <cell r="A91" t="str">
            <v>0001551</v>
          </cell>
          <cell r="B91">
            <v>4676</v>
          </cell>
          <cell r="C91">
            <v>4208.3999999999996</v>
          </cell>
          <cell r="D91">
            <v>114</v>
          </cell>
        </row>
        <row r="92">
          <cell r="A92" t="str">
            <v>0001552</v>
          </cell>
          <cell r="B92">
            <v>500</v>
          </cell>
          <cell r="C92">
            <v>450</v>
          </cell>
          <cell r="D92">
            <v>114</v>
          </cell>
        </row>
        <row r="93">
          <cell r="A93" t="str">
            <v>0001554</v>
          </cell>
          <cell r="B93">
            <v>1806</v>
          </cell>
          <cell r="C93">
            <v>1625.4</v>
          </cell>
          <cell r="D93">
            <v>114</v>
          </cell>
        </row>
        <row r="94">
          <cell r="A94" t="str">
            <v>0001556</v>
          </cell>
          <cell r="B94">
            <v>1240</v>
          </cell>
          <cell r="C94">
            <v>1116</v>
          </cell>
          <cell r="D94">
            <v>111</v>
          </cell>
        </row>
        <row r="95">
          <cell r="A95" t="str">
            <v>0001559</v>
          </cell>
          <cell r="B95">
            <v>975</v>
          </cell>
          <cell r="C95">
            <v>877.5</v>
          </cell>
          <cell r="D95">
            <v>114</v>
          </cell>
        </row>
        <row r="96">
          <cell r="A96" t="str">
            <v>0001560</v>
          </cell>
          <cell r="B96">
            <v>448</v>
          </cell>
          <cell r="C96">
            <v>403.2</v>
          </cell>
          <cell r="D96">
            <v>111</v>
          </cell>
        </row>
        <row r="97">
          <cell r="A97" t="str">
            <v>0001561</v>
          </cell>
          <cell r="B97">
            <v>805</v>
          </cell>
          <cell r="C97">
            <v>724.5</v>
          </cell>
          <cell r="D97">
            <v>114</v>
          </cell>
        </row>
        <row r="98">
          <cell r="A98" t="str">
            <v>0001562</v>
          </cell>
          <cell r="B98">
            <v>451</v>
          </cell>
          <cell r="C98">
            <v>405.9</v>
          </cell>
          <cell r="D98">
            <v>111</v>
          </cell>
        </row>
        <row r="99">
          <cell r="A99" t="str">
            <v>0001563</v>
          </cell>
          <cell r="B99">
            <v>392</v>
          </cell>
          <cell r="C99">
            <v>352.8</v>
          </cell>
          <cell r="D99">
            <v>111</v>
          </cell>
        </row>
        <row r="100">
          <cell r="A100" t="str">
            <v>0001564</v>
          </cell>
          <cell r="B100">
            <v>400</v>
          </cell>
          <cell r="C100">
            <v>360</v>
          </cell>
          <cell r="D100">
            <v>111</v>
          </cell>
        </row>
        <row r="101">
          <cell r="A101" t="str">
            <v>0001565</v>
          </cell>
          <cell r="B101">
            <v>380</v>
          </cell>
          <cell r="C101">
            <v>342</v>
          </cell>
          <cell r="D101">
            <v>111</v>
          </cell>
        </row>
        <row r="102">
          <cell r="A102" t="str">
            <v>0001566</v>
          </cell>
          <cell r="B102">
            <v>1050.2</v>
          </cell>
          <cell r="C102">
            <v>945.18</v>
          </cell>
          <cell r="D102">
            <v>111</v>
          </cell>
        </row>
        <row r="103">
          <cell r="A103" t="str">
            <v>0001567</v>
          </cell>
          <cell r="B103">
            <v>545</v>
          </cell>
          <cell r="C103">
            <v>490.5</v>
          </cell>
          <cell r="D103">
            <v>114</v>
          </cell>
        </row>
        <row r="104">
          <cell r="A104" t="str">
            <v>0001569</v>
          </cell>
          <cell r="B104">
            <v>280</v>
          </cell>
          <cell r="C104">
            <v>252</v>
          </cell>
          <cell r="D104">
            <v>111</v>
          </cell>
        </row>
        <row r="105">
          <cell r="A105" t="str">
            <v>0001570</v>
          </cell>
          <cell r="B105">
            <v>335</v>
          </cell>
          <cell r="C105">
            <v>301.5</v>
          </cell>
          <cell r="D105">
            <v>111</v>
          </cell>
        </row>
        <row r="106">
          <cell r="A106" t="str">
            <v>0001571</v>
          </cell>
          <cell r="B106">
            <v>362.45</v>
          </cell>
          <cell r="C106">
            <v>326.20499999999998</v>
          </cell>
          <cell r="D106">
            <v>111</v>
          </cell>
        </row>
        <row r="107">
          <cell r="A107" t="str">
            <v>0001574</v>
          </cell>
          <cell r="B107">
            <v>420</v>
          </cell>
          <cell r="C107">
            <v>378</v>
          </cell>
          <cell r="D107">
            <v>111</v>
          </cell>
        </row>
        <row r="108">
          <cell r="A108" t="str">
            <v>0001575</v>
          </cell>
          <cell r="B108">
            <v>325</v>
          </cell>
          <cell r="C108">
            <v>292.5</v>
          </cell>
          <cell r="D108">
            <v>111</v>
          </cell>
        </row>
        <row r="109">
          <cell r="A109" t="str">
            <v>0001576</v>
          </cell>
          <cell r="B109">
            <v>292</v>
          </cell>
          <cell r="C109">
            <v>262.8</v>
          </cell>
          <cell r="D109">
            <v>111</v>
          </cell>
        </row>
        <row r="110">
          <cell r="A110" t="str">
            <v>0001577</v>
          </cell>
          <cell r="B110">
            <v>414</v>
          </cell>
          <cell r="C110">
            <v>372.6</v>
          </cell>
          <cell r="D110">
            <v>111</v>
          </cell>
        </row>
        <row r="111">
          <cell r="A111" t="str">
            <v>0001578</v>
          </cell>
          <cell r="B111">
            <v>856</v>
          </cell>
          <cell r="C111">
            <v>770.4</v>
          </cell>
          <cell r="D111">
            <v>111</v>
          </cell>
        </row>
        <row r="112">
          <cell r="A112" t="str">
            <v>0001579</v>
          </cell>
          <cell r="B112">
            <v>200</v>
          </cell>
          <cell r="C112">
            <v>180</v>
          </cell>
          <cell r="D112">
            <v>111</v>
          </cell>
        </row>
        <row r="113">
          <cell r="A113" t="str">
            <v>0001580</v>
          </cell>
          <cell r="B113">
            <v>216</v>
          </cell>
          <cell r="C113">
            <v>194.4</v>
          </cell>
          <cell r="D113">
            <v>111</v>
          </cell>
        </row>
        <row r="114">
          <cell r="A114" t="str">
            <v>0001581</v>
          </cell>
          <cell r="B114">
            <v>475</v>
          </cell>
          <cell r="C114">
            <v>427.5</v>
          </cell>
          <cell r="D114">
            <v>111</v>
          </cell>
        </row>
        <row r="115">
          <cell r="A115" t="str">
            <v>0001582</v>
          </cell>
          <cell r="B115">
            <v>312</v>
          </cell>
          <cell r="C115">
            <v>280.8</v>
          </cell>
          <cell r="D115">
            <v>111</v>
          </cell>
        </row>
        <row r="116">
          <cell r="A116" t="str">
            <v>0001583</v>
          </cell>
          <cell r="B116">
            <v>250</v>
          </cell>
          <cell r="C116">
            <v>225</v>
          </cell>
          <cell r="D116">
            <v>111</v>
          </cell>
        </row>
        <row r="117">
          <cell r="A117" t="str">
            <v>0001585</v>
          </cell>
          <cell r="B117">
            <v>1500</v>
          </cell>
          <cell r="C117">
            <v>1350</v>
          </cell>
          <cell r="D117">
            <v>114</v>
          </cell>
        </row>
        <row r="118">
          <cell r="A118" t="str">
            <v>0001590</v>
          </cell>
          <cell r="B118">
            <v>250</v>
          </cell>
          <cell r="C118">
            <v>225</v>
          </cell>
          <cell r="D118">
            <v>111</v>
          </cell>
        </row>
        <row r="119">
          <cell r="A119" t="str">
            <v>0001592</v>
          </cell>
          <cell r="B119">
            <v>600</v>
          </cell>
          <cell r="C119">
            <v>540</v>
          </cell>
          <cell r="D119">
            <v>114</v>
          </cell>
        </row>
        <row r="120">
          <cell r="A120" t="str">
            <v>0001593</v>
          </cell>
          <cell r="B120">
            <v>700</v>
          </cell>
          <cell r="C120">
            <v>630</v>
          </cell>
          <cell r="D120">
            <v>114</v>
          </cell>
        </row>
        <row r="121">
          <cell r="A121" t="str">
            <v>0001594</v>
          </cell>
          <cell r="B121">
            <v>550</v>
          </cell>
          <cell r="C121">
            <v>495</v>
          </cell>
          <cell r="D121">
            <v>111</v>
          </cell>
        </row>
        <row r="122">
          <cell r="A122" t="str">
            <v>0001595</v>
          </cell>
          <cell r="B122">
            <v>157</v>
          </cell>
          <cell r="C122">
            <v>141.30000000000001</v>
          </cell>
          <cell r="D122">
            <v>111</v>
          </cell>
        </row>
        <row r="123">
          <cell r="A123" t="str">
            <v>0001597</v>
          </cell>
          <cell r="B123">
            <v>800</v>
          </cell>
          <cell r="C123">
            <v>720</v>
          </cell>
          <cell r="D123">
            <v>114</v>
          </cell>
        </row>
        <row r="124">
          <cell r="A124" t="str">
            <v>0001599</v>
          </cell>
          <cell r="B124">
            <v>1108</v>
          </cell>
          <cell r="C124">
            <v>997.2</v>
          </cell>
          <cell r="D124">
            <v>114</v>
          </cell>
        </row>
        <row r="125">
          <cell r="A125" t="str">
            <v>0001600</v>
          </cell>
          <cell r="B125">
            <v>966</v>
          </cell>
          <cell r="C125">
            <v>869.4</v>
          </cell>
          <cell r="D125">
            <v>111</v>
          </cell>
        </row>
        <row r="126">
          <cell r="A126" t="str">
            <v>0001602</v>
          </cell>
          <cell r="B126">
            <v>225</v>
          </cell>
          <cell r="C126">
            <v>202.5</v>
          </cell>
          <cell r="D126">
            <v>111</v>
          </cell>
        </row>
        <row r="127">
          <cell r="A127" t="str">
            <v>0001603</v>
          </cell>
          <cell r="B127">
            <v>90</v>
          </cell>
          <cell r="C127">
            <v>81</v>
          </cell>
          <cell r="D127">
            <v>111</v>
          </cell>
        </row>
        <row r="128">
          <cell r="A128" t="str">
            <v>0001604</v>
          </cell>
          <cell r="B128">
            <v>594</v>
          </cell>
          <cell r="C128">
            <v>534.6</v>
          </cell>
          <cell r="D128">
            <v>111</v>
          </cell>
        </row>
        <row r="129">
          <cell r="A129" t="str">
            <v>0001606</v>
          </cell>
          <cell r="B129">
            <v>225</v>
          </cell>
          <cell r="C129">
            <v>202.5</v>
          </cell>
          <cell r="D129">
            <v>111</v>
          </cell>
        </row>
        <row r="130">
          <cell r="A130" t="str">
            <v>0001607</v>
          </cell>
          <cell r="B130">
            <v>270</v>
          </cell>
          <cell r="C130">
            <v>243</v>
          </cell>
          <cell r="D130">
            <v>114</v>
          </cell>
        </row>
        <row r="131">
          <cell r="A131" t="str">
            <v>0001609</v>
          </cell>
          <cell r="B131">
            <v>70</v>
          </cell>
          <cell r="C131">
            <v>63</v>
          </cell>
          <cell r="D131">
            <v>111</v>
          </cell>
        </row>
        <row r="132">
          <cell r="A132" t="str">
            <v>0001615</v>
          </cell>
          <cell r="B132">
            <v>450</v>
          </cell>
          <cell r="C132">
            <v>405</v>
          </cell>
          <cell r="D132">
            <v>114</v>
          </cell>
        </row>
        <row r="133">
          <cell r="A133" t="str">
            <v>0001616</v>
          </cell>
          <cell r="B133">
            <v>1009.35</v>
          </cell>
          <cell r="C133">
            <v>908.41499999999996</v>
          </cell>
          <cell r="D133">
            <v>114</v>
          </cell>
        </row>
        <row r="134">
          <cell r="A134" t="str">
            <v>0001617</v>
          </cell>
          <cell r="B134">
            <v>1914</v>
          </cell>
          <cell r="C134">
            <v>1722.6</v>
          </cell>
          <cell r="D134">
            <v>114</v>
          </cell>
        </row>
        <row r="135">
          <cell r="A135" t="str">
            <v>0001619</v>
          </cell>
          <cell r="B135">
            <v>450</v>
          </cell>
          <cell r="C135">
            <v>405</v>
          </cell>
          <cell r="D135">
            <v>114</v>
          </cell>
        </row>
        <row r="136">
          <cell r="A136" t="str">
            <v>0001620</v>
          </cell>
          <cell r="B136">
            <v>450</v>
          </cell>
          <cell r="C136">
            <v>405</v>
          </cell>
          <cell r="D136">
            <v>114</v>
          </cell>
        </row>
        <row r="137">
          <cell r="A137" t="str">
            <v>0001621</v>
          </cell>
          <cell r="B137">
            <v>1261.2</v>
          </cell>
          <cell r="C137">
            <v>1135.08</v>
          </cell>
          <cell r="D137">
            <v>114</v>
          </cell>
        </row>
        <row r="138">
          <cell r="A138" t="str">
            <v>0001622</v>
          </cell>
          <cell r="B138">
            <v>450</v>
          </cell>
          <cell r="C138">
            <v>405</v>
          </cell>
          <cell r="D138">
            <v>114</v>
          </cell>
        </row>
        <row r="139">
          <cell r="A139" t="str">
            <v>0001623</v>
          </cell>
          <cell r="B139">
            <v>889.76</v>
          </cell>
          <cell r="C139">
            <v>800.78399999999999</v>
          </cell>
          <cell r="D139">
            <v>114</v>
          </cell>
        </row>
        <row r="140">
          <cell r="A140" t="str">
            <v>0001624</v>
          </cell>
          <cell r="B140">
            <v>3737</v>
          </cell>
          <cell r="C140">
            <v>3363.3</v>
          </cell>
          <cell r="D140">
            <v>114</v>
          </cell>
        </row>
        <row r="141">
          <cell r="A141" t="str">
            <v>0001625</v>
          </cell>
          <cell r="B141">
            <v>5278</v>
          </cell>
          <cell r="C141">
            <v>4750.2</v>
          </cell>
          <cell r="D141">
            <v>800</v>
          </cell>
        </row>
        <row r="142">
          <cell r="A142" t="str">
            <v>0001627</v>
          </cell>
          <cell r="B142">
            <v>980</v>
          </cell>
          <cell r="C142">
            <v>490</v>
          </cell>
          <cell r="D142">
            <v>114</v>
          </cell>
        </row>
        <row r="143">
          <cell r="A143" t="str">
            <v>0001628</v>
          </cell>
          <cell r="B143">
            <v>8688</v>
          </cell>
          <cell r="C143">
            <v>7819.2</v>
          </cell>
          <cell r="D143">
            <v>800</v>
          </cell>
        </row>
        <row r="144">
          <cell r="A144" t="str">
            <v>0001629</v>
          </cell>
          <cell r="B144">
            <v>776</v>
          </cell>
          <cell r="C144">
            <v>388</v>
          </cell>
          <cell r="D144">
            <v>114</v>
          </cell>
        </row>
        <row r="145">
          <cell r="A145" t="str">
            <v>0001630</v>
          </cell>
          <cell r="B145">
            <v>628</v>
          </cell>
          <cell r="C145">
            <v>565.20000000000005</v>
          </cell>
          <cell r="D145">
            <v>114</v>
          </cell>
        </row>
        <row r="146">
          <cell r="A146" t="str">
            <v>0001632</v>
          </cell>
          <cell r="B146">
            <v>796.5</v>
          </cell>
          <cell r="C146">
            <v>716.85</v>
          </cell>
          <cell r="D146">
            <v>114</v>
          </cell>
        </row>
        <row r="147">
          <cell r="A147" t="str">
            <v>0001633</v>
          </cell>
          <cell r="B147">
            <v>600</v>
          </cell>
          <cell r="C147">
            <v>300</v>
          </cell>
          <cell r="D147">
            <v>114</v>
          </cell>
        </row>
        <row r="148">
          <cell r="A148" t="str">
            <v>0001636</v>
          </cell>
          <cell r="B148">
            <v>410.25</v>
          </cell>
          <cell r="C148">
            <v>369.22500000000002</v>
          </cell>
          <cell r="D148">
            <v>111</v>
          </cell>
        </row>
        <row r="149">
          <cell r="A149" t="str">
            <v>0001638</v>
          </cell>
          <cell r="B149">
            <v>625</v>
          </cell>
          <cell r="C149">
            <v>562.5</v>
          </cell>
          <cell r="D149">
            <v>114</v>
          </cell>
        </row>
        <row r="150">
          <cell r="A150" t="str">
            <v>0001641</v>
          </cell>
          <cell r="B150">
            <v>12072</v>
          </cell>
          <cell r="C150">
            <v>10864.8</v>
          </cell>
          <cell r="D150">
            <v>800</v>
          </cell>
        </row>
        <row r="151">
          <cell r="A151" t="str">
            <v>0001643</v>
          </cell>
          <cell r="B151">
            <v>976.25</v>
          </cell>
          <cell r="C151">
            <v>878.625</v>
          </cell>
          <cell r="D151">
            <v>111</v>
          </cell>
        </row>
        <row r="152">
          <cell r="A152" t="str">
            <v>0001644</v>
          </cell>
          <cell r="B152">
            <v>750</v>
          </cell>
          <cell r="C152">
            <v>675</v>
          </cell>
          <cell r="D152">
            <v>114</v>
          </cell>
        </row>
        <row r="153">
          <cell r="A153" t="str">
            <v>0001646</v>
          </cell>
          <cell r="B153">
            <v>103.2</v>
          </cell>
          <cell r="C153">
            <v>92.88</v>
          </cell>
          <cell r="D153">
            <v>111</v>
          </cell>
        </row>
        <row r="154">
          <cell r="A154" t="str">
            <v>0001649</v>
          </cell>
          <cell r="B154">
            <v>982.25</v>
          </cell>
          <cell r="C154">
            <v>491.125</v>
          </cell>
          <cell r="D154">
            <v>111</v>
          </cell>
        </row>
        <row r="155">
          <cell r="A155" t="str">
            <v>0001650</v>
          </cell>
          <cell r="B155">
            <v>2542</v>
          </cell>
          <cell r="C155">
            <v>2287.8000000000002</v>
          </cell>
          <cell r="D155">
            <v>114</v>
          </cell>
        </row>
        <row r="156">
          <cell r="A156" t="str">
            <v>0001651</v>
          </cell>
          <cell r="B156">
            <v>380</v>
          </cell>
          <cell r="C156">
            <v>342</v>
          </cell>
          <cell r="D156">
            <v>114</v>
          </cell>
        </row>
        <row r="157">
          <cell r="A157" t="str">
            <v>0001652</v>
          </cell>
          <cell r="B157">
            <v>327.5</v>
          </cell>
          <cell r="C157">
            <v>294.75</v>
          </cell>
          <cell r="D157">
            <v>111</v>
          </cell>
        </row>
        <row r="158">
          <cell r="A158" t="str">
            <v>0001653</v>
          </cell>
          <cell r="B158">
            <v>1259</v>
          </cell>
          <cell r="C158">
            <v>1133.0999999999999</v>
          </cell>
          <cell r="D158">
            <v>111</v>
          </cell>
        </row>
        <row r="159">
          <cell r="A159" t="str">
            <v>0001654</v>
          </cell>
          <cell r="B159">
            <v>343</v>
          </cell>
          <cell r="C159">
            <v>308.7</v>
          </cell>
          <cell r="D159">
            <v>111</v>
          </cell>
        </row>
        <row r="160">
          <cell r="A160" t="str">
            <v>0001657</v>
          </cell>
          <cell r="B160">
            <v>660</v>
          </cell>
          <cell r="C160">
            <v>594</v>
          </cell>
          <cell r="D160">
            <v>111</v>
          </cell>
        </row>
        <row r="161">
          <cell r="A161" t="str">
            <v>0001659</v>
          </cell>
          <cell r="B161">
            <v>559</v>
          </cell>
          <cell r="C161">
            <v>279.5</v>
          </cell>
          <cell r="D161">
            <v>114</v>
          </cell>
        </row>
        <row r="162">
          <cell r="A162" t="str">
            <v>0001660</v>
          </cell>
          <cell r="B162">
            <v>350</v>
          </cell>
          <cell r="C162">
            <v>315</v>
          </cell>
          <cell r="D162">
            <v>111</v>
          </cell>
        </row>
        <row r="163">
          <cell r="A163" t="str">
            <v>0001661</v>
          </cell>
          <cell r="B163">
            <v>725</v>
          </cell>
          <cell r="C163">
            <v>652.5</v>
          </cell>
          <cell r="D163">
            <v>114</v>
          </cell>
        </row>
        <row r="164">
          <cell r="A164" t="str">
            <v>0001662</v>
          </cell>
          <cell r="B164">
            <v>1300</v>
          </cell>
          <cell r="C164">
            <v>1170</v>
          </cell>
          <cell r="D164">
            <v>114</v>
          </cell>
        </row>
        <row r="165">
          <cell r="A165" t="str">
            <v>0001663</v>
          </cell>
          <cell r="B165">
            <v>310.10000000000002</v>
          </cell>
          <cell r="C165">
            <v>279.08999999999997</v>
          </cell>
          <cell r="D165">
            <v>111</v>
          </cell>
        </row>
        <row r="166">
          <cell r="A166" t="str">
            <v>0001664</v>
          </cell>
          <cell r="B166">
            <v>603</v>
          </cell>
          <cell r="C166">
            <v>542.70000000000005</v>
          </cell>
          <cell r="D166">
            <v>111</v>
          </cell>
        </row>
        <row r="167">
          <cell r="A167" t="str">
            <v>0001666</v>
          </cell>
          <cell r="B167">
            <v>19729.7</v>
          </cell>
          <cell r="C167">
            <v>17756.73</v>
          </cell>
          <cell r="D167">
            <v>114</v>
          </cell>
        </row>
        <row r="168">
          <cell r="A168" t="str">
            <v>0001668</v>
          </cell>
          <cell r="B168">
            <v>931</v>
          </cell>
          <cell r="C168">
            <v>837.9</v>
          </cell>
          <cell r="D168">
            <v>114</v>
          </cell>
        </row>
        <row r="169">
          <cell r="A169" t="str">
            <v>0001669</v>
          </cell>
          <cell r="B169">
            <v>720.2</v>
          </cell>
          <cell r="C169">
            <v>648.17999999999995</v>
          </cell>
          <cell r="D169">
            <v>111</v>
          </cell>
        </row>
        <row r="170">
          <cell r="A170" t="str">
            <v>0001670</v>
          </cell>
          <cell r="B170">
            <v>187.5</v>
          </cell>
          <cell r="C170">
            <v>168.75</v>
          </cell>
          <cell r="D170">
            <v>111</v>
          </cell>
        </row>
        <row r="171">
          <cell r="A171" t="str">
            <v>0001671</v>
          </cell>
          <cell r="B171">
            <v>154.5</v>
          </cell>
          <cell r="C171">
            <v>139.05000000000001</v>
          </cell>
          <cell r="D171">
            <v>111</v>
          </cell>
        </row>
        <row r="172">
          <cell r="A172" t="str">
            <v>0001672</v>
          </cell>
          <cell r="B172">
            <v>4466.3</v>
          </cell>
          <cell r="C172">
            <v>4019.67</v>
          </cell>
          <cell r="D172">
            <v>114</v>
          </cell>
        </row>
        <row r="173">
          <cell r="A173" t="str">
            <v>0001673</v>
          </cell>
          <cell r="B173">
            <v>1068</v>
          </cell>
          <cell r="C173">
            <v>961.2</v>
          </cell>
          <cell r="D173">
            <v>111</v>
          </cell>
        </row>
        <row r="174">
          <cell r="A174" t="str">
            <v>0001674</v>
          </cell>
          <cell r="B174">
            <v>2672</v>
          </cell>
          <cell r="C174">
            <v>2404.8000000000002</v>
          </cell>
          <cell r="D174">
            <v>111</v>
          </cell>
        </row>
        <row r="175">
          <cell r="A175" t="str">
            <v>0001675</v>
          </cell>
          <cell r="B175">
            <v>6022</v>
          </cell>
          <cell r="C175">
            <v>5419.8</v>
          </cell>
          <cell r="D175">
            <v>111</v>
          </cell>
        </row>
        <row r="176">
          <cell r="A176" t="str">
            <v>0001679</v>
          </cell>
          <cell r="B176">
            <v>1140</v>
          </cell>
          <cell r="C176">
            <v>1026</v>
          </cell>
          <cell r="D176">
            <v>114</v>
          </cell>
        </row>
        <row r="177">
          <cell r="A177" t="str">
            <v>0001682</v>
          </cell>
          <cell r="B177">
            <v>1494</v>
          </cell>
          <cell r="C177">
            <v>1344.6</v>
          </cell>
          <cell r="D177">
            <v>114</v>
          </cell>
        </row>
        <row r="178">
          <cell r="A178" t="str">
            <v>0001684</v>
          </cell>
          <cell r="B178">
            <v>767</v>
          </cell>
          <cell r="C178">
            <v>690.3</v>
          </cell>
          <cell r="D178">
            <v>111</v>
          </cell>
        </row>
        <row r="179">
          <cell r="A179" t="str">
            <v>0001685</v>
          </cell>
          <cell r="B179">
            <v>304.89999999999998</v>
          </cell>
          <cell r="C179">
            <v>274.41000000000003</v>
          </cell>
          <cell r="D179">
            <v>114</v>
          </cell>
        </row>
        <row r="180">
          <cell r="A180" t="str">
            <v>0001686</v>
          </cell>
          <cell r="B180">
            <v>449.7</v>
          </cell>
          <cell r="C180">
            <v>404.73</v>
          </cell>
          <cell r="D180">
            <v>111</v>
          </cell>
        </row>
        <row r="181">
          <cell r="A181" t="str">
            <v>0001687</v>
          </cell>
          <cell r="B181">
            <v>4620</v>
          </cell>
          <cell r="C181">
            <v>4158</v>
          </cell>
          <cell r="D181">
            <v>114</v>
          </cell>
        </row>
        <row r="182">
          <cell r="A182" t="str">
            <v>0001689</v>
          </cell>
          <cell r="B182">
            <v>561</v>
          </cell>
          <cell r="C182">
            <v>504.9</v>
          </cell>
          <cell r="D182">
            <v>111</v>
          </cell>
        </row>
        <row r="183">
          <cell r="A183" t="str">
            <v>0001693</v>
          </cell>
          <cell r="B183">
            <v>2600</v>
          </cell>
          <cell r="C183">
            <v>2340</v>
          </cell>
          <cell r="D183">
            <v>114</v>
          </cell>
        </row>
        <row r="184">
          <cell r="A184" t="str">
            <v>0001694</v>
          </cell>
          <cell r="B184">
            <v>1900</v>
          </cell>
          <cell r="C184">
            <v>1710</v>
          </cell>
          <cell r="D184">
            <v>111</v>
          </cell>
        </row>
        <row r="185">
          <cell r="A185" t="str">
            <v>0001695</v>
          </cell>
          <cell r="B185">
            <v>413.6</v>
          </cell>
          <cell r="C185">
            <v>372.24</v>
          </cell>
          <cell r="D185">
            <v>111</v>
          </cell>
        </row>
        <row r="186">
          <cell r="A186" t="str">
            <v>0001697</v>
          </cell>
          <cell r="B186">
            <v>846</v>
          </cell>
          <cell r="C186">
            <v>761.4</v>
          </cell>
          <cell r="D186">
            <v>114</v>
          </cell>
        </row>
        <row r="187">
          <cell r="A187" t="str">
            <v>0001698</v>
          </cell>
          <cell r="B187">
            <v>2308.5</v>
          </cell>
          <cell r="C187">
            <v>2077.65</v>
          </cell>
          <cell r="D187">
            <v>111</v>
          </cell>
        </row>
        <row r="188">
          <cell r="A188" t="str">
            <v>0001699</v>
          </cell>
          <cell r="B188">
            <v>400</v>
          </cell>
          <cell r="C188">
            <v>360</v>
          </cell>
          <cell r="D188">
            <v>114</v>
          </cell>
        </row>
        <row r="189">
          <cell r="A189" t="str">
            <v>0001700</v>
          </cell>
          <cell r="B189">
            <v>25</v>
          </cell>
          <cell r="C189">
            <v>22.5</v>
          </cell>
          <cell r="D189">
            <v>111</v>
          </cell>
        </row>
        <row r="190">
          <cell r="A190" t="str">
            <v>0001708</v>
          </cell>
          <cell r="B190">
            <v>1524.7</v>
          </cell>
          <cell r="C190">
            <v>1372.23</v>
          </cell>
          <cell r="D190">
            <v>111</v>
          </cell>
        </row>
        <row r="191">
          <cell r="A191" t="str">
            <v>0001710</v>
          </cell>
          <cell r="B191">
            <v>7171.25</v>
          </cell>
          <cell r="C191">
            <v>3585.625</v>
          </cell>
          <cell r="D191">
            <v>114</v>
          </cell>
        </row>
        <row r="192">
          <cell r="A192" t="str">
            <v>0001711</v>
          </cell>
          <cell r="B192">
            <v>486.5</v>
          </cell>
          <cell r="C192">
            <v>437.85</v>
          </cell>
          <cell r="D192">
            <v>111</v>
          </cell>
        </row>
        <row r="193">
          <cell r="A193" t="str">
            <v>0001712</v>
          </cell>
          <cell r="B193">
            <v>435</v>
          </cell>
          <cell r="C193">
            <v>391.5</v>
          </cell>
          <cell r="D193">
            <v>114</v>
          </cell>
        </row>
        <row r="194">
          <cell r="A194" t="str">
            <v>0001713</v>
          </cell>
          <cell r="B194">
            <v>617</v>
          </cell>
          <cell r="C194">
            <v>555.29999999999995</v>
          </cell>
          <cell r="D194">
            <v>114</v>
          </cell>
        </row>
        <row r="195">
          <cell r="A195" t="str">
            <v>0001714</v>
          </cell>
          <cell r="B195">
            <v>1416.3</v>
          </cell>
          <cell r="C195">
            <v>1274.67</v>
          </cell>
          <cell r="D195">
            <v>114</v>
          </cell>
        </row>
        <row r="196">
          <cell r="A196" t="str">
            <v>0001715</v>
          </cell>
          <cell r="B196">
            <v>1500</v>
          </cell>
          <cell r="C196">
            <v>1350</v>
          </cell>
          <cell r="D196">
            <v>114</v>
          </cell>
        </row>
        <row r="197">
          <cell r="A197" t="str">
            <v>0001717</v>
          </cell>
          <cell r="B197">
            <v>601.5</v>
          </cell>
          <cell r="C197">
            <v>541.35</v>
          </cell>
          <cell r="D197">
            <v>111</v>
          </cell>
        </row>
        <row r="198">
          <cell r="A198" t="str">
            <v>0001718</v>
          </cell>
          <cell r="B198">
            <v>600</v>
          </cell>
          <cell r="C198">
            <v>540</v>
          </cell>
          <cell r="D198">
            <v>111</v>
          </cell>
        </row>
        <row r="199">
          <cell r="A199" t="str">
            <v>0001721</v>
          </cell>
          <cell r="B199">
            <v>0</v>
          </cell>
          <cell r="C199">
            <v>0</v>
          </cell>
          <cell r="D199">
            <v>211</v>
          </cell>
        </row>
        <row r="200">
          <cell r="A200" t="str">
            <v>0001722</v>
          </cell>
          <cell r="B200">
            <v>1744</v>
          </cell>
          <cell r="C200">
            <v>1569.6</v>
          </cell>
          <cell r="D200">
            <v>114</v>
          </cell>
        </row>
        <row r="201">
          <cell r="A201" t="str">
            <v>0001723</v>
          </cell>
          <cell r="B201">
            <v>1580</v>
          </cell>
          <cell r="C201">
            <v>1422</v>
          </cell>
          <cell r="D201">
            <v>114</v>
          </cell>
        </row>
        <row r="202">
          <cell r="A202" t="str">
            <v>0001724</v>
          </cell>
          <cell r="B202">
            <v>3569</v>
          </cell>
          <cell r="C202">
            <v>3212.1</v>
          </cell>
          <cell r="D202">
            <v>114</v>
          </cell>
        </row>
        <row r="203">
          <cell r="A203" t="str">
            <v>0001725</v>
          </cell>
          <cell r="B203">
            <v>1861.3</v>
          </cell>
          <cell r="C203">
            <v>1675.17</v>
          </cell>
          <cell r="D203">
            <v>800</v>
          </cell>
        </row>
        <row r="204">
          <cell r="A204" t="str">
            <v>0001726</v>
          </cell>
          <cell r="B204">
            <v>0</v>
          </cell>
          <cell r="C204">
            <v>0</v>
          </cell>
          <cell r="D204">
            <v>211</v>
          </cell>
        </row>
        <row r="205">
          <cell r="A205" t="str">
            <v>0001727</v>
          </cell>
          <cell r="B205">
            <v>1200</v>
          </cell>
          <cell r="C205">
            <v>1080</v>
          </cell>
          <cell r="D205">
            <v>114</v>
          </cell>
        </row>
        <row r="206">
          <cell r="A206" t="str">
            <v>0001728</v>
          </cell>
          <cell r="B206">
            <v>1228</v>
          </cell>
          <cell r="C206">
            <v>1105.2</v>
          </cell>
          <cell r="D206">
            <v>114</v>
          </cell>
        </row>
        <row r="207">
          <cell r="A207" t="str">
            <v>0001729</v>
          </cell>
          <cell r="B207">
            <v>2593.96</v>
          </cell>
          <cell r="C207">
            <v>2334.5639999999999</v>
          </cell>
          <cell r="D207">
            <v>800</v>
          </cell>
        </row>
        <row r="208">
          <cell r="A208" t="str">
            <v>0001732</v>
          </cell>
          <cell r="B208">
            <v>114</v>
          </cell>
          <cell r="C208">
            <v>102.6</v>
          </cell>
          <cell r="D208">
            <v>111</v>
          </cell>
        </row>
        <row r="209">
          <cell r="A209" t="str">
            <v>0001733</v>
          </cell>
          <cell r="B209">
            <v>152</v>
          </cell>
          <cell r="C209">
            <v>136.80000000000001</v>
          </cell>
          <cell r="D209">
            <v>111</v>
          </cell>
        </row>
        <row r="210">
          <cell r="A210" t="str">
            <v>0001734</v>
          </cell>
          <cell r="B210">
            <v>1400</v>
          </cell>
          <cell r="C210">
            <v>1260</v>
          </cell>
          <cell r="D210">
            <v>114</v>
          </cell>
        </row>
        <row r="211">
          <cell r="A211" t="str">
            <v>0001735</v>
          </cell>
          <cell r="B211">
            <v>291</v>
          </cell>
          <cell r="C211">
            <v>261.89999999999998</v>
          </cell>
          <cell r="D211">
            <v>114</v>
          </cell>
        </row>
        <row r="212">
          <cell r="A212" t="str">
            <v>0001736</v>
          </cell>
          <cell r="B212">
            <v>816</v>
          </cell>
          <cell r="C212">
            <v>734.4</v>
          </cell>
          <cell r="D212">
            <v>111</v>
          </cell>
        </row>
        <row r="213">
          <cell r="A213" t="str">
            <v>0001737</v>
          </cell>
          <cell r="B213">
            <v>422</v>
          </cell>
          <cell r="C213">
            <v>379.8</v>
          </cell>
          <cell r="D213">
            <v>114</v>
          </cell>
        </row>
        <row r="214">
          <cell r="A214" t="str">
            <v>0001738</v>
          </cell>
          <cell r="B214">
            <v>5942</v>
          </cell>
          <cell r="C214">
            <v>5347.8</v>
          </cell>
          <cell r="D214">
            <v>111</v>
          </cell>
        </row>
        <row r="215">
          <cell r="A215" t="str">
            <v>0001740</v>
          </cell>
          <cell r="B215">
            <v>5000</v>
          </cell>
          <cell r="C215">
            <v>4500</v>
          </cell>
          <cell r="D215">
            <v>114</v>
          </cell>
        </row>
        <row r="216">
          <cell r="A216" t="str">
            <v>0001741</v>
          </cell>
          <cell r="B216">
            <v>600</v>
          </cell>
          <cell r="C216">
            <v>540</v>
          </cell>
          <cell r="D216">
            <v>111</v>
          </cell>
        </row>
        <row r="217">
          <cell r="A217" t="str">
            <v>0001742</v>
          </cell>
          <cell r="B217">
            <v>1200</v>
          </cell>
          <cell r="C217">
            <v>1080</v>
          </cell>
          <cell r="D217">
            <v>114</v>
          </cell>
        </row>
        <row r="218">
          <cell r="A218" t="str">
            <v>0001743</v>
          </cell>
          <cell r="B218">
            <v>2154</v>
          </cell>
          <cell r="C218">
            <v>1938.6</v>
          </cell>
          <cell r="D218">
            <v>114</v>
          </cell>
        </row>
        <row r="219">
          <cell r="A219" t="str">
            <v>0001744</v>
          </cell>
          <cell r="B219">
            <v>261</v>
          </cell>
          <cell r="C219">
            <v>234.9</v>
          </cell>
          <cell r="D219">
            <v>111</v>
          </cell>
        </row>
        <row r="220">
          <cell r="A220" t="str">
            <v>0001748</v>
          </cell>
          <cell r="B220">
            <v>3024</v>
          </cell>
          <cell r="C220">
            <v>2721.6</v>
          </cell>
          <cell r="D220">
            <v>111</v>
          </cell>
        </row>
        <row r="221">
          <cell r="A221" t="str">
            <v>0001749</v>
          </cell>
          <cell r="B221">
            <v>102.8</v>
          </cell>
          <cell r="C221">
            <v>92.52</v>
          </cell>
          <cell r="D221">
            <v>111</v>
          </cell>
        </row>
        <row r="222">
          <cell r="A222" t="str">
            <v>0001750</v>
          </cell>
          <cell r="B222">
            <v>628.5</v>
          </cell>
          <cell r="C222">
            <v>565.65</v>
          </cell>
          <cell r="D222">
            <v>800</v>
          </cell>
        </row>
        <row r="223">
          <cell r="A223" t="str">
            <v>0001752</v>
          </cell>
          <cell r="B223">
            <v>350</v>
          </cell>
          <cell r="C223">
            <v>315</v>
          </cell>
          <cell r="D223">
            <v>114</v>
          </cell>
        </row>
        <row r="224">
          <cell r="A224" t="str">
            <v>0001753</v>
          </cell>
          <cell r="B224">
            <v>350</v>
          </cell>
          <cell r="C224">
            <v>315</v>
          </cell>
          <cell r="D224">
            <v>114</v>
          </cell>
        </row>
        <row r="225">
          <cell r="A225" t="str">
            <v>0001754</v>
          </cell>
          <cell r="B225">
            <v>73.81</v>
          </cell>
          <cell r="C225">
            <v>66.429000000000002</v>
          </cell>
          <cell r="D225">
            <v>111</v>
          </cell>
        </row>
        <row r="226">
          <cell r="A226" t="str">
            <v>0001755</v>
          </cell>
          <cell r="B226">
            <v>1345</v>
          </cell>
          <cell r="C226">
            <v>1210.5</v>
          </cell>
          <cell r="D226">
            <v>114</v>
          </cell>
        </row>
        <row r="227">
          <cell r="A227" t="str">
            <v>0001756</v>
          </cell>
          <cell r="B227">
            <v>589</v>
          </cell>
          <cell r="C227">
            <v>530.1</v>
          </cell>
          <cell r="D227">
            <v>114</v>
          </cell>
        </row>
        <row r="228">
          <cell r="A228" t="str">
            <v>0001757</v>
          </cell>
          <cell r="B228">
            <v>332600</v>
          </cell>
          <cell r="C228">
            <v>299340</v>
          </cell>
          <cell r="D228">
            <v>800</v>
          </cell>
        </row>
        <row r="229">
          <cell r="A229" t="str">
            <v>0001760</v>
          </cell>
          <cell r="B229">
            <v>831.7</v>
          </cell>
          <cell r="C229">
            <v>748.53</v>
          </cell>
          <cell r="D229">
            <v>111</v>
          </cell>
        </row>
        <row r="230">
          <cell r="A230" t="str">
            <v>0001761</v>
          </cell>
          <cell r="B230">
            <v>558</v>
          </cell>
          <cell r="C230">
            <v>502.2</v>
          </cell>
          <cell r="D230">
            <v>111</v>
          </cell>
        </row>
        <row r="231">
          <cell r="A231" t="str">
            <v>0001762</v>
          </cell>
          <cell r="B231">
            <v>495</v>
          </cell>
          <cell r="C231">
            <v>445.5</v>
          </cell>
          <cell r="D231">
            <v>111</v>
          </cell>
        </row>
        <row r="232">
          <cell r="A232" t="str">
            <v>0001765</v>
          </cell>
          <cell r="B232">
            <v>630</v>
          </cell>
          <cell r="C232">
            <v>567</v>
          </cell>
          <cell r="D232">
            <v>111</v>
          </cell>
        </row>
        <row r="233">
          <cell r="A233" t="str">
            <v>0001766</v>
          </cell>
          <cell r="B233">
            <v>849.7</v>
          </cell>
          <cell r="C233">
            <v>764.73</v>
          </cell>
          <cell r="D233">
            <v>114</v>
          </cell>
        </row>
        <row r="234">
          <cell r="A234" t="str">
            <v>0001768</v>
          </cell>
          <cell r="B234">
            <v>254</v>
          </cell>
          <cell r="C234">
            <v>228.6</v>
          </cell>
          <cell r="D234">
            <v>111</v>
          </cell>
        </row>
        <row r="235">
          <cell r="A235" t="str">
            <v>0001769</v>
          </cell>
          <cell r="B235">
            <v>530</v>
          </cell>
          <cell r="C235">
            <v>477</v>
          </cell>
          <cell r="D235">
            <v>111</v>
          </cell>
        </row>
        <row r="236">
          <cell r="A236" t="str">
            <v>0001770</v>
          </cell>
          <cell r="B236">
            <v>312.5</v>
          </cell>
          <cell r="C236">
            <v>281.25</v>
          </cell>
          <cell r="D236">
            <v>111</v>
          </cell>
        </row>
        <row r="237">
          <cell r="A237" t="str">
            <v>0001771</v>
          </cell>
          <cell r="B237">
            <v>450</v>
          </cell>
          <cell r="C237">
            <v>405</v>
          </cell>
          <cell r="D237">
            <v>111</v>
          </cell>
        </row>
        <row r="238">
          <cell r="A238" t="str">
            <v>0001772</v>
          </cell>
          <cell r="B238">
            <v>1737.4</v>
          </cell>
          <cell r="C238">
            <v>1563.66</v>
          </cell>
          <cell r="D238">
            <v>111</v>
          </cell>
        </row>
        <row r="239">
          <cell r="A239" t="str">
            <v>0001773</v>
          </cell>
          <cell r="B239">
            <v>1711.8</v>
          </cell>
          <cell r="C239">
            <v>1540.62</v>
          </cell>
          <cell r="D239">
            <v>111</v>
          </cell>
        </row>
        <row r="240">
          <cell r="A240" t="str">
            <v>0001774</v>
          </cell>
          <cell r="B240">
            <v>1726.5</v>
          </cell>
          <cell r="C240">
            <v>1553.85</v>
          </cell>
          <cell r="D240">
            <v>111</v>
          </cell>
        </row>
        <row r="241">
          <cell r="A241" t="str">
            <v>0001775</v>
          </cell>
          <cell r="B241">
            <v>260</v>
          </cell>
          <cell r="C241">
            <v>234</v>
          </cell>
          <cell r="D241">
            <v>114</v>
          </cell>
        </row>
        <row r="242">
          <cell r="A242" t="str">
            <v>0001776</v>
          </cell>
          <cell r="B242">
            <v>48372.56</v>
          </cell>
          <cell r="C242">
            <v>43535.303999999996</v>
          </cell>
          <cell r="D242">
            <v>114</v>
          </cell>
        </row>
        <row r="243">
          <cell r="A243" t="str">
            <v>0001778</v>
          </cell>
          <cell r="B243">
            <v>1000</v>
          </cell>
          <cell r="C243">
            <v>900</v>
          </cell>
          <cell r="D243">
            <v>111</v>
          </cell>
        </row>
        <row r="244">
          <cell r="A244" t="str">
            <v>0001780</v>
          </cell>
          <cell r="B244">
            <v>260</v>
          </cell>
          <cell r="C244">
            <v>234</v>
          </cell>
          <cell r="D244">
            <v>114</v>
          </cell>
        </row>
        <row r="245">
          <cell r="A245" t="str">
            <v>0001782</v>
          </cell>
          <cell r="B245">
            <v>330</v>
          </cell>
          <cell r="C245">
            <v>297</v>
          </cell>
          <cell r="D245">
            <v>114</v>
          </cell>
        </row>
        <row r="246">
          <cell r="A246" t="str">
            <v>0001783</v>
          </cell>
          <cell r="B246">
            <v>1202</v>
          </cell>
          <cell r="C246">
            <v>1081.8</v>
          </cell>
          <cell r="D246">
            <v>114</v>
          </cell>
        </row>
        <row r="247">
          <cell r="A247" t="str">
            <v>0001784</v>
          </cell>
          <cell r="B247">
            <v>450</v>
          </cell>
          <cell r="C247">
            <v>405</v>
          </cell>
          <cell r="D247">
            <v>114</v>
          </cell>
        </row>
        <row r="248">
          <cell r="A248" t="str">
            <v>0001785</v>
          </cell>
          <cell r="B248">
            <v>260</v>
          </cell>
          <cell r="C248">
            <v>234</v>
          </cell>
          <cell r="D248">
            <v>114</v>
          </cell>
        </row>
        <row r="249">
          <cell r="A249" t="str">
            <v>0001786</v>
          </cell>
          <cell r="B249">
            <v>260</v>
          </cell>
          <cell r="C249">
            <v>234</v>
          </cell>
          <cell r="D249">
            <v>114</v>
          </cell>
        </row>
        <row r="250">
          <cell r="A250" t="str">
            <v>0001790</v>
          </cell>
          <cell r="B250">
            <v>2700</v>
          </cell>
          <cell r="C250">
            <v>2430</v>
          </cell>
          <cell r="D250">
            <v>114</v>
          </cell>
        </row>
        <row r="251">
          <cell r="A251" t="str">
            <v>0001794</v>
          </cell>
          <cell r="B251">
            <v>2500</v>
          </cell>
          <cell r="C251">
            <v>2250</v>
          </cell>
          <cell r="D251">
            <v>114</v>
          </cell>
        </row>
        <row r="252">
          <cell r="A252" t="str">
            <v>0001796</v>
          </cell>
          <cell r="B252">
            <v>393.25</v>
          </cell>
          <cell r="C252">
            <v>353.92500000000001</v>
          </cell>
          <cell r="D252">
            <v>114</v>
          </cell>
        </row>
        <row r="253">
          <cell r="A253" t="str">
            <v>0001797</v>
          </cell>
          <cell r="B253">
            <v>8095</v>
          </cell>
          <cell r="C253">
            <v>7285.5</v>
          </cell>
          <cell r="D253">
            <v>114</v>
          </cell>
        </row>
        <row r="254">
          <cell r="A254" t="str">
            <v>0001799</v>
          </cell>
          <cell r="B254">
            <v>154.5</v>
          </cell>
          <cell r="C254">
            <v>139.05000000000001</v>
          </cell>
          <cell r="D254">
            <v>111</v>
          </cell>
        </row>
        <row r="255">
          <cell r="A255" t="str">
            <v>0001800</v>
          </cell>
          <cell r="B255">
            <v>4744</v>
          </cell>
          <cell r="C255">
            <v>4269.6000000000004</v>
          </cell>
          <cell r="D255">
            <v>800</v>
          </cell>
        </row>
        <row r="256">
          <cell r="A256" t="str">
            <v>0001801</v>
          </cell>
          <cell r="B256">
            <v>960</v>
          </cell>
          <cell r="C256">
            <v>864</v>
          </cell>
          <cell r="D256">
            <v>111</v>
          </cell>
        </row>
        <row r="257">
          <cell r="A257" t="str">
            <v>0001802</v>
          </cell>
          <cell r="B257">
            <v>2828</v>
          </cell>
          <cell r="C257">
            <v>2545.1999999999998</v>
          </cell>
          <cell r="D257">
            <v>114</v>
          </cell>
        </row>
        <row r="258">
          <cell r="A258" t="str">
            <v>0001803</v>
          </cell>
          <cell r="B258">
            <v>166.5</v>
          </cell>
          <cell r="C258">
            <v>149.85</v>
          </cell>
          <cell r="D258">
            <v>111</v>
          </cell>
        </row>
        <row r="259">
          <cell r="A259" t="str">
            <v>0001807</v>
          </cell>
          <cell r="B259">
            <v>1300</v>
          </cell>
          <cell r="C259">
            <v>1170</v>
          </cell>
          <cell r="D259">
            <v>114</v>
          </cell>
        </row>
        <row r="260">
          <cell r="A260" t="str">
            <v>0001808</v>
          </cell>
          <cell r="B260">
            <v>350</v>
          </cell>
          <cell r="C260">
            <v>315</v>
          </cell>
          <cell r="D260">
            <v>111</v>
          </cell>
        </row>
        <row r="261">
          <cell r="A261" t="str">
            <v>0001810</v>
          </cell>
          <cell r="B261">
            <v>722</v>
          </cell>
          <cell r="C261">
            <v>649.79999999999995</v>
          </cell>
          <cell r="D261">
            <v>114</v>
          </cell>
        </row>
        <row r="262">
          <cell r="A262" t="str">
            <v>0001813</v>
          </cell>
          <cell r="B262">
            <v>873</v>
          </cell>
          <cell r="C262">
            <v>785.7</v>
          </cell>
          <cell r="D262">
            <v>111</v>
          </cell>
        </row>
        <row r="263">
          <cell r="A263" t="str">
            <v>0001814</v>
          </cell>
          <cell r="B263">
            <v>3533</v>
          </cell>
          <cell r="C263">
            <v>3179.7</v>
          </cell>
          <cell r="D263">
            <v>114</v>
          </cell>
        </row>
        <row r="264">
          <cell r="A264" t="str">
            <v>0001815</v>
          </cell>
          <cell r="B264">
            <v>650</v>
          </cell>
          <cell r="C264">
            <v>585</v>
          </cell>
          <cell r="D264">
            <v>114</v>
          </cell>
        </row>
        <row r="265">
          <cell r="A265" t="str">
            <v>0001816</v>
          </cell>
          <cell r="B265">
            <v>550</v>
          </cell>
          <cell r="C265">
            <v>495</v>
          </cell>
          <cell r="D265">
            <v>114</v>
          </cell>
        </row>
        <row r="266">
          <cell r="A266" t="str">
            <v>0001819</v>
          </cell>
          <cell r="B266">
            <v>1184.25</v>
          </cell>
          <cell r="C266">
            <v>1065.825</v>
          </cell>
          <cell r="D266">
            <v>114</v>
          </cell>
        </row>
        <row r="267">
          <cell r="A267" t="str">
            <v>0001820</v>
          </cell>
          <cell r="B267">
            <v>1400</v>
          </cell>
          <cell r="C267">
            <v>1260</v>
          </cell>
          <cell r="D267">
            <v>114</v>
          </cell>
        </row>
        <row r="268">
          <cell r="A268" t="str">
            <v>0001821</v>
          </cell>
          <cell r="B268">
            <v>248.55</v>
          </cell>
          <cell r="C268">
            <v>223.69499999999999</v>
          </cell>
          <cell r="D268">
            <v>111</v>
          </cell>
        </row>
        <row r="269">
          <cell r="A269" t="str">
            <v>0001823</v>
          </cell>
          <cell r="B269">
            <v>560</v>
          </cell>
          <cell r="C269">
            <v>504</v>
          </cell>
          <cell r="D269">
            <v>114</v>
          </cell>
        </row>
        <row r="270">
          <cell r="A270" t="str">
            <v>0001824</v>
          </cell>
          <cell r="B270">
            <v>14067</v>
          </cell>
          <cell r="C270">
            <v>12660.3</v>
          </cell>
          <cell r="D270">
            <v>111</v>
          </cell>
        </row>
        <row r="271">
          <cell r="A271" t="str">
            <v>0001825</v>
          </cell>
          <cell r="B271">
            <v>650</v>
          </cell>
          <cell r="C271">
            <v>585</v>
          </cell>
          <cell r="D271">
            <v>114</v>
          </cell>
        </row>
        <row r="272">
          <cell r="A272" t="str">
            <v>0001826</v>
          </cell>
          <cell r="B272">
            <v>377</v>
          </cell>
          <cell r="C272">
            <v>339.3</v>
          </cell>
          <cell r="D272">
            <v>114</v>
          </cell>
        </row>
        <row r="273">
          <cell r="A273" t="str">
            <v>0001827</v>
          </cell>
          <cell r="B273">
            <v>500</v>
          </cell>
          <cell r="C273">
            <v>450</v>
          </cell>
          <cell r="D273">
            <v>114</v>
          </cell>
        </row>
        <row r="274">
          <cell r="A274" t="str">
            <v>0001828</v>
          </cell>
          <cell r="B274">
            <v>650</v>
          </cell>
          <cell r="C274">
            <v>585</v>
          </cell>
          <cell r="D274">
            <v>114</v>
          </cell>
        </row>
        <row r="275">
          <cell r="A275" t="str">
            <v>0001829</v>
          </cell>
          <cell r="B275">
            <v>120</v>
          </cell>
          <cell r="C275">
            <v>108</v>
          </cell>
          <cell r="D275">
            <v>111</v>
          </cell>
        </row>
        <row r="276">
          <cell r="A276" t="str">
            <v>0001830</v>
          </cell>
          <cell r="B276">
            <v>342.4</v>
          </cell>
          <cell r="C276">
            <v>308.16000000000003</v>
          </cell>
          <cell r="D276">
            <v>111</v>
          </cell>
        </row>
        <row r="277">
          <cell r="A277" t="str">
            <v>0001831</v>
          </cell>
          <cell r="B277">
            <v>300</v>
          </cell>
          <cell r="C277">
            <v>270</v>
          </cell>
          <cell r="D277">
            <v>111</v>
          </cell>
        </row>
        <row r="278">
          <cell r="A278" t="str">
            <v>0001832</v>
          </cell>
          <cell r="B278">
            <v>379</v>
          </cell>
          <cell r="C278">
            <v>341.1</v>
          </cell>
          <cell r="D278">
            <v>111</v>
          </cell>
        </row>
        <row r="279">
          <cell r="A279" t="str">
            <v>0001833</v>
          </cell>
          <cell r="B279">
            <v>366</v>
          </cell>
          <cell r="C279">
            <v>329.4</v>
          </cell>
          <cell r="D279">
            <v>111</v>
          </cell>
        </row>
        <row r="280">
          <cell r="A280" t="str">
            <v>0001834</v>
          </cell>
          <cell r="B280">
            <v>600</v>
          </cell>
          <cell r="C280">
            <v>540</v>
          </cell>
          <cell r="D280">
            <v>114</v>
          </cell>
        </row>
        <row r="281">
          <cell r="A281" t="str">
            <v>0001835</v>
          </cell>
          <cell r="B281">
            <v>650</v>
          </cell>
          <cell r="C281">
            <v>585</v>
          </cell>
          <cell r="D281">
            <v>114</v>
          </cell>
        </row>
        <row r="282">
          <cell r="A282" t="str">
            <v>0001836</v>
          </cell>
          <cell r="B282">
            <v>500</v>
          </cell>
          <cell r="C282">
            <v>450</v>
          </cell>
          <cell r="D282">
            <v>114</v>
          </cell>
        </row>
        <row r="283">
          <cell r="A283" t="str">
            <v>0001838</v>
          </cell>
          <cell r="B283">
            <v>322.5</v>
          </cell>
          <cell r="C283">
            <v>290.25</v>
          </cell>
          <cell r="D283">
            <v>114</v>
          </cell>
        </row>
        <row r="284">
          <cell r="A284" t="str">
            <v>0001840</v>
          </cell>
          <cell r="B284">
            <v>1424.9</v>
          </cell>
          <cell r="C284">
            <v>1282.4100000000001</v>
          </cell>
          <cell r="D284">
            <v>800</v>
          </cell>
        </row>
        <row r="285">
          <cell r="A285" t="str">
            <v>0001841</v>
          </cell>
          <cell r="B285">
            <v>1140</v>
          </cell>
          <cell r="C285">
            <v>1026</v>
          </cell>
          <cell r="D285">
            <v>114</v>
          </cell>
        </row>
        <row r="286">
          <cell r="A286" t="str">
            <v>0001843</v>
          </cell>
          <cell r="B286">
            <v>602</v>
          </cell>
          <cell r="C286">
            <v>541.79999999999995</v>
          </cell>
          <cell r="D286">
            <v>114</v>
          </cell>
        </row>
        <row r="287">
          <cell r="A287" t="str">
            <v>0001844</v>
          </cell>
          <cell r="B287">
            <v>360</v>
          </cell>
          <cell r="C287">
            <v>324</v>
          </cell>
          <cell r="D287">
            <v>114</v>
          </cell>
        </row>
        <row r="288">
          <cell r="A288" t="str">
            <v>0001845</v>
          </cell>
          <cell r="B288">
            <v>867</v>
          </cell>
          <cell r="C288">
            <v>780.3</v>
          </cell>
          <cell r="D288">
            <v>800</v>
          </cell>
        </row>
        <row r="289">
          <cell r="A289" t="str">
            <v>0001846</v>
          </cell>
          <cell r="B289">
            <v>536</v>
          </cell>
          <cell r="C289">
            <v>482.4</v>
          </cell>
          <cell r="D289">
            <v>114</v>
          </cell>
        </row>
        <row r="290">
          <cell r="A290" t="str">
            <v>0001848</v>
          </cell>
          <cell r="B290">
            <v>140</v>
          </cell>
          <cell r="C290">
            <v>126</v>
          </cell>
          <cell r="D290">
            <v>111</v>
          </cell>
        </row>
        <row r="291">
          <cell r="A291" t="str">
            <v>0001849</v>
          </cell>
          <cell r="B291">
            <v>1069</v>
          </cell>
          <cell r="C291">
            <v>962.1</v>
          </cell>
          <cell r="D291">
            <v>114</v>
          </cell>
        </row>
        <row r="292">
          <cell r="A292" t="str">
            <v>0001850</v>
          </cell>
          <cell r="B292">
            <v>852</v>
          </cell>
          <cell r="C292">
            <v>766.8</v>
          </cell>
          <cell r="D292">
            <v>111</v>
          </cell>
        </row>
        <row r="293">
          <cell r="A293" t="str">
            <v>0001851</v>
          </cell>
          <cell r="B293">
            <v>1205</v>
          </cell>
          <cell r="C293">
            <v>1084.5</v>
          </cell>
          <cell r="D293">
            <v>114</v>
          </cell>
        </row>
        <row r="294">
          <cell r="A294" t="str">
            <v>0001853</v>
          </cell>
          <cell r="B294">
            <v>551</v>
          </cell>
          <cell r="C294">
            <v>495.9</v>
          </cell>
          <cell r="D294">
            <v>114</v>
          </cell>
        </row>
        <row r="295">
          <cell r="A295" t="str">
            <v>0001856</v>
          </cell>
          <cell r="B295">
            <v>210</v>
          </cell>
          <cell r="C295">
            <v>189</v>
          </cell>
          <cell r="D295">
            <v>111</v>
          </cell>
        </row>
        <row r="296">
          <cell r="A296" t="str">
            <v>0001859</v>
          </cell>
          <cell r="B296">
            <v>125</v>
          </cell>
          <cell r="C296">
            <v>112.5</v>
          </cell>
          <cell r="D296">
            <v>111</v>
          </cell>
        </row>
        <row r="297">
          <cell r="A297" t="str">
            <v>0001860</v>
          </cell>
          <cell r="B297">
            <v>741.6</v>
          </cell>
          <cell r="C297">
            <v>667.44</v>
          </cell>
          <cell r="D297">
            <v>111</v>
          </cell>
        </row>
        <row r="298">
          <cell r="A298" t="str">
            <v>0001861</v>
          </cell>
          <cell r="B298">
            <v>800</v>
          </cell>
          <cell r="C298">
            <v>720</v>
          </cell>
          <cell r="D298">
            <v>114</v>
          </cell>
        </row>
        <row r="299">
          <cell r="A299" t="str">
            <v>0001862</v>
          </cell>
          <cell r="B299">
            <v>1300</v>
          </cell>
          <cell r="C299">
            <v>1170</v>
          </cell>
          <cell r="D299">
            <v>114</v>
          </cell>
        </row>
        <row r="300">
          <cell r="A300" t="str">
            <v>0001863</v>
          </cell>
          <cell r="B300">
            <v>1300</v>
          </cell>
          <cell r="C300">
            <v>1170</v>
          </cell>
          <cell r="D300">
            <v>114</v>
          </cell>
        </row>
        <row r="301">
          <cell r="A301" t="str">
            <v>0001864</v>
          </cell>
          <cell r="B301">
            <v>1300</v>
          </cell>
          <cell r="C301">
            <v>1170</v>
          </cell>
          <cell r="D301">
            <v>114</v>
          </cell>
        </row>
        <row r="302">
          <cell r="A302" t="str">
            <v>0001865</v>
          </cell>
          <cell r="B302">
            <v>1300</v>
          </cell>
          <cell r="C302">
            <v>1170</v>
          </cell>
          <cell r="D302">
            <v>114</v>
          </cell>
        </row>
        <row r="303">
          <cell r="A303" t="str">
            <v>0001866</v>
          </cell>
          <cell r="B303">
            <v>250</v>
          </cell>
          <cell r="C303">
            <v>225</v>
          </cell>
          <cell r="D303">
            <v>111</v>
          </cell>
        </row>
        <row r="304">
          <cell r="A304" t="str">
            <v>0001867</v>
          </cell>
          <cell r="B304">
            <v>567</v>
          </cell>
          <cell r="C304">
            <v>510.3</v>
          </cell>
          <cell r="D304">
            <v>114</v>
          </cell>
        </row>
        <row r="305">
          <cell r="A305" t="str">
            <v>0001868</v>
          </cell>
          <cell r="B305">
            <v>650</v>
          </cell>
          <cell r="C305">
            <v>585</v>
          </cell>
          <cell r="D305">
            <v>114</v>
          </cell>
        </row>
        <row r="306">
          <cell r="A306" t="str">
            <v>0001869</v>
          </cell>
          <cell r="B306">
            <v>228</v>
          </cell>
          <cell r="C306">
            <v>205.2</v>
          </cell>
          <cell r="D306">
            <v>111</v>
          </cell>
        </row>
        <row r="307">
          <cell r="A307" t="str">
            <v>0001870</v>
          </cell>
          <cell r="B307">
            <v>1150</v>
          </cell>
          <cell r="C307">
            <v>1035</v>
          </cell>
          <cell r="D307">
            <v>114</v>
          </cell>
        </row>
        <row r="308">
          <cell r="A308" t="str">
            <v>0001872</v>
          </cell>
          <cell r="B308">
            <v>62</v>
          </cell>
          <cell r="C308">
            <v>55.8</v>
          </cell>
          <cell r="D308">
            <v>114</v>
          </cell>
        </row>
        <row r="309">
          <cell r="A309" t="str">
            <v>0001874</v>
          </cell>
          <cell r="B309">
            <v>282.89999999999998</v>
          </cell>
          <cell r="C309">
            <v>254.61</v>
          </cell>
          <cell r="D309">
            <v>114</v>
          </cell>
        </row>
        <row r="310">
          <cell r="A310" t="str">
            <v>0001875</v>
          </cell>
          <cell r="B310">
            <v>524</v>
          </cell>
          <cell r="C310">
            <v>471.6</v>
          </cell>
          <cell r="D310">
            <v>114</v>
          </cell>
        </row>
        <row r="311">
          <cell r="A311" t="str">
            <v>0001877</v>
          </cell>
          <cell r="B311">
            <v>540.79999999999995</v>
          </cell>
          <cell r="C311">
            <v>486.72</v>
          </cell>
          <cell r="D311">
            <v>111</v>
          </cell>
        </row>
        <row r="312">
          <cell r="A312" t="str">
            <v>0001878</v>
          </cell>
          <cell r="B312">
            <v>650</v>
          </cell>
          <cell r="C312">
            <v>585</v>
          </cell>
          <cell r="D312">
            <v>114</v>
          </cell>
        </row>
        <row r="313">
          <cell r="A313" t="str">
            <v>0001880</v>
          </cell>
          <cell r="B313">
            <v>777</v>
          </cell>
          <cell r="C313">
            <v>699.3</v>
          </cell>
          <cell r="D313">
            <v>114</v>
          </cell>
        </row>
        <row r="314">
          <cell r="A314" t="str">
            <v>0001882</v>
          </cell>
          <cell r="B314">
            <v>222.75</v>
          </cell>
          <cell r="C314">
            <v>200.47499999999999</v>
          </cell>
          <cell r="D314">
            <v>114</v>
          </cell>
        </row>
        <row r="315">
          <cell r="A315" t="str">
            <v>0001883</v>
          </cell>
          <cell r="B315">
            <v>165</v>
          </cell>
          <cell r="C315">
            <v>148.5</v>
          </cell>
          <cell r="D315">
            <v>111</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329 Guidance"/>
      <sheetName val="Overview"/>
      <sheetName val="Drop Down"/>
      <sheetName val="Template Calculation Sheet"/>
      <sheetName val="Guide Card"/>
      <sheetName val="Using this Template"/>
      <sheetName val="Analytics Summary"/>
      <sheetName val="Delete Analytic"/>
      <sheetName val="CODE,NAME"/>
    </sheetNames>
    <sheetDataSet>
      <sheetData sheetId="0"/>
      <sheetData sheetId="1"/>
      <sheetData sheetId="2">
        <row r="2">
          <cell r="A2" t="str">
            <v>Type of analytic…</v>
          </cell>
          <cell r="B2" t="str">
            <v>Level of evidence…</v>
          </cell>
        </row>
        <row r="3">
          <cell r="A3" t="str">
            <v>Trend analysis</v>
          </cell>
          <cell r="B3" t="str">
            <v>High evidence</v>
          </cell>
        </row>
        <row r="4">
          <cell r="A4" t="str">
            <v>Ratio analysis</v>
          </cell>
          <cell r="B4" t="str">
            <v>Moderate evidence</v>
          </cell>
        </row>
        <row r="5">
          <cell r="A5" t="str">
            <v>Reasonableness test</v>
          </cell>
          <cell r="B5" t="str">
            <v>Low evidence</v>
          </cell>
        </row>
        <row r="6">
          <cell r="A6" t="str">
            <v>Regression analytics</v>
          </cell>
        </row>
        <row r="7">
          <cell r="A7" t="str">
            <v>Scanning analytics</v>
          </cell>
        </row>
      </sheetData>
      <sheetData sheetId="3"/>
      <sheetData sheetId="4"/>
      <sheetData sheetId="5"/>
      <sheetData sheetId="6"/>
      <sheetData sheetId="7"/>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ตั๋วเงินรับ"/>
      <sheetName val="FF7"/>
      <sheetName val="Links"/>
      <sheetName val="Lead"/>
      <sheetName val="매출"/>
      <sheetName val="Consolidated"/>
      <sheetName val="Data"/>
      <sheetName val="PA"/>
      <sheetName val="Sheet1"/>
      <sheetName val="DropDown"/>
      <sheetName val="เงินกู้ MGC"/>
      <sheetName val="Drop Down"/>
      <sheetName val="เงินกู้ธนชาติ"/>
      <sheetName val="2002"/>
      <sheetName val="LABOUR"/>
      <sheetName val="Balance sheet"/>
      <sheetName val="Account Name &amp; Code"/>
      <sheetName val="Location &amp; Cost Centre"/>
      <sheetName val="Trial Balance"/>
      <sheetName val=" IB-PL-YTD"/>
      <sheetName val="Salaries-CGR OB-2.1"/>
      <sheetName val="U-5"/>
      <sheetName val="Metals"/>
      <sheetName val="GST Recon-Workings"/>
      <sheetName val="Igw Model"/>
      <sheetName val="SALES&amp;COGS"/>
      <sheetName val="MONTHLY"/>
      <sheetName val="Master"/>
      <sheetName val="Purch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Sheet1"/>
      <sheetName val="ตั๋วเงินรับ"/>
    </sheetNames>
    <sheetDataSet>
      <sheetData sheetId="0" refreshError="1"/>
      <sheetData sheetId="1" refreshError="1"/>
      <sheetData sheetId="2" refreshError="1"/>
      <sheetData sheetId="3"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Data"/>
      <sheetName val="2005"/>
      <sheetName val="movement"/>
      <sheetName val="2005 report(BV)"/>
      <sheetName val="Disposal"/>
      <sheetName val="COVER"/>
    </sheetNames>
    <sheetDataSet>
      <sheetData sheetId="0"/>
      <sheetData sheetId="1"/>
      <sheetData sheetId="2"/>
      <sheetData sheetId="3"/>
      <sheetData sheetId="4"/>
      <sheetData sheetId="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trol"/>
      <sheetName val="Scope"/>
      <sheetName val="Setup Flow"/>
      <sheetName val="Overview"/>
      <sheetName val="Chartofacc"/>
      <sheetName val="Segment Values"/>
      <sheetName val="Per type"/>
      <sheetName val="Cal Acc"/>
      <sheetName val="Currencies"/>
      <sheetName val="Legal Entity"/>
      <sheetName val="Ledgers"/>
      <sheetName val="Sources"/>
      <sheetName val="Categories"/>
      <sheetName val="Profile Options"/>
      <sheetName val="Users"/>
      <sheetName val="Application"/>
      <sheetName val="Responsibilities"/>
      <sheetName val="Transaction Objects"/>
      <sheetName val="Subledger Applications"/>
      <sheetName val="Event Entity Model"/>
      <sheetName val="Event Classes"/>
      <sheetName val="Process Categories"/>
      <sheetName val="Event Class Options"/>
      <sheetName val="Source Definitions"/>
      <sheetName val="Source Assignments"/>
      <sheetName val="Journal Line Types"/>
      <sheetName val="Journal Line Descriptions"/>
      <sheetName val="Journal Line Definitions"/>
      <sheetName val="ADR"/>
      <sheetName val="Supporting References"/>
      <sheetName val="AAD"/>
      <sheetName val="SLAM"/>
      <sheetName val="Open and Closed Issues"/>
      <sheetName val="Module1"/>
      <sheetName val="Modul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Error Checklist"/>
      <sheetName val="Bangkae"/>
      <sheetName val="Bangkapi Tri"/>
      <sheetName val="Fashion Island"/>
      <sheetName val="Ladprao"/>
      <sheetName val="Pinklao"/>
      <sheetName val="Rangsit"/>
      <sheetName val="Seacon Square Cinema"/>
      <sheetName val="Seacon Square Premier"/>
      <sheetName val="Seacon Square Consol"/>
      <sheetName val="Head Office"/>
      <sheetName val="Consolidated"/>
      <sheetName val="Summary"/>
      <sheetName val="Balance Sheet"/>
      <sheetName val="Qtly WC Analysis"/>
      <sheetName val="Cashflow"/>
      <sheetName val="Facilities4Funding"/>
      <sheetName val="Loan details"/>
      <sheetName val="Capex"/>
      <sheetName val="Location Codes"/>
      <sheetName val="Bangkae-Bud"/>
      <sheetName val="Bangkapi Tri-Bud"/>
      <sheetName val="Fashion Island-Bud"/>
      <sheetName val="Ladprao-Bud"/>
      <sheetName val="Pinklao-Bud"/>
      <sheetName val="Rangsit-Bud"/>
      <sheetName val="SeaconBud2"/>
      <sheetName val="SeaconPremBud2"/>
      <sheetName val="Seacon Square-Bud"/>
      <sheetName val="HeadOffice-Bud"/>
      <sheetName val="AGING LOCAL"/>
      <sheetName val="Standing data"/>
      <sheetName val="DB"/>
      <sheetName val="Drop Down"/>
      <sheetName val="Error_Checklist"/>
      <sheetName val="Bangkapi_Tri"/>
      <sheetName val="Fashion_Island"/>
      <sheetName val="Seacon_Square_Cinema"/>
      <sheetName val="Seacon_Square_Premier"/>
      <sheetName val="Seacon_Square_Consol"/>
      <sheetName val="Head_Office"/>
      <sheetName val="Balance_Sheet"/>
      <sheetName val="Qtly_WC_Analysis"/>
      <sheetName val="Loan_details"/>
      <sheetName val="Location_Codes"/>
      <sheetName val="Bangkapi_Tri-Bud"/>
      <sheetName val="Fashion_Island-Bud"/>
      <sheetName val="Seacon_Square-Bud"/>
      <sheetName val="AGING_LOCAL"/>
      <sheetName val="Standing_data"/>
      <sheetName val="Drop_Down"/>
      <sheetName val="Setup"/>
      <sheetName val="Formular"/>
      <sheetName val="donnee pdt"/>
      <sheetName val="PNL"/>
      <sheetName val="Depreciation"/>
      <sheetName val="หน้า 1"/>
      <sheetName val="Incidental Cost"/>
      <sheetName val="ReFormat"/>
      <sheetName val="Lightning"/>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Expr1000</v>
          </cell>
          <cell r="B1" t="str">
            <v>sLocationDesc</v>
          </cell>
          <cell r="C1" t="str">
            <v>nLocationCode</v>
          </cell>
        </row>
        <row r="2">
          <cell r="A2" t="str">
            <v>Bangkae</v>
          </cell>
          <cell r="B2" t="str">
            <v>Bangkae</v>
          </cell>
          <cell r="C2">
            <v>562</v>
          </cell>
        </row>
        <row r="3">
          <cell r="A3" t="str">
            <v>Bangkapi Tri</v>
          </cell>
          <cell r="B3" t="str">
            <v>Bangkapi Tri</v>
          </cell>
          <cell r="C3">
            <v>566</v>
          </cell>
        </row>
        <row r="4">
          <cell r="A4" t="str">
            <v>Fashion Island</v>
          </cell>
          <cell r="B4" t="str">
            <v>Fashion Island</v>
          </cell>
          <cell r="C4">
            <v>571</v>
          </cell>
        </row>
        <row r="5">
          <cell r="A5" t="str">
            <v>Ladprao</v>
          </cell>
          <cell r="B5" t="str">
            <v>Ladprao</v>
          </cell>
          <cell r="C5">
            <v>578</v>
          </cell>
        </row>
        <row r="6">
          <cell r="A6" t="str">
            <v>Pinklao</v>
          </cell>
          <cell r="B6" t="str">
            <v>Pinklao</v>
          </cell>
          <cell r="C6">
            <v>573</v>
          </cell>
        </row>
        <row r="7">
          <cell r="A7" t="str">
            <v>Rangsit</v>
          </cell>
          <cell r="B7" t="str">
            <v>Rangsit</v>
          </cell>
          <cell r="C7">
            <v>564</v>
          </cell>
        </row>
        <row r="8">
          <cell r="A8" t="str">
            <v>Seacon Square</v>
          </cell>
          <cell r="B8" t="str">
            <v>Seacon Square</v>
          </cell>
          <cell r="C8">
            <v>563</v>
          </cell>
        </row>
        <row r="9">
          <cell r="A9" t="str">
            <v>HO Thailand - EGV</v>
          </cell>
          <cell r="B9" t="str">
            <v>HO Thailand - EGV</v>
          </cell>
          <cell r="C9">
            <v>585</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Links"/>
      <sheetName val="Lead"/>
      <sheetName val="Reest_Budget"/>
      <sheetName val="Product_Category_Input"/>
      <sheetName val="Consolidated"/>
      <sheetName val="ADJ - RATE"/>
      <sheetName val="GL"/>
      <sheetName val="Drop Down Lists"/>
      <sheetName val="Sheet1"/>
      <sheetName val="ตั๋วเงินรับ"/>
      <sheetName val="CAPEX Import"/>
      <sheetName val="IR66N"/>
      <sheetName val="Disposal"/>
      <sheetName val="AP"/>
      <sheetName val="Value"/>
      <sheetName val=" IBPL0001"/>
      <sheetName val="Rates Table"/>
      <sheetName val="type"/>
      <sheetName val="Data"/>
      <sheetName val=" IB-PL-00-01 SUMMARY"/>
      <sheetName val="PARAMETER"/>
      <sheetName val="lgth adj fine"/>
      <sheetName val="Gauge Accuracy"/>
      <sheetName val="PG8"/>
      <sheetName val="PG7"/>
      <sheetName val="??????? MGC"/>
      <sheetName val="Drop Down"/>
      <sheetName val="Lookups"/>
      <sheetName val="legal_h"/>
      <sheetName val="AUDIT FEE"/>
      <sheetName val="Download"/>
      <sheetName val="DropDown"/>
      <sheetName val="A"/>
      <sheetName val="เครื่องตกแต่ง"/>
      <sheetName val="อาคาร"/>
      <sheetName val="เครื่องมือ"/>
      <sheetName val="Dimensions"/>
      <sheetName val="Assumptions"/>
      <sheetName val="RIG 134-ASSETS APR 97"/>
      <sheetName val="RIG 027-ASSETS-AFTER 30 JUN 97"/>
      <sheetName val="Sheet2"/>
      <sheetName val="Basic_Information"/>
      <sheetName val="New Hire Input &amp; Calc"/>
      <sheetName val="On Board Headcount Changes"/>
      <sheetName val="99年度原単位"/>
      <sheetName val="P&amp;L-RT"/>
      <sheetName val="Pkg"/>
      <sheetName val="Raw Mat"/>
      <sheetName val="Cross Ref"/>
      <sheetName val="Thai better foods"/>
      <sheetName val="MASTER"/>
      <sheetName val="PRODUCT"/>
      <sheetName val="Jung step down (60)"/>
      <sheetName val="SRO"/>
      <sheetName val="Stock"/>
      <sheetName val="10"/>
      <sheetName val="เงินกู้_MGC"/>
      <sheetName val="MENU"/>
      <sheetName val="ACC_MASTER"/>
      <sheetName val="Link data"/>
      <sheetName val="detail_profit&amp;loss"/>
      <sheetName val="Drop down list"/>
      <sheetName val="ctrl"/>
      <sheetName val="Tax Calculation"/>
      <sheetName val="BASIC"/>
      <sheetName val="DEP12"/>
      <sheetName val="V303"/>
      <sheetName val="BS"/>
      <sheetName val="Invoice"/>
      <sheetName val="Customize Your Invoice"/>
      <sheetName val="J2"/>
      <sheetName val="J1"/>
      <sheetName val="U-5"/>
      <sheetName val="Home Page"/>
      <sheetName val="Interest Rate Projection"/>
      <sheetName val="ADJ_-_RATE"/>
      <sheetName val="Drop_Down_Lists"/>
      <sheetName val="CAPEX_Import"/>
      <sheetName val="_IBPL0001"/>
      <sheetName val="Rates_Table"/>
      <sheetName val="_IB-PL-00-01_SUMMARY"/>
      <sheetName val="lgth_adj_fine"/>
      <sheetName val="Gauge_Accuracy"/>
      <sheetName val="Drop_Down"/>
      <sheetName val="???????_MGC"/>
      <sheetName val="AUDIT_FEE"/>
      <sheetName val="Raw_Mat"/>
      <sheetName val="Jung_step_down_(60)"/>
      <sheetName val="Thai_better_foods"/>
      <sheetName val="Cross_Ref"/>
      <sheetName val="Account_Map"/>
      <sheetName val="Table LL13"/>
      <sheetName val="P&amp;L"/>
      <sheetName val="CASA-PLAN"/>
      <sheetName val="W-현원가"/>
      <sheetName val="Accure"/>
      <sheetName val="Lookup"/>
      <sheetName val="HO"/>
      <sheetName val="6 weeks rolling forecast"/>
      <sheetName val="Cash082002"/>
      <sheetName val="AR"/>
      <sheetName val="mbb"/>
      <sheetName val="mbb-us"/>
      <sheetName val="oub"/>
      <sheetName val="Recon-mbb"/>
      <sheetName val="Recon-oub"/>
      <sheetName val="MajorAP"/>
      <sheetName val="M-1A"/>
      <sheetName val="AP Interco."/>
      <sheetName val="Details for Keppel Sin"/>
      <sheetName val="Details for tri"/>
      <sheetName val="M-1-1"/>
      <sheetName val="เง_นก__ธนชาต_"/>
      <sheetName val="เง_นก__ MGC"/>
      <sheetName val="Q1'04"/>
      <sheetName val="Q2'04"/>
      <sheetName val="Parameters"/>
      <sheetName val="AFEMAI"/>
      <sheetName val="Call Down Data OLD"/>
      <sheetName val="Assumption Data"/>
      <sheetName val="CANADA"/>
      <sheetName val="table"/>
      <sheetName val="BL - GL - RJ"/>
      <sheetName val="1020 FF"/>
      <sheetName val="T&amp;E GL"/>
      <sheetName val="T&amp;E System"/>
      <sheetName val="BRAZIL"/>
      <sheetName val="RFC-GRE"/>
      <sheetName val="PHSB-GL-TB"/>
      <sheetName val="FY02 Fcst"/>
      <sheetName val="Variables"/>
      <sheetName val="?????????????"/>
      <sheetName val="FF7"/>
      <sheetName val="Deckblatt"/>
      <sheetName val="Data2"/>
      <sheetName val="ar_billwise_age"/>
      <sheetName val="Mapping table"/>
      <sheetName val="DEMO"/>
      <sheetName val="MA"/>
      <sheetName val="10-1 Media"/>
      <sheetName val="10-cut"/>
      <sheetName val="BALANCE SHEET "/>
      <sheetName val="feb"/>
      <sheetName val="Invoice Summary-Ops"/>
      <sheetName val="Co.26 Unfinished P&amp;E"/>
      <sheetName val="database"/>
      <sheetName val="Master Updated(517)"/>
      <sheetName val="LS매입채무"/>
      <sheetName val="외상매입금명세"/>
      <sheetName val="지급어음명세"/>
      <sheetName val="FX rates"/>
      <sheetName val="Standing Data"/>
      <sheetName val="Asset &amp; Liability"/>
      <sheetName val="Net asset value"/>
      <sheetName val="_x0000_"/>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
      <sheetName val="?.?????????9?D?????O?Z?e?p?{??"/>
      <sheetName val=".?9?D?O?Z?e?p?{??_x000a_"/>
      <sheetName val="_____________"/>
      <sheetName val="_______ MGC"/>
      <sheetName val="INFORM"/>
      <sheetName val="VariableII  period"/>
      <sheetName val="2300"/>
      <sheetName val="Quarterly P&amp;L"/>
      <sheetName val="listacccode"/>
      <sheetName val="Foremost 7 contract"/>
      <sheetName val="S8"/>
      <sheetName val="JV_Apr-Jun.07"/>
      <sheetName val="CRITERIA1"/>
      <sheetName val="Download Grp Branch"/>
      <sheetName val="Download Lcl Branch"/>
      <sheetName val="Std 06"/>
      <sheetName val="Supporting Tool"/>
      <sheetName val="TB"/>
      <sheetName val="E"/>
      <sheetName val="L3"/>
      <sheetName val="M"/>
      <sheetName val="U4"/>
      <sheetName val="U2"/>
      <sheetName val="PL"/>
      <sheetName val="Cover"/>
      <sheetName val="PM-TE"/>
      <sheetName val="Plant_Overhead"/>
      <sheetName val="เงินกู้_MGC1"/>
      <sheetName val="ADJ_-_RATE1"/>
      <sheetName val="Drop_Down_Lists1"/>
      <sheetName val="AUDIT_FEE1"/>
      <sheetName val="CAPEX_Import1"/>
      <sheetName val="RIG_134-ASSETS_APR_97"/>
      <sheetName val="RIG_027-ASSETS-AFTER_30_JUN_97"/>
      <sheetName val="_IBPL00011"/>
      <sheetName val="Rates_Table1"/>
      <sheetName val="_IB-PL-00-01_SUMMARY1"/>
      <sheetName val="lgth_adj_fine1"/>
      <sheetName val="Gauge_Accuracy1"/>
      <sheetName val="Drop_Down1"/>
      <sheetName val="???????_MGC1"/>
      <sheetName val="New_Hire_Input_&amp;_Calc"/>
      <sheetName val="On_Board_Headcount_Changes"/>
      <sheetName val="Raw_Mat1"/>
      <sheetName val="Thai_better_foods1"/>
      <sheetName val="Jung_step_down_(60)1"/>
      <sheetName val="JV_Apr-Jun_07"/>
      <sheetName val="Cross_Ref1"/>
      <sheetName val="Link_data"/>
      <sheetName val="Drop_down_list"/>
      <sheetName val="Tax_Calculation"/>
      <sheetName val="Customize_Your_Invoice"/>
      <sheetName val="Home_Page"/>
      <sheetName val="Interest_Rate_Projection"/>
      <sheetName val="Table_LL13"/>
      <sheetName val="6_weeks_rolling_forecast"/>
      <sheetName val="AP_Interco_"/>
      <sheetName val="Details_for_Keppel_Sin"/>
      <sheetName val="Details_for_tri"/>
      <sheetName val="เง_นก___MGC"/>
      <sheetName val="Call_Down_Data_OLD"/>
      <sheetName val="Assumption_Data"/>
      <sheetName val="BL_-_GL_-_RJ"/>
      <sheetName val="1020_FF"/>
      <sheetName val="T&amp;E_GL"/>
      <sheetName val="T&amp;E_System"/>
      <sheetName val="FY02_Fcst"/>
      <sheetName val="Mapping_table"/>
      <sheetName val="10-1_Media"/>
      <sheetName val="BALANCE_SHEET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L"/>
      <sheetName val="COMPARE_Formula"/>
      <sheetName val="COMPARE_FINAL"/>
      <sheetName val="JPN"/>
      <sheetName val="Macro1"/>
    </sheetNames>
    <sheetDataSet>
      <sheetData sheetId="0"/>
      <sheetData sheetId="1"/>
      <sheetData sheetId="2"/>
      <sheetData sheetId="3"/>
      <sheetData sheetId="4" refreshError="1">
        <row r="1">
          <cell r="A1" t="str">
            <v>Macro1</v>
          </cell>
        </row>
        <row r="8">
          <cell r="A8" t="str">
            <v>Macro10</v>
          </cell>
        </row>
        <row r="41">
          <cell r="A41" t="str">
            <v>Macro2</v>
          </cell>
        </row>
        <row r="48">
          <cell r="A48" t="str">
            <v>Macro3</v>
          </cell>
        </row>
        <row r="55">
          <cell r="A55" t="str">
            <v>Macro4</v>
          </cell>
        </row>
        <row r="62">
          <cell r="A62" t="str">
            <v>Macro5</v>
          </cell>
        </row>
        <row r="69">
          <cell r="A69" t="str">
            <v>Macro6</v>
          </cell>
        </row>
        <row r="76">
          <cell r="A76" t="str">
            <v>Macro7</v>
          </cell>
        </row>
        <row r="83">
          <cell r="A83" t="str">
            <v>Macro8</v>
          </cell>
        </row>
        <row r="90">
          <cell r="A90" t="str">
            <v>Macro9</v>
          </cell>
        </row>
        <row r="97">
          <cell r="A97" t="str">
            <v>Recover</v>
          </cell>
        </row>
      </sheetData>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L"/>
      <sheetName val="COMPARE_Formula"/>
      <sheetName val="COMPARE_FINAL"/>
      <sheetName val="JPN"/>
      <sheetName val="Macro1"/>
    </sheetNames>
    <sheetDataSet>
      <sheetData sheetId="0"/>
      <sheetData sheetId="1"/>
      <sheetData sheetId="2"/>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setupbook"/>
    </sheetNames>
    <definedNames>
      <definedName name="Macroassignprintmacro"/>
      <definedName name="printdocument"/>
      <definedName name="PrintSheet"/>
      <definedName name="setuppages"/>
    </definedNames>
    <sheetDataSet>
      <sheetData sheetId="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_ READ"/>
      <sheetName val="Cover"/>
      <sheetName val="spilt"/>
      <sheetName val="SUMMARY_"/>
      <sheetName val="Notes &amp; Ass"/>
      <sheetName val="Executive Summary"/>
      <sheetName val="WBS"/>
      <sheetName val="PRINT_DETAILED_SHEET"/>
      <sheetName val="OUR_DATA_ENTRY_SHEET"/>
      <sheetName val="Executive Summary-Old"/>
      <sheetName val="Trade Sum"/>
      <sheetName val="Risk Items"/>
      <sheetName val="Dem"/>
      <sheetName val="As"/>
      <sheetName val="Con"/>
      <sheetName val="Mas"/>
      <sheetName val="Steel"/>
      <sheetName val="Mw"/>
      <sheetName val="CJ"/>
      <sheetName val="Pl"/>
      <sheetName val="DO"/>
      <sheetName val="DH"/>
      <sheetName val="Til"/>
      <sheetName val="Vin"/>
      <sheetName val="Epoxy"/>
      <sheetName val="GL"/>
      <sheetName val="Paint"/>
      <sheetName val="Hydr"/>
      <sheetName val="Mech"/>
      <sheetName val="Elec"/>
      <sheetName val="Fire"/>
      <sheetName val="Sec"/>
      <sheetName val="Case Supply"/>
      <sheetName val="Case Install"/>
      <sheetName val="Fixture"/>
      <sheetName val="Equipment"/>
      <sheetName val="Other Direct Sourced"/>
      <sheetName val="Fees"/>
      <sheetName val="Prel"/>
      <sheetName val="Departments"/>
      <sheetName val="Sign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 Shaw"/>
      <sheetName val="Monthly report summary"/>
      <sheetName val="Monthly report summary2"/>
      <sheetName val="Monthly report data"/>
      <sheetName val="Introduction - Instructions"/>
      <sheetName val="Base Project Data"/>
      <sheetName val="Information Used"/>
      <sheetName val="Cost Variance"/>
      <sheetName val="PPF-EQUIPPING"/>
      <sheetName val="PPF-SELF BUILD "/>
      <sheetName val="Summary"/>
      <sheetName val="0.0 Construction Management SB "/>
      <sheetName val="0.0 Construction Management EQ"/>
      <sheetName val="3.0 Substructure"/>
      <sheetName val="4.0 Frame"/>
      <sheetName val="5.0 External Cladding"/>
      <sheetName val="6.0 Roofing"/>
      <sheetName val="7.0 Masonry"/>
      <sheetName val="8.0 Shopfronts"/>
      <sheetName val="9.0 Glazing"/>
      <sheetName val="10.0 Mechanical"/>
      <sheetName val="11.0 Electrical"/>
      <sheetName val="12.0 Refrigeration"/>
      <sheetName val="13.0 Sprinklers"/>
      <sheetName val="14.0 Flooring"/>
      <sheetName val="15.0 General Shopfitting"/>
      <sheetName val="16.0 Cafe &amp; Meal Centre"/>
      <sheetName val="17.0 Delicatessan &amp; Cheese"/>
      <sheetName val="18.0 Patisserie"/>
      <sheetName val="19.0 Meat &amp; Fish "/>
      <sheetName val="20.0 Ambient Fruit &amp; Vegetables"/>
      <sheetName val="21.0 Wines &amp; Spirits"/>
      <sheetName val="22.0 Dry Goods"/>
      <sheetName val="23.0 Horticulture"/>
      <sheetName val="24.0 Partners Dining Room"/>
      <sheetName val="25.0 Internal &amp; External Signs"/>
      <sheetName val="26.0 Checkouts"/>
      <sheetName val="27.0 Warehouse Racking"/>
      <sheetName val="28.0 Suspended Ceilings &amp; Bulkh"/>
      <sheetName val="29.0 Lifts&amp; Dock Levellers"/>
      <sheetName val="30.0 Painting &amp; Decorating"/>
      <sheetName val="31.0 Residual Ad hoc package"/>
      <sheetName val="32.0 External Works"/>
      <sheetName val="41.0 JLP Direct Orders"/>
      <sheetName val="101.0 Abnormals Shell"/>
      <sheetName val="102.0 Abnormals Fit Out"/>
      <sheetName val="103.0 Abnormals Enabling"/>
      <sheetName val="104.0 Abnormals Site Clear"/>
      <sheetName val="105.0 Abnormals Demolitions"/>
      <sheetName val="106.0 Abnormals Highway Works"/>
      <sheetName val="107.0 Abnormals Remediation"/>
      <sheetName val="108.0 Abnormals Archaeology"/>
      <sheetName val="109.0 Abnormals Asbestos"/>
      <sheetName val="200.0 Build Contingency"/>
      <sheetName val="Schedule of Abnormals v Benchmk"/>
      <sheetName val="Const1Self Build"/>
      <sheetName val="Const2Self Build"/>
      <sheetName val="Level 1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2">
          <cell r="D2" t="str">
            <v>WAITROSE CONSTRUCTION - COST REPORT</v>
          </cell>
          <cell r="L2" t="str">
            <v>JLP Job No :</v>
          </cell>
          <cell r="M2">
            <v>0</v>
          </cell>
        </row>
        <row r="3">
          <cell r="L3" t="str">
            <v>Order No :</v>
          </cell>
          <cell r="M3">
            <v>0</v>
          </cell>
        </row>
        <row r="5">
          <cell r="B5" t="str">
            <v>QUANTITY SURVEYOR'S REPORT:</v>
          </cell>
          <cell r="I5" t="str">
            <v>Type of Report:</v>
          </cell>
        </row>
        <row r="6">
          <cell r="B6" t="str">
            <v>Branch</v>
          </cell>
          <cell r="C6" t="str">
            <v>Generic</v>
          </cell>
          <cell r="E6" t="str">
            <v>Report Nr:</v>
          </cell>
          <cell r="F6" t="str">
            <v xml:space="preserve">1 </v>
          </cell>
        </row>
        <row r="7">
          <cell r="B7" t="str">
            <v>Project</v>
          </cell>
          <cell r="C7" t="str">
            <v>New Build or Extension and Refurbishment</v>
          </cell>
          <cell r="E7" t="str">
            <v>Date:</v>
          </cell>
          <cell r="F7">
            <v>37656</v>
          </cell>
        </row>
        <row r="9">
          <cell r="B9" t="str">
            <v>CONSTRUCTION COSTS</v>
          </cell>
          <cell r="D9" t="str">
            <v>Risk:
high / low / medium</v>
          </cell>
          <cell r="E9" t="str">
            <v>No Approval</v>
          </cell>
          <cell r="F9" t="str">
            <v xml:space="preserve">Report Nr </v>
          </cell>
          <cell r="I9" t="str">
            <v xml:space="preserve">Report Nr </v>
          </cell>
          <cell r="L9" t="str">
            <v>VARIANCE</v>
          </cell>
        </row>
        <row r="10">
          <cell r="F10">
            <v>37656</v>
          </cell>
        </row>
        <row r="11">
          <cell r="B11" t="str">
            <v>ID</v>
          </cell>
          <cell r="C11" t="str">
            <v>Package</v>
          </cell>
          <cell r="E11" t="str">
            <v>£</v>
          </cell>
          <cell r="F11" t="str">
            <v>£</v>
          </cell>
          <cell r="G11" t="str">
            <v>Rate/SFA £/sqft</v>
          </cell>
          <cell r="H11" t="str">
            <v>Rate/GIFA £/sqft</v>
          </cell>
          <cell r="I11" t="str">
            <v>£</v>
          </cell>
          <cell r="J11" t="str">
            <v>Rate/SFA £/sqft</v>
          </cell>
          <cell r="K11" t="str">
            <v>Rate/GIFA £/sqft</v>
          </cell>
          <cell r="L11" t="str">
            <v>Nr  to Approved</v>
          </cell>
          <cell r="M11" t="str">
            <v xml:space="preserve">Nr  to Nr </v>
          </cell>
        </row>
        <row r="12">
          <cell r="B12">
            <v>1</v>
          </cell>
          <cell r="C12" t="str">
            <v>CONTRACTED WORKS:</v>
          </cell>
        </row>
        <row r="13">
          <cell r="B13">
            <v>1010</v>
          </cell>
          <cell r="C13" t="str">
            <v>Building Work</v>
          </cell>
          <cell r="D13">
            <v>1010</v>
          </cell>
          <cell r="E13">
            <v>0</v>
          </cell>
          <cell r="F13">
            <v>3652928.2796457442</v>
          </cell>
          <cell r="G13">
            <v>137.85</v>
          </cell>
          <cell r="H13">
            <v>84.95</v>
          </cell>
          <cell r="I13">
            <v>0</v>
          </cell>
          <cell r="J13">
            <v>0</v>
          </cell>
          <cell r="K13">
            <v>0</v>
          </cell>
          <cell r="L13">
            <v>0</v>
          </cell>
          <cell r="M13">
            <v>3652928.2796457442</v>
          </cell>
        </row>
        <row r="14">
          <cell r="B14">
            <v>1020</v>
          </cell>
          <cell r="C14" t="str">
            <v>Refrigeration Installation</v>
          </cell>
          <cell r="D14">
            <v>1020</v>
          </cell>
          <cell r="E14">
            <v>0</v>
          </cell>
          <cell r="F14">
            <v>931954.21117699996</v>
          </cell>
          <cell r="G14">
            <v>35.17</v>
          </cell>
          <cell r="H14">
            <v>21.67</v>
          </cell>
          <cell r="I14">
            <v>0</v>
          </cell>
          <cell r="J14">
            <v>0</v>
          </cell>
          <cell r="K14">
            <v>0</v>
          </cell>
          <cell r="L14">
            <v>0</v>
          </cell>
          <cell r="M14">
            <v>931954.21117699996</v>
          </cell>
        </row>
        <row r="15">
          <cell r="B15">
            <v>1030</v>
          </cell>
          <cell r="C15" t="str">
            <v>Electrical Installation</v>
          </cell>
          <cell r="D15">
            <v>1030</v>
          </cell>
          <cell r="E15">
            <v>0</v>
          </cell>
          <cell r="F15">
            <v>640973.17862077511</v>
          </cell>
          <cell r="G15">
            <v>24.19</v>
          </cell>
          <cell r="H15">
            <v>14.91</v>
          </cell>
          <cell r="I15">
            <v>0</v>
          </cell>
          <cell r="J15">
            <v>0</v>
          </cell>
          <cell r="K15">
            <v>0</v>
          </cell>
          <cell r="L15">
            <v>0</v>
          </cell>
          <cell r="M15">
            <v>640973.17862077511</v>
          </cell>
        </row>
        <row r="16">
          <cell r="B16">
            <v>1040</v>
          </cell>
          <cell r="C16" t="str">
            <v>H &amp; V Services</v>
          </cell>
          <cell r="D16">
            <v>1040</v>
          </cell>
          <cell r="E16">
            <v>0</v>
          </cell>
          <cell r="F16">
            <v>432455.08687499998</v>
          </cell>
          <cell r="G16">
            <v>16.32</v>
          </cell>
          <cell r="H16">
            <v>10.06</v>
          </cell>
          <cell r="I16">
            <v>0</v>
          </cell>
          <cell r="J16">
            <v>0</v>
          </cell>
          <cell r="K16">
            <v>0</v>
          </cell>
          <cell r="L16">
            <v>0</v>
          </cell>
          <cell r="M16">
            <v>432455.08687499998</v>
          </cell>
        </row>
        <row r="17">
          <cell r="B17">
            <v>1050</v>
          </cell>
          <cell r="C17" t="str">
            <v>Lifts, Hoists and Levellers</v>
          </cell>
          <cell r="D17">
            <v>1050</v>
          </cell>
          <cell r="E17">
            <v>0</v>
          </cell>
          <cell r="F17">
            <v>64000</v>
          </cell>
          <cell r="G17">
            <v>2.42</v>
          </cell>
          <cell r="H17">
            <v>1.49</v>
          </cell>
          <cell r="I17">
            <v>0</v>
          </cell>
          <cell r="J17">
            <v>0</v>
          </cell>
          <cell r="K17">
            <v>0</v>
          </cell>
          <cell r="L17">
            <v>0</v>
          </cell>
          <cell r="M17">
            <v>64000</v>
          </cell>
        </row>
        <row r="18">
          <cell r="B18">
            <v>1060</v>
          </cell>
          <cell r="C18" t="str">
            <v>Shopfitting</v>
          </cell>
          <cell r="D18">
            <v>1060</v>
          </cell>
          <cell r="E18">
            <v>0</v>
          </cell>
          <cell r="F18">
            <v>700427.92678312492</v>
          </cell>
          <cell r="G18">
            <v>26.43</v>
          </cell>
          <cell r="H18">
            <v>16.29</v>
          </cell>
          <cell r="I18">
            <v>0</v>
          </cell>
          <cell r="J18">
            <v>0</v>
          </cell>
          <cell r="K18">
            <v>0</v>
          </cell>
          <cell r="L18">
            <v>0</v>
          </cell>
          <cell r="M18">
            <v>700427.92678312492</v>
          </cell>
        </row>
        <row r="19">
          <cell r="B19">
            <v>1070</v>
          </cell>
          <cell r="C19" t="str">
            <v>Sprinklers</v>
          </cell>
          <cell r="D19">
            <v>1070</v>
          </cell>
          <cell r="E19">
            <v>0</v>
          </cell>
          <cell r="F19">
            <v>61652.123582500004</v>
          </cell>
          <cell r="G19">
            <v>2.33</v>
          </cell>
          <cell r="H19">
            <v>1.43</v>
          </cell>
          <cell r="I19">
            <v>0</v>
          </cell>
          <cell r="J19">
            <v>0</v>
          </cell>
          <cell r="K19">
            <v>0</v>
          </cell>
          <cell r="L19">
            <v>0</v>
          </cell>
          <cell r="M19">
            <v>61652.123582500004</v>
          </cell>
        </row>
        <row r="20">
          <cell r="B20">
            <v>1080</v>
          </cell>
          <cell r="C20" t="str">
            <v>Fire Enabling Provisions</v>
          </cell>
          <cell r="D20">
            <v>1080</v>
          </cell>
          <cell r="E20">
            <v>0</v>
          </cell>
          <cell r="F20">
            <v>0</v>
          </cell>
          <cell r="G20">
            <v>0</v>
          </cell>
          <cell r="H20">
            <v>0</v>
          </cell>
          <cell r="I20">
            <v>0</v>
          </cell>
          <cell r="J20">
            <v>0</v>
          </cell>
          <cell r="K20">
            <v>0</v>
          </cell>
          <cell r="L20">
            <v>0</v>
          </cell>
          <cell r="M20">
            <v>0</v>
          </cell>
        </row>
        <row r="21">
          <cell r="B21">
            <v>1090</v>
          </cell>
          <cell r="C21" t="str">
            <v>Service Dept Backwalls</v>
          </cell>
          <cell r="D21">
            <v>1090</v>
          </cell>
          <cell r="E21">
            <v>0</v>
          </cell>
          <cell r="F21">
            <v>0</v>
          </cell>
          <cell r="G21">
            <v>0</v>
          </cell>
          <cell r="H21">
            <v>0</v>
          </cell>
          <cell r="I21">
            <v>0</v>
          </cell>
          <cell r="J21">
            <v>0</v>
          </cell>
          <cell r="K21">
            <v>0</v>
          </cell>
          <cell r="L21">
            <v>0</v>
          </cell>
          <cell r="M21">
            <v>0</v>
          </cell>
        </row>
        <row r="22">
          <cell r="B22">
            <v>1100</v>
          </cell>
          <cell r="C22" t="str">
            <v>Contract Preliminaries (10%)</v>
          </cell>
          <cell r="D22">
            <v>1100</v>
          </cell>
          <cell r="E22">
            <v>0</v>
          </cell>
          <cell r="F22">
            <v>627537.6</v>
          </cell>
          <cell r="G22">
            <v>23.68</v>
          </cell>
          <cell r="H22">
            <v>14.59</v>
          </cell>
          <cell r="I22">
            <v>0</v>
          </cell>
          <cell r="J22">
            <v>0</v>
          </cell>
          <cell r="K22">
            <v>0</v>
          </cell>
          <cell r="L22">
            <v>0</v>
          </cell>
          <cell r="M22">
            <v>627537.6</v>
          </cell>
        </row>
        <row r="23">
          <cell r="B23">
            <v>1110</v>
          </cell>
          <cell r="C23" t="str">
            <v>Contingencies</v>
          </cell>
          <cell r="D23">
            <v>1110</v>
          </cell>
          <cell r="E23">
            <v>0</v>
          </cell>
          <cell r="F23">
            <v>0</v>
          </cell>
          <cell r="G23">
            <v>0</v>
          </cell>
          <cell r="H23">
            <v>0</v>
          </cell>
          <cell r="I23">
            <v>0</v>
          </cell>
          <cell r="J23">
            <v>0</v>
          </cell>
          <cell r="K23">
            <v>0</v>
          </cell>
          <cell r="L23">
            <v>0</v>
          </cell>
          <cell r="M23">
            <v>0</v>
          </cell>
        </row>
        <row r="25">
          <cell r="C25" t="str">
            <v>CONTRACT VALUE</v>
          </cell>
          <cell r="D25" t="str">
            <v>£</v>
          </cell>
          <cell r="E25">
            <v>0</v>
          </cell>
          <cell r="F25">
            <v>7111928.4066841444</v>
          </cell>
          <cell r="G25">
            <v>268.39</v>
          </cell>
          <cell r="H25">
            <v>165.39000000000001</v>
          </cell>
          <cell r="I25">
            <v>0</v>
          </cell>
          <cell r="J25">
            <v>0</v>
          </cell>
          <cell r="K25">
            <v>0</v>
          </cell>
          <cell r="L25">
            <v>0</v>
          </cell>
          <cell r="M25">
            <v>7111928.4066841444</v>
          </cell>
        </row>
        <row r="26">
          <cell r="B26" t="str">
            <v>(% on current costs 1010 to 1090)</v>
          </cell>
        </row>
        <row r="27">
          <cell r="B27">
            <v>2</v>
          </cell>
          <cell r="C27" t="str">
            <v>OTHER COSTS</v>
          </cell>
        </row>
        <row r="28">
          <cell r="C28" t="str">
            <v>(as advised by Waitrose\JLP)</v>
          </cell>
        </row>
        <row r="29">
          <cell r="B29">
            <v>2010</v>
          </cell>
          <cell r="C29" t="str">
            <v>Enabling Works</v>
          </cell>
          <cell r="D29">
            <v>2010</v>
          </cell>
          <cell r="E29">
            <v>0</v>
          </cell>
          <cell r="F29">
            <v>0</v>
          </cell>
          <cell r="G29">
            <v>0</v>
          </cell>
          <cell r="H29">
            <v>0</v>
          </cell>
          <cell r="I29">
            <v>0</v>
          </cell>
          <cell r="J29">
            <v>0</v>
          </cell>
          <cell r="K29">
            <v>0</v>
          </cell>
          <cell r="L29">
            <v>0</v>
          </cell>
          <cell r="M29">
            <v>0</v>
          </cell>
        </row>
        <row r="30">
          <cell r="B30">
            <v>2020</v>
          </cell>
          <cell r="C30" t="str">
            <v>DA Resolution</v>
          </cell>
          <cell r="D30">
            <v>2020</v>
          </cell>
          <cell r="E30">
            <v>0</v>
          </cell>
          <cell r="F30" t="e">
            <v>#REF!</v>
          </cell>
          <cell r="G30" t="e">
            <v>#REF!</v>
          </cell>
          <cell r="H30" t="e">
            <v>#REF!</v>
          </cell>
          <cell r="I30">
            <v>0</v>
          </cell>
          <cell r="J30">
            <v>0</v>
          </cell>
          <cell r="K30">
            <v>0</v>
          </cell>
          <cell r="L30">
            <v>0</v>
          </cell>
          <cell r="M30" t="e">
            <v>#REF!</v>
          </cell>
        </row>
        <row r="31">
          <cell r="B31">
            <v>2030</v>
          </cell>
          <cell r="C31" t="str">
            <v>Other Direct Payments</v>
          </cell>
          <cell r="D31">
            <v>2030</v>
          </cell>
          <cell r="E31">
            <v>0</v>
          </cell>
          <cell r="F31" t="e">
            <v>#REF!</v>
          </cell>
          <cell r="G31" t="e">
            <v>#REF!</v>
          </cell>
          <cell r="H31" t="e">
            <v>#REF!</v>
          </cell>
          <cell r="I31">
            <v>0</v>
          </cell>
          <cell r="J31">
            <v>0</v>
          </cell>
          <cell r="K31">
            <v>0</v>
          </cell>
          <cell r="L31">
            <v>0</v>
          </cell>
          <cell r="M31" t="e">
            <v>#REF!</v>
          </cell>
        </row>
        <row r="32">
          <cell r="B32">
            <v>2040</v>
          </cell>
          <cell r="C32" t="str">
            <v>Professional &amp; Design Fees</v>
          </cell>
          <cell r="D32">
            <v>2040</v>
          </cell>
          <cell r="E32">
            <v>0</v>
          </cell>
          <cell r="F32" t="e">
            <v>#REF!</v>
          </cell>
          <cell r="G32" t="e">
            <v>#REF!</v>
          </cell>
          <cell r="H32" t="e">
            <v>#REF!</v>
          </cell>
          <cell r="I32">
            <v>0</v>
          </cell>
          <cell r="J32">
            <v>0</v>
          </cell>
          <cell r="K32">
            <v>0</v>
          </cell>
          <cell r="L32">
            <v>0</v>
          </cell>
          <cell r="M32" t="e">
            <v>#REF!</v>
          </cell>
        </row>
        <row r="33">
          <cell r="C33" t="str">
            <v>OTHER COSTS TOTAL</v>
          </cell>
          <cell r="D33" t="str">
            <v>£</v>
          </cell>
          <cell r="E33">
            <v>0</v>
          </cell>
          <cell r="F33" t="e">
            <v>#REF!</v>
          </cell>
          <cell r="G33" t="e">
            <v>#REF!</v>
          </cell>
          <cell r="H33" t="e">
            <v>#REF!</v>
          </cell>
          <cell r="I33">
            <v>0</v>
          </cell>
          <cell r="J33">
            <v>0</v>
          </cell>
          <cell r="K33">
            <v>0</v>
          </cell>
          <cell r="L33">
            <v>0</v>
          </cell>
          <cell r="M33" t="e">
            <v>#REF!</v>
          </cell>
        </row>
        <row r="36">
          <cell r="B36" t="str">
            <v>OVERALL TOTAL CONSTRUCTION COST (ESTIMATED)</v>
          </cell>
          <cell r="D36" t="str">
            <v>£</v>
          </cell>
          <cell r="E36">
            <v>0</v>
          </cell>
          <cell r="F36" t="e">
            <v>#REF!</v>
          </cell>
          <cell r="G36" t="e">
            <v>#REF!</v>
          </cell>
          <cell r="H36" t="e">
            <v>#REF!</v>
          </cell>
          <cell r="I36">
            <v>0</v>
          </cell>
          <cell r="J36">
            <v>0</v>
          </cell>
          <cell r="K36">
            <v>0</v>
          </cell>
          <cell r="L36">
            <v>0</v>
          </cell>
          <cell r="M36" t="e">
            <v>#REF!</v>
          </cell>
        </row>
        <row r="39">
          <cell r="B39">
            <v>3</v>
          </cell>
          <cell r="C39" t="str">
            <v>External Departments</v>
          </cell>
          <cell r="D39">
            <v>3</v>
          </cell>
          <cell r="E39">
            <v>0</v>
          </cell>
          <cell r="F39" t="e">
            <v>#REF!</v>
          </cell>
          <cell r="G39" t="e">
            <v>#REF!</v>
          </cell>
          <cell r="H39" t="e">
            <v>#REF!</v>
          </cell>
          <cell r="I39">
            <v>0</v>
          </cell>
          <cell r="J39">
            <v>0</v>
          </cell>
          <cell r="K39">
            <v>0</v>
          </cell>
          <cell r="L39">
            <v>0</v>
          </cell>
          <cell r="M39" t="e">
            <v>#REF!</v>
          </cell>
        </row>
        <row r="41">
          <cell r="B41" t="str">
            <v>TOTAL PROJECT COST (ESTIMATED)</v>
          </cell>
          <cell r="D41" t="str">
            <v>£</v>
          </cell>
          <cell r="E41">
            <v>0</v>
          </cell>
          <cell r="F41" t="e">
            <v>#REF!</v>
          </cell>
          <cell r="G41" t="e">
            <v>#REF!</v>
          </cell>
          <cell r="H41" t="e">
            <v>#REF!</v>
          </cell>
          <cell r="I41">
            <v>0</v>
          </cell>
          <cell r="J41">
            <v>0</v>
          </cell>
          <cell r="K41">
            <v>0</v>
          </cell>
          <cell r="L41">
            <v>0</v>
          </cell>
          <cell r="M41" t="e">
            <v>#REF!</v>
          </cell>
        </row>
        <row r="44">
          <cell r="E44" t="str">
            <v>Total Projected Under/Over Expenditure = £</v>
          </cell>
          <cell r="F44">
            <v>0</v>
          </cell>
          <cell r="G44">
            <v>0</v>
          </cell>
          <cell r="I44">
            <v>0</v>
          </cell>
          <cell r="J44">
            <v>0</v>
          </cell>
        </row>
        <row r="46">
          <cell r="B46">
            <v>4</v>
          </cell>
          <cell r="C46" t="str">
            <v>Potential Contract Claims</v>
          </cell>
          <cell r="D46">
            <v>4</v>
          </cell>
          <cell r="E46">
            <v>0</v>
          </cell>
          <cell r="F46">
            <v>0</v>
          </cell>
          <cell r="G46">
            <v>0</v>
          </cell>
          <cell r="H46">
            <v>0</v>
          </cell>
          <cell r="I46">
            <v>0</v>
          </cell>
          <cell r="J46">
            <v>0</v>
          </cell>
          <cell r="K46">
            <v>0</v>
          </cell>
          <cell r="L46">
            <v>0</v>
          </cell>
          <cell r="M46">
            <v>0</v>
          </cell>
        </row>
        <row r="47">
          <cell r="B47" t="str">
            <v>TOTAL POTENTIAL PROJECT COST (ESTIMATED) (1+2+3+4)</v>
          </cell>
          <cell r="D47" t="str">
            <v>£</v>
          </cell>
          <cell r="E47">
            <v>0</v>
          </cell>
          <cell r="F47" t="e">
            <v>#REF!</v>
          </cell>
          <cell r="G47" t="e">
            <v>#REF!</v>
          </cell>
          <cell r="H47" t="e">
            <v>#REF!</v>
          </cell>
          <cell r="I47">
            <v>0</v>
          </cell>
          <cell r="J47">
            <v>0</v>
          </cell>
          <cell r="K47">
            <v>0</v>
          </cell>
          <cell r="L47">
            <v>0</v>
          </cell>
          <cell r="M47" t="e">
            <v>#REF!</v>
          </cell>
        </row>
        <row r="50">
          <cell r="B50" t="str">
            <v>Post Contract:</v>
          </cell>
          <cell r="F50" t="str">
            <v>Clarifications:</v>
          </cell>
        </row>
        <row r="51">
          <cell r="B51" t="str">
            <v>Construction Week</v>
          </cell>
          <cell r="D51">
            <v>0</v>
          </cell>
          <cell r="E51" t="str">
            <v>week</v>
          </cell>
          <cell r="F51" t="str">
            <v>1. Enter here any supplementary information (i.e. specification, project description, scope of works, etc) or any general note.</v>
          </cell>
        </row>
        <row r="52">
          <cell r="B52" t="str">
            <v>Weeks to Handover</v>
          </cell>
          <cell r="D52">
            <v>0</v>
          </cell>
          <cell r="E52" t="str">
            <v>week</v>
          </cell>
        </row>
        <row r="53">
          <cell r="B53" t="str">
            <v>Weeks to -10 day Walk-Round</v>
          </cell>
          <cell r="D53">
            <v>0</v>
          </cell>
          <cell r="E53" t="str">
            <v>week</v>
          </cell>
        </row>
        <row r="54">
          <cell r="B54" t="str">
            <v>Value Certified (% &amp; £)</v>
          </cell>
          <cell r="D54">
            <v>0</v>
          </cell>
          <cell r="E54">
            <v>0</v>
          </cell>
        </row>
        <row r="55">
          <cell r="B55" t="str">
            <v>Latest Contract Instruction</v>
          </cell>
          <cell r="D55">
            <v>0</v>
          </cell>
          <cell r="E55" t="str">
            <v>Nr</v>
          </cell>
        </row>
        <row r="56">
          <cell r="B56" t="str">
            <v>Latest Client Change Order</v>
          </cell>
          <cell r="D56">
            <v>0</v>
          </cell>
          <cell r="E56" t="str">
            <v>Nr</v>
          </cell>
        </row>
        <row r="57">
          <cell r="B57" t="str">
            <v>Progress :</v>
          </cell>
        </row>
        <row r="58">
          <cell r="B58" t="str">
            <v>Enter here general details on project progress</v>
          </cell>
        </row>
        <row r="67">
          <cell r="B67" t="str">
            <v>DISTRIBUTION LIST:</v>
          </cell>
        </row>
      </sheetData>
      <sheetData sheetId="58"/>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B145B_coupon"/>
      <sheetName val="Client Recal"/>
      <sheetName val="Client"/>
      <sheetName val="PwC Recal"/>
      <sheetName val="Cash flow_ThaiBMA-LB145B"/>
      <sheetName val="Zero coupon"/>
    </sheetNames>
    <sheetDataSet>
      <sheetData sheetId="0"/>
      <sheetData sheetId="1"/>
      <sheetData sheetId="2"/>
      <sheetData sheetId="3"/>
      <sheetData sheetId="4"/>
      <sheetData sheetId="5"/>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AP Procedures"/>
      <sheetName val="Dividends"/>
      <sheetName val="Dividend"/>
      <sheetName val="Lead schedule"/>
      <sheetName val="UAETab"/>
      <sheetName val="UMETab"/>
      <sheetName val="EATab"/>
      <sheetName val="AAETab"/>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09"/>
      <sheetName val="E08"/>
      <sheetName val="E07"/>
      <sheetName val="Termination list"/>
      <sheetName val="Combine"/>
      <sheetName val="Assumption"/>
      <sheetName val="pivot"/>
      <sheetName val="E10"/>
    </sheetNames>
    <sheetDataSet>
      <sheetData sheetId="0"/>
      <sheetData sheetId="1"/>
      <sheetData sheetId="2"/>
      <sheetData sheetId="3"/>
      <sheetData sheetId="4"/>
      <sheetData sheetId="5"/>
      <sheetData sheetId="6"/>
      <sheetData sheetId="7"/>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oling Life#2"/>
      <sheetName val="เงินกู้ MGC"/>
      <sheetName val="data"/>
      <sheetName val="Tooling Life # 2"/>
      <sheetName val="Sheet8"/>
      <sheetName val="Permanent info"/>
      <sheetName val="MHK Rate"/>
      <sheetName val="MJD Rate"/>
      <sheetName val="MJS Rate"/>
      <sheetName val="Links"/>
      <sheetName val="Lead"/>
      <sheetName val="Babara"/>
      <sheetName val="1020"/>
      <sheetName val="@RISK Correlations"/>
      <sheetName val="Map"/>
      <sheetName val="Thailand circuit-AGNS"/>
      <sheetName val="Metals"/>
      <sheetName val="PB"/>
      <sheetName val="Common"/>
      <sheetName val="MV-Master"/>
      <sheetName val="เงินกู้ธนชาติ"/>
      <sheetName val="MacroData"/>
      <sheetName val="MRP Part D"/>
      <sheetName val="Lookup Table"/>
      <sheetName val="Rates Table"/>
      <sheetName val="Sheet1"/>
      <sheetName val="FSA"/>
      <sheetName val="Labels"/>
      <sheetName val="BS"/>
      <sheetName val="Macro1"/>
      <sheetName val="units sls cat by country"/>
      <sheetName val="Assumptions"/>
      <sheetName val="4)Rate"/>
      <sheetName val="VLOOKUP"/>
      <sheetName val="Sheet2"/>
      <sheetName val="MASTER-PIN "/>
      <sheetName val="GeneralInfo"/>
      <sheetName val="P&amp;L by Mth"/>
      <sheetName val="EXPORT-NONCONT"/>
      <sheetName val="Consolidated"/>
      <sheetName val="Revenue"/>
      <sheetName val=" IB-PL-YTD"/>
      <sheetName val="Tax Summary"/>
      <sheetName val="16 P&amp;L by Mth"/>
      <sheetName val="Gross"/>
      <sheetName val="Lookup"/>
      <sheetName val="Table"/>
      <sheetName val="10K4"/>
      <sheetName val="GL"/>
      <sheetName val="Name_FI"/>
      <sheetName val="Orig-Bklg"/>
      <sheetName val="Drop Down Lists"/>
      <sheetName val="DPLA"/>
      <sheetName val="仕様2"/>
      <sheetName val="정비손익"/>
      <sheetName val="2a. Bid_Sheet "/>
      <sheetName val="ar_billwise_age"/>
      <sheetName val="CRITERIA1"/>
      <sheetName val="PG7"/>
      <sheetName val="PG8"/>
      <sheetName val="ตั๋วเงินรับ"/>
      <sheetName val="Aging"/>
      <sheetName val="Data-Base AR"/>
      <sheetName val="Jnl for Accruals"/>
      <sheetName val="Entity Master"/>
      <sheetName val="IS"/>
      <sheetName val="Cover"/>
      <sheetName val="Products"/>
      <sheetName val="Reporting Regions"/>
      <sheetName val="SALES&amp;COGS"/>
      <sheetName val="PM-TE"/>
      <sheetName val="TrialBalance Q3-2002"/>
      <sheetName val="MHK"/>
      <sheetName val="Attach A"/>
      <sheetName val="item2"/>
      <sheetName val=" IB-PL-00-01 SUMMARY"/>
      <sheetName val="CASA-PLAN"/>
      <sheetName val="M_Maincomp"/>
      <sheetName val="เครื่องตกแต่ง"/>
      <sheetName val="อาคาร"/>
      <sheetName val="เครื่องมือ"/>
      <sheetName val="Index Sheet"/>
      <sheetName val="Selection"/>
      <sheetName val="Months"/>
      <sheetName val="type"/>
      <sheetName val="Tooling_Life#2"/>
      <sheetName val="Data-Base_AR"/>
      <sheetName val="Master"/>
      <sheetName val="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volume"/>
      <sheetName val="Media Com-Jpn"/>
      <sheetName val="Top20chart"/>
      <sheetName val="Top 20"/>
      <sheetName val="vendor info"/>
      <sheetName val="by person"/>
      <sheetName val="summary"/>
      <sheetName val="Vendor AP-Pay"/>
      <sheetName val="Payment term-ven (inv-pay)"/>
      <sheetName val="payment term-empl"/>
      <sheetName val="data"/>
      <sheetName val="Metals"/>
      <sheetName val="เงินกู้ MGC"/>
      <sheetName val="Consolidated"/>
      <sheetName val="Parameters"/>
      <sheetName val="Links"/>
      <sheetName val="Lead"/>
      <sheetName val="APdata-Jun00"/>
      <sheetName val="Mth by Mth KPI's"/>
    </sheetNames>
    <sheetDataSet>
      <sheetData sheetId="0"/>
      <sheetData sheetId="1"/>
      <sheetData sheetId="2"/>
      <sheetData sheetId="3"/>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อ่านก่อนใช้"/>
      <sheetName val="LTV_ratio"/>
      <sheetName val="Sheet1"/>
      <sheetName val="Name_FI"/>
      <sheetName val="ratings"/>
    </sheetNames>
    <sheetDataSet>
      <sheetData sheetId="0"/>
      <sheetData sheetId="1"/>
      <sheetData sheetId="2"/>
      <sheetData sheetId="3">
        <row r="2">
          <cell r="A2" t="str">
            <v>ธ. กรุงเทพ จำกัด (มหาชน)</v>
          </cell>
        </row>
        <row r="3">
          <cell r="A3" t="str">
            <v>ธ. กรุงไทย จำกัด (มหาชน)</v>
          </cell>
        </row>
        <row r="4">
          <cell r="A4" t="str">
            <v>ธ. กรุงศรีอยุธยา จำกัด (มหาชน)</v>
          </cell>
        </row>
        <row r="5">
          <cell r="A5" t="str">
            <v>ธ. กสิกรไทย จำกัด (มหาชน)</v>
          </cell>
        </row>
        <row r="6">
          <cell r="A6" t="str">
            <v>ธ. เกียรตินาคิน จำกัด (มหาชน)</v>
          </cell>
        </row>
        <row r="7">
          <cell r="A7" t="str">
            <v>ธ. ทหารไทย จำกัด (มหาชน)</v>
          </cell>
        </row>
        <row r="8">
          <cell r="A8" t="str">
            <v>ธ. ทิสโก้ จำกัด (มหาชน)</v>
          </cell>
        </row>
        <row r="9">
          <cell r="A9" t="str">
            <v>ธ.ไทยธนาคาร จำกัด (มหาชน)</v>
          </cell>
        </row>
        <row r="10">
          <cell r="A10" t="str">
            <v>ธ.ไทยพาณิชย์ จำกัด (มหาชน)</v>
          </cell>
        </row>
        <row r="11">
          <cell r="A11" t="str">
            <v>ธ. ธนชาต จำกัด (มหาชน)</v>
          </cell>
        </row>
        <row r="12">
          <cell r="A12" t="str">
            <v>ธ. นครหลวงไทย จำกัด (มหาชน)</v>
          </cell>
        </row>
        <row r="13">
          <cell r="A13" t="str">
            <v>ธ. ยูโอบี จำกัด (มหาชน)</v>
          </cell>
        </row>
        <row r="14">
          <cell r="A14" t="str">
            <v>ธ. สแตนดาร์ดชาร์เตอร์ด (ไทย) จำกัด (มหาชน)</v>
          </cell>
        </row>
        <row r="15">
          <cell r="A15" t="str">
            <v>ธ. สินเอเซีย จำกัด (มหาชน)</v>
          </cell>
        </row>
        <row r="16">
          <cell r="A16" t="str">
            <v>ธ. ไทยเครดิต เพื่อรายย่อย จำกัด (มหาชน)</v>
          </cell>
        </row>
        <row r="17">
          <cell r="A17" t="str">
            <v>ธ. แลนด์ แอนด์ เฮ้าส์ เพื่อรายย่อย จำกัด (มหาชน)</v>
          </cell>
        </row>
        <row r="18">
          <cell r="A18" t="str">
            <v>ธ. เอไอจี เพื่อรายย่อย จำกัด (มหาชน)</v>
          </cell>
        </row>
        <row r="19">
          <cell r="A19" t="str">
            <v>ธ. คาลิยง</v>
          </cell>
        </row>
        <row r="20">
          <cell r="A20" t="str">
            <v>ธ. เจพีมอร์แกน เชส</v>
          </cell>
        </row>
        <row r="21">
          <cell r="A21" t="str">
            <v xml:space="preserve">ธ. ซิตี้แบงก์ </v>
          </cell>
        </row>
        <row r="22">
          <cell r="A22" t="str">
            <v>ธ. ซูมิโตโม มิตซุย แบงกิ้ง คอร์ปอเรชั่น</v>
          </cell>
        </row>
        <row r="23">
          <cell r="A23" t="str">
            <v>ธ. โซซิเยเต้ เจเนราล</v>
          </cell>
        </row>
        <row r="24">
          <cell r="A24" t="str">
            <v>ธ. ดอยซ์แบงก์</v>
          </cell>
        </row>
        <row r="25">
          <cell r="A25" t="str">
            <v>ธ. บีเอ็นพี พารีบาส์</v>
          </cell>
        </row>
        <row r="26">
          <cell r="A26" t="str">
            <v>ธ. มิซูโฮ คอร์ปอเรต จำกัด</v>
          </cell>
        </row>
        <row r="27">
          <cell r="A27" t="str">
            <v>ธ. เมกะ สากลพาณิชย์ จำกัด (มหาชน)</v>
          </cell>
        </row>
        <row r="28">
          <cell r="A28" t="str">
            <v>ธ. แห่งโตเกียว-มิตซูบิชิ ยูเอฟเจ จำกัด</v>
          </cell>
        </row>
        <row r="29">
          <cell r="A29" t="str">
            <v>ธ. แห่งประเทศจีน จำกัด</v>
          </cell>
        </row>
        <row r="30">
          <cell r="A30" t="str">
            <v>ธ. แห่งอเมริกาเนชั่นแนลแอสโซซิเอชั่น</v>
          </cell>
        </row>
        <row r="31">
          <cell r="A31" t="str">
            <v>ธ. อาร์ เอช บี จำกัด</v>
          </cell>
        </row>
        <row r="32">
          <cell r="A32" t="str">
            <v xml:space="preserve">ธ. อินเดียนโอเวอร์ซีส์ </v>
          </cell>
        </row>
        <row r="33">
          <cell r="A33" t="str">
            <v>ธ. เอบีเอ็น แอมโร เอ็น.วี.</v>
          </cell>
        </row>
        <row r="34">
          <cell r="A34" t="str">
            <v>ธ.โอเวอร์ซี-ไชนีสแบงกิ้งคอร์ปอเรชั่น จำกัด</v>
          </cell>
        </row>
        <row r="35">
          <cell r="A35" t="str">
            <v>ธ. ฮ่องกงและเซี่ยงไฮ้แบงกิ้งคอร์ปอเรชั่น จำกัด</v>
          </cell>
        </row>
      </sheetData>
      <sheetData sheetId="4"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Summary"/>
      <sheetName val="Workdone"/>
      <sheetName val="How to"/>
      <sheetName val="Workdone &gt;&gt;"/>
      <sheetName val="FS Equity Separate"/>
      <sheetName val="BS"/>
      <sheetName val="PL"/>
      <sheetName val="Equity Conso"/>
      <sheetName val="ConsoBS YE'20"/>
      <sheetName val="ConsoPL YE'20"/>
      <sheetName val="Adj. YE'20"/>
      <sheetName val="Elim YE'20"/>
      <sheetName val="Agree adjustment details &gt;&gt;"/>
      <sheetName val="NCI YE'20"/>
      <sheetName val="OCI Conso movement YE'20"/>
      <sheetName val="Property foreclosed Adj. '20"/>
      <sheetName val="Support adjustment &gt;&gt;"/>
      <sheetName val="เงินลงทุนบริษัทย่อย 31 Dec 20"/>
      <sheetName val="Support adjustment"/>
      <sheetName val="Support รายการระหว่างกัน"/>
      <sheetName val="ปรับงบกองทุน YE'20"/>
      <sheetName val="Inv.subs YE'20"/>
      <sheetName val="ค่าเสื่อม Phatra YE'20"/>
      <sheetName val="งบ ปป. YE'20"/>
      <sheetName val="adj.RE&amp;OCI YE'20"/>
      <sheetName val="รายการระหว่างกัน YE'20"/>
      <sheetName val="EliminateWork YE'20"/>
      <sheetName val="note YE'20"/>
      <sheetName val="NFS Dividend"/>
      <sheetName val="OutLoan"/>
      <sheetName val="Unrealised AFS"/>
      <sheetName val="Reserve report"/>
      <sheetName val="สรุป"/>
      <sheetName val="BCF"/>
      <sheetName val="GCF"/>
      <sheetName val="DL"/>
      <sheetName val="AP and AR Bond"/>
      <sheetName val="CASA TERM"/>
      <sheetName val="All funding details"/>
      <sheetName val="Agree details &gt;&gt;"/>
      <sheetName val="BS YE'20"/>
      <sheetName val="PL YE'20"/>
      <sheetName val="Fund YE'20"/>
      <sheetName val="KKP CAP Conso YE'20"/>
      <sheetName val="KKPTOWER YE'20"/>
      <sheetName val="Test TB All Segment &gt;&gt;"/>
      <sheetName val="Workdone test TB"/>
      <sheetName val="Agree TB"/>
      <sheetName val="Accept-Reject TB All Segment"/>
      <sheetName val="Agree adj elim interco"/>
      <sheetName val="KKFAS_GL_Daily_TB YE'20"/>
      <sheetName val="TB &gt;&gt;"/>
      <sheetName val="BS KKP YE'20"/>
      <sheetName val="PL KKP YE'20"/>
      <sheetName val="Group KKPS YE'20"/>
      <sheetName val="Grouping-KKPAM YE'20"/>
      <sheetName val="KKP CAP YE'20"/>
      <sheetName val="TB Fund YE'20"/>
      <sheetName val="TBKKPTOWER YE'20"/>
      <sheetName val="Support &gt;&gt;"/>
      <sheetName val="Scoping YE'20"/>
      <sheetName val="Reserve'20"/>
      <sheetName val="ธพ1.1 YE'20"/>
      <sheetName val="FormBS YE'20"/>
      <sheetName val="FormPL YE'20"/>
      <sheetName val="FormKKB YE'20"/>
      <sheetName val="FormFund YE'20"/>
      <sheetName val="FormKKPTOWER YE'20"/>
      <sheetName val="ElimKKPcap YE'20"/>
      <sheetName val="BS sent YE'20"/>
      <sheetName val="PL sent YE'20"/>
      <sheetName val="Workdone agree FS&gt;&gt;"/>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 val="Summary "/>
      <sheetName val="Equity"/>
      <sheetName val="Assumption"/>
      <sheetName val="Mall&amp;CPD"/>
      <sheetName val="Cashier receipt"/>
      <sheetName val="Drop Down"/>
      <sheetName val="MAY"/>
      <sheetName val="MA KHACH HANG"/>
      <sheetName val="MA NGUOI BAN"/>
      <sheetName val="database"/>
      <sheetName val="Workdone"/>
      <sheetName val="Accept-Reject"/>
      <sheetName val="Detail&gt;&gt;"/>
      <sheetName val="Contract Detail 2018"/>
      <sheetName val="Contract Detail 2019"/>
      <sheetName val="Cut-off"/>
      <sheetName val="Cash"/>
      <sheetName val="Data55X"/>
      <sheetName val="QtrList"/>
      <sheetName val="YearList"/>
      <sheetName val="Range name"/>
      <sheetName val="FE_1770_P1"/>
      <sheetName val="May'15"/>
      <sheetName val="Sep'15"/>
      <sheetName val="Apr'15"/>
      <sheetName val="Library_Procedures"/>
      <sheetName val="Planning_meeting"/>
      <sheetName val="Indoor Disposer"/>
      <sheetName val="(PBC) GL Oct 2018"/>
      <sheetName val="ocean voyage"/>
      <sheetName val="General Parameter"/>
      <sheetName val="Menu"/>
      <sheetName val="Permanent info"/>
      <sheetName val="FSA"/>
      <sheetName val="MainComp"/>
      <sheetName val="Drawdown"/>
      <sheetName val="XREF"/>
      <sheetName val="M"/>
      <sheetName val="LS"/>
      <sheetName val="Loan Movement"/>
      <sheetName val="Hedge assessment"/>
      <sheetName val="Results Marked to Market"/>
      <sheetName val="Derivative TDI"/>
      <sheetName val="Bloomberg"/>
      <sheetName val="Movement schedule PBC"/>
      <sheetName val="PBC - Swap Loan"/>
      <sheetName val="Movement schedule"/>
      <sheetName val="07-98(2)"/>
      <sheetName val="I-Données_de_base"/>
      <sheetName val="Dropdown data"/>
      <sheetName val="Definitions"/>
      <sheetName val="G&amp;A"/>
      <sheetName val="Common Data"/>
      <sheetName val="Agree PPE"/>
      <sheetName val="asset 2009"/>
      <sheetName val="TB-สูตร"/>
      <sheetName val="BUILDING "/>
      <sheetName val="MV-Master"/>
      <sheetName val="10K4"/>
      <sheetName val="MPS"/>
      <sheetName val="Reference"/>
      <sheetName val="Master"/>
      <sheetName val="MfgproSep05"/>
      <sheetName val="Sheet1"/>
      <sheetName val="Statement-BAHT"/>
      <sheetName val="Main"/>
      <sheetName val="Related"/>
      <sheetName val="ค่าแรง"/>
      <sheetName val="Non-Statistical Sampling Master"/>
      <sheetName val="Two Step Revenue Testing Master"/>
      <sheetName val="Global Data"/>
      <sheetName val="Sheet2"/>
      <sheetName val="Results Template “结果”模板"/>
      <sheetName val="FY96"/>
      <sheetName val="short"/>
      <sheetName val="GFSS"/>
      <sheetName val="SL - Determine audit strategy a"/>
      <sheetName val="CAS"/>
      <sheetName val="3MTH"/>
      <sheetName val="3MIT"/>
      <sheetName val="OP Review-OctSRO"/>
      <sheetName val="MW"/>
      <sheetName val="Header"/>
      <sheetName val="Agree detail"/>
      <sheetName val="Lead "/>
      <sheetName val="FA Register"/>
      <sheetName val="Additions"/>
      <sheetName val="Disposals"/>
      <sheetName val="Task plan Final18"/>
      <sheetName val="Task plan Final16 (ex)"/>
      <sheetName val="#REF"/>
      <sheetName val="MU"/>
      <sheetName val="Library_Procedures2"/>
      <sheetName val="Planning_meeting2"/>
      <sheetName val="Library_Procedures1"/>
      <sheetName val="Planning_meeting1"/>
      <sheetName val="Library_Procedures3"/>
      <sheetName val="Planning_meeting3"/>
      <sheetName val="Library_Procedures4"/>
      <sheetName val="Planning_meeting4"/>
      <sheetName val="Library_Procedures5"/>
      <sheetName val="Planning_meeting5"/>
      <sheetName val="Library_Procedures6"/>
      <sheetName val="Planning_meeting6"/>
      <sheetName val="Summary_"/>
      <sheetName val="Review BS"/>
      <sheetName val="FSL"/>
      <sheetName val="DATA"/>
      <sheetName val="OTR"/>
      <sheetName val="Accrue"/>
      <sheetName val="Weibull Continuous"/>
      <sheetName val="DATA_YE 98"/>
      <sheetName val="Bank"/>
      <sheetName val="Sheet3"/>
      <sheetName val="Info"/>
      <sheetName val="working papers"/>
      <sheetName val="Input"/>
      <sheetName val="Library Procedures "/>
      <sheetName val="Lead schedule"/>
      <sheetName val="Breakdown"/>
      <sheetName val="Test Cash on hand"/>
      <sheetName val="Bank reconcile"/>
      <sheetName val="Bank Confirmation"/>
      <sheetName val="Test translation"/>
      <sheetName val="Financial condition"/>
      <sheetName val="Disclosure"/>
      <sheetName val="ADJ. Q1'2021"/>
      <sheetName val="Revenue CA"/>
      <sheetName val="Price_list_title"/>
      <sheetName val="Contents (YE)"/>
      <sheetName val="Sheet5"/>
      <sheetName val="MPD SORT WIP"/>
      <sheetName val="FSM"/>
      <sheetName val="科目余额表"/>
      <sheetName val="OP-final"/>
      <sheetName val="tbsh07"/>
      <sheetName val="tbsh08"/>
      <sheetName val="tbsh09"/>
      <sheetName val="Sales by Client"/>
      <sheetName val="预提费用 930"/>
      <sheetName val="未交增值"/>
      <sheetName val="城建税"/>
      <sheetName val="个税"/>
      <sheetName val="教育费"/>
      <sheetName val="地方教育费附加"/>
      <sheetName val="tbdl07"/>
      <sheetName val="tbdl08"/>
      <sheetName val="tbdl09"/>
      <sheetName val="hdcnt 3"/>
      <sheetName val="Dic"/>
      <sheetName val="Head_Month_TC"/>
      <sheetName val="date"/>
      <sheetName val="Mp-team 1"/>
      <sheetName val="Daily Crew Recon"/>
      <sheetName val="Basic Salary"/>
      <sheetName val="EPF"/>
      <sheetName val="SOCSO"/>
      <sheetName val="Allowance"/>
      <sheetName val="Overtime"/>
      <sheetName val="EIS"/>
      <sheetName val="EIS-62100325"/>
      <sheetName val="Asset pledge under Bank"/>
      <sheetName val="Movement schedule 2"/>
      <sheetName val="Guidance"/>
      <sheetName val="F-1 F-2"/>
      <sheetName val="Summary"/>
      <sheetName val="Summary detail"/>
      <sheetName val="Working"/>
      <sheetName val="Summary detail (new)"/>
      <sheetName val="Monthly summary"/>
      <sheetName val="Monthly"/>
      <sheetName val="P 1"/>
      <sheetName val="P 2"/>
      <sheetName val="P 4"/>
      <sheetName val="P 5"/>
      <sheetName val="P 6"/>
      <sheetName val="P 23"/>
      <sheetName val="P 36"/>
      <sheetName val="P 38"/>
      <sheetName val="P 45"/>
      <sheetName val="P 48"/>
      <sheetName val="Monthly (new)"/>
      <sheetName val="P 23 new"/>
      <sheetName val="P 38 new"/>
      <sheetName val="P 45 new"/>
      <sheetName val="P 48 new"/>
      <sheetName val="P 33"/>
      <sheetName val="P 3"/>
      <sheetName val="P 7"/>
      <sheetName val="P 8"/>
      <sheetName val="P 9a"/>
      <sheetName val="P 9b"/>
      <sheetName val="P 10"/>
      <sheetName val="P 11"/>
      <sheetName val="P 12"/>
      <sheetName val="P 13"/>
      <sheetName val="P 14"/>
      <sheetName val="P 15"/>
      <sheetName val="P 16"/>
      <sheetName val="P 17"/>
      <sheetName val="P 18"/>
      <sheetName val="P 21"/>
      <sheetName val="P 24"/>
      <sheetName val="P 25"/>
      <sheetName val="P 26"/>
      <sheetName val="P 28"/>
      <sheetName val="P 29"/>
      <sheetName val="P 30"/>
      <sheetName val="P 31"/>
      <sheetName val="P 32"/>
      <sheetName val="P 35"/>
      <sheetName val="P 40"/>
      <sheetName val="P 41"/>
      <sheetName val="P 43"/>
      <sheetName val="P 44"/>
      <sheetName val="P 46"/>
      <sheetName val="P 19"/>
      <sheetName val="P 20"/>
      <sheetName val="P 22"/>
      <sheetName val="P 27"/>
      <sheetName val="P 34"/>
      <sheetName val="P 37"/>
      <sheetName val="P 39"/>
      <sheetName val="P 42"/>
      <sheetName val="P 47"/>
      <sheetName val="GL 33311"/>
      <sheetName val="Non-deductible expense"/>
      <sheetName val="Non-deductible"/>
      <sheetName val="Queries for Payroll"/>
      <sheetName val="Q15"/>
      <sheetName val="SHELL DEPOSIT"/>
      <sheetName val="TB0411"/>
      <sheetName val="para"/>
      <sheetName val="第1页"/>
      <sheetName val="Repayment Summary"/>
      <sheetName val="Sheet4"/>
      <sheetName val="控制sheet"/>
      <sheetName val="AR"/>
      <sheetName val="FS"/>
      <sheetName val="SH"/>
      <sheetName val="Deferred tax 14year end"/>
      <sheetName val="SP"/>
      <sheetName val="mmta99"/>
      <sheetName val="TB-HWM"/>
      <sheetName val="KA"/>
      <sheetName val="MY"/>
      <sheetName val="PH"/>
      <sheetName val="SEA KPI scorecard"/>
      <sheetName val="SG"/>
      <sheetName val="Sheet1 (2)"/>
      <sheetName val="SAA"/>
      <sheetName val="Cost Center"/>
      <sheetName val="Profit Center"/>
      <sheetName val="Guangken Rubber Thai Southern "/>
      <sheetName val="COGS Reconciliation Nov'19"/>
      <sheetName val="งบต้นทุนผลิต Nov'19"/>
      <sheetName val="TB Nov'19"/>
      <sheetName val="Purchasing transaction Nov'19"/>
      <sheetName val="Asset Register 21"/>
      <sheetName val="D4"/>
      <sheetName val="D6"/>
      <sheetName val="D7"/>
      <sheetName val="D8"/>
      <sheetName val="subscriber forcast"/>
      <sheetName val="Key Assumptions"/>
      <sheetName val="E claim 142014 to 1872014"/>
      <sheetName val="Igw Model"/>
      <sheetName val="Inputs"/>
      <sheetName val="Profitability"/>
      <sheetName val="CA-O7"/>
      <sheetName val="LOBs Apr 06"/>
      <sheetName val="COMP"/>
      <sheetName val="MV"/>
      <sheetName val="A-1"/>
      <sheetName val="31072001"/>
      <sheetName val="MAPPING"/>
      <sheetName val="BPR"/>
      <sheetName val="MWBSpread"/>
      <sheetName val="B"/>
      <sheetName val="Alloc"/>
      <sheetName val="JAN 07"/>
      <sheetName val="JUL 06"/>
      <sheetName val="OCT 06"/>
      <sheetName val="B1"/>
      <sheetName val="MATERIALFINAL"/>
      <sheetName val="Deal"/>
      <sheetName val="BTR"/>
      <sheetName val="BGR"/>
      <sheetName val="BKS"/>
      <sheetName val="AN_EL(16.0)"/>
      <sheetName val="Index"/>
      <sheetName val="NERACA"/>
      <sheetName val="Contents"/>
      <sheetName val="GeneralInfo"/>
      <sheetName val="PAYROLL LISTING "/>
      <sheetName val="Portion KS-Unsustain"/>
      <sheetName val="OS Feb2020"/>
      <sheetName val="JAN"/>
      <sheetName val="FEB"/>
      <sheetName val="MAR"/>
      <sheetName val="APRIL"/>
      <sheetName val="MEI"/>
      <sheetName val="JUNI"/>
      <sheetName val="JULI"/>
      <sheetName val="AGST"/>
      <sheetName val="SEPT"/>
      <sheetName val="OKT"/>
      <sheetName val="NOV"/>
      <sheetName val="DES"/>
      <sheetName val="REKAP 2019"/>
      <sheetName val="rek others"/>
      <sheetName val="eksport"/>
      <sheetName val="ppnout"/>
      <sheetName val="spm"/>
      <sheetName val="REKON"/>
      <sheetName val="PBC_FAR 311220"/>
      <sheetName val="Unearned Detail "/>
      <sheetName val="SK HTM"/>
      <sheetName val="Comm"/>
      <sheetName val="Summary P &amp; L"/>
      <sheetName val="Overheads"/>
      <sheetName val="07KM"/>
      <sheetName val="lookup"/>
      <sheetName val="数据验证"/>
      <sheetName val="Prepaid Exp (NA)"/>
      <sheetName val="Re test depreciation"/>
      <sheetName val="Cap.emp-Free cash Projet XYZ"/>
      <sheetName val="Assump"/>
      <sheetName val="exchange rate"/>
      <sheetName val="W"/>
      <sheetName val="JS"/>
      <sheetName val="08完工百分比测试"/>
      <sheetName val="样本设计"/>
      <sheetName val="汇率测试"/>
      <sheetName val="期后测试"/>
      <sheetName val="ar备份"/>
      <sheetName val="ARP-U501"/>
      <sheetName val="Gewinn"/>
      <sheetName val="Balance Sheet"/>
      <sheetName val="volume"/>
      <sheetName val="Details"/>
      <sheetName val="Access360 - PP"/>
      <sheetName val="Actual Installs by Month"/>
      <sheetName val="Customer Counts - UNEp"/>
      <sheetName val="Customer Counts - Facilites"/>
      <sheetName val="Customer Counts - VPN"/>
      <sheetName val="Lookup Tables"/>
      <sheetName val="Results Template - Combined"/>
      <sheetName val="PRC 13"/>
      <sheetName val="填表说明"/>
      <sheetName val="填写说明"/>
      <sheetName val="12.Taxes payable"/>
      <sheetName val="22.Notes to consolidated cashfl"/>
      <sheetName val="2.AR"/>
      <sheetName val="Consolidated BS"/>
      <sheetName val="Consolidated CF"/>
      <sheetName val="Parameters"/>
      <sheetName val="安全服务"/>
      <sheetName val="4.1拆出资金"/>
      <sheetName val="Currencies"/>
      <sheetName val="Foreign exchange"/>
      <sheetName val="May12"/>
      <sheetName val="Work copy"/>
      <sheetName val="PL By Qtr-AfterElim"/>
      <sheetName val="PL-Qtr"/>
      <sheetName val="Spending_Qtr"/>
      <sheetName val="IS Summary-96"/>
      <sheetName val="固定资产预测"/>
      <sheetName val="Appendx all data"/>
      <sheetName val="AR Aging for CS"/>
      <sheetName val="Base info"/>
      <sheetName val="scratch"/>
      <sheetName val="LK01"/>
      <sheetName val="Assum"/>
      <sheetName val="Tax Payable"/>
      <sheetName val="二期内购汇总表"/>
      <sheetName val="list"/>
      <sheetName val="Toolbox"/>
      <sheetName val="Combo Box"/>
      <sheetName val="Sample IS"/>
      <sheetName val="Sample Rev"/>
      <sheetName val="Probability View"/>
      <sheetName val="Atapi Integrater"/>
      <sheetName val="Core Group - Media "/>
      <sheetName val="Retail Atapi"/>
      <sheetName val="资产负债表"/>
      <sheetName val="MTList"/>
      <sheetName val="进口设备FOB总价表"/>
      <sheetName val="Apr07 Close"/>
      <sheetName val="ETHECON"/>
      <sheetName val="FORGING"/>
      <sheetName val="BT明细分类账"/>
      <sheetName val="MR_BS"/>
      <sheetName val="设备部房屋"/>
      <sheetName val="2004 SAD#13 Supporting"/>
      <sheetName val="US Codes"/>
      <sheetName val="G6-1A (2005)"/>
      <sheetName val="XL4Poppy"/>
      <sheetName val="UFPrn20050811181903"/>
      <sheetName val="报表项目名称"/>
      <sheetName val="Selling"/>
      <sheetName val="制造费用"/>
      <sheetName val="财务费用"/>
      <sheetName val="资产负债表及损益表"/>
      <sheetName val="Invested Capital"/>
      <sheetName val="Rev05"/>
      <sheetName val="制造费用分摊测试"/>
      <sheetName val="Guidance-English"/>
      <sheetName val="P1"/>
      <sheetName val="汇总"/>
      <sheetName val="封面"/>
      <sheetName val="Name list"/>
      <sheetName val="cover"/>
      <sheetName val="N.应付账款"/>
      <sheetName val="N.应付票据"/>
      <sheetName val="U.所得税"/>
      <sheetName val="O.递延税资产"/>
      <sheetName val="O.递延税负债"/>
      <sheetName val="O.应交税费"/>
      <sheetName val="U.税金及附加"/>
      <sheetName val="P.预收"/>
      <sheetName val="P.其他应付款"/>
      <sheetName val="P.其他流动负债"/>
      <sheetName val="P.应付职工薪酬"/>
      <sheetName val="#REF!"/>
      <sheetName val="公司名称"/>
      <sheetName val="非合同台帐"/>
      <sheetName val="预付账款表"/>
      <sheetName val="Scoping"/>
      <sheetName val="intersales,bal"/>
      <sheetName val="Source"/>
      <sheetName val="index cc"/>
      <sheetName val="OT Calculation"/>
      <sheetName val="Salaries"/>
      <sheetName val="120005 Accounts Receivable"/>
      <sheetName val="CODESS"/>
      <sheetName val="Building under-Dec-21"/>
      <sheetName val=" Summary FA - Common"/>
      <sheetName val="Metals"/>
      <sheetName val="เงินกู้ธนชาติ"/>
      <sheetName val="J2"/>
      <sheetName val="Summary Procedure"/>
      <sheetName val="Sales Jan - May '21"/>
      <sheetName val="Listing - Hutang Pembelian"/>
      <sheetName val="PBC - Acq Cost"/>
      <sheetName val="Recovered_Sheet2"/>
      <sheetName val="AccInfors"/>
      <sheetName val="TNHCHINH"/>
      <sheetName val="Dinh Muc VT"/>
      <sheetName val="Tien Luong"/>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sheetData sheetId="86"/>
      <sheetData sheetId="87"/>
      <sheetData sheetId="88"/>
      <sheetData sheetId="89"/>
      <sheetData sheetId="90"/>
      <sheetData sheetId="9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sheetData sheetId="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Library Procedures"/>
      <sheetName val="Summary"/>
      <sheetName val="Accept - Reject"/>
      <sheetName val="Outstanding S&amp;L-D"/>
      <sheetName val="Targeted - Addition"/>
      <sheetName val="Targeted - Matured"/>
      <sheetName val="Targeted - Buy"/>
      <sheetName val="Supporting Document &gt;&gt;&gt;"/>
      <sheetName val="Lead Schedule "/>
      <sheetName val="Bond Outstanding - Jun 2020"/>
      <sheetName val="STN Name 2018-2020"/>
      <sheetName val="Pivot Movement"/>
      <sheetName val="Bond Movement - Jun 2020"/>
      <sheetName val="KK LT - Thai BMA"/>
      <sheetName val="KK ST - Thai BMA"/>
      <sheetName val="BOFI 31 Dec 201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sheetData sheetId="13" refreshError="1"/>
      <sheetData sheetId="14" refreshError="1"/>
      <sheetData sheetId="15" refreshError="1"/>
      <sheetData sheetId="1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Movement"/>
      <sheetName val="Reconcile movement"/>
      <sheetName val="Supporting &gt;&gt;"/>
      <sheetName val="Lead schedule"/>
      <sheetName val="เงินลงทุนบริษัทย่อย"/>
    </sheetNames>
    <sheetDataSet>
      <sheetData sheetId="0"/>
      <sheetData sheetId="1"/>
      <sheetData sheetId="2"/>
      <sheetData sheetId="3"/>
      <sheetData sheetId="4"/>
      <sheetData sheetId="5"/>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IT Deficiency"/>
      <sheetName val="Entity &amp; Environment"/>
      <sheetName val="Market overview"/>
      <sheetName val="Business operations"/>
      <sheetName val="Accounting standard"/>
      <sheetName val="Temporary exemption"/>
      <sheetName val="Updated regulations"/>
      <sheetName val="Governance"/>
      <sheetName val="Minutes review"/>
      <sheetName val="Contracts review"/>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Evidence from components"/>
    </sheetNames>
    <sheetDataSet>
      <sheetData sheetId="0"/>
      <sheetData sheetId="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Summary"/>
      <sheetName val="Agreed details"/>
      <sheetName val="Reconciliation"/>
      <sheetName val="Support &gt;&gt;&gt;"/>
      <sheetName val="Pivot"/>
      <sheetName val=" Addition "/>
      <sheetName val="ขายออก Disposal "/>
      <sheetName val="ค่าใช้จ่าย AFS M0001 "/>
      <sheetName val="40.NPA"/>
      <sheetName val="6306-RPT_RES_004_RP96_DETAIL-รถ"/>
      <sheetName val="Data-RP96"/>
      <sheetName val="Lead schedule Foreclosed"/>
      <sheetName val="Lead loss from sale"/>
      <sheetName val="Lead loss from reval"/>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Lead schedule"/>
      <sheetName val="Test DTA"/>
      <sheetName val="Understand"/>
      <sheetName val="Prior year diff"/>
      <sheetName val="Test CIT"/>
      <sheetName val="Tax cal Dec'19"/>
      <sheetName val="Management Service"/>
      <sheetName val="GL WHT"/>
      <sheetName val="Scoping"/>
      <sheetName val="Dec19"/>
      <sheetName val="Share dividend List"/>
      <sheetName val="NotExp"/>
      <sheetName val="Entertain"/>
      <sheetName val="NewYearGift"/>
      <sheetName val="Staff Training"/>
      <sheetName val="FX"/>
      <sheetName val="Transfer Employee"/>
      <sheetName val="CashDiv-Dec19"/>
      <sheetName val="THANI"/>
      <sheetName val="ORI"/>
      <sheetName val="SYMC-Dec19"/>
      <sheetName val="HT1-Dec19"/>
      <sheetName val="MWG-Dec19"/>
      <sheetName val="FPT-Dec19"/>
      <sheetName val="VPB-Dec19"/>
      <sheetName val="RD"/>
      <sheetName val="MethodShareDiv"/>
      <sheetName val="2018 (431)VSactual (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Journal entries testing"/>
      <sheetName val="Sorting down"/>
      <sheetName val="Outside the normal course"/>
      <sheetName val="Results Template"/>
      <sheetName val="Test Completeness"/>
      <sheetName val="Accept - Reject Testing"/>
      <sheetName val="GL Jan-Dec19"/>
      <sheetName val="Scoping YE2019"/>
    </sheetNames>
    <sheetDataSet>
      <sheetData sheetId="0"/>
      <sheetData sheetId="1"/>
      <sheetData sheetId="2"/>
      <sheetData sheetId="3"/>
      <sheetData sheetId="4"/>
      <sheetData sheetId="5"/>
      <sheetData sheetId="6"/>
      <sheetData sheetId="7"/>
      <sheetData sheetId="8"/>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Evaluate work of sig. component"/>
      <sheetName val="Evidence from components"/>
      <sheetName val="PwC"/>
      <sheetName val="How to"/>
      <sheetName val="ฐานะการเงิน 7-8"/>
      <sheetName val="9-10"/>
      <sheetName val="Equity coso"/>
      <sheetName val="ConsoBS"/>
      <sheetName val="ConsoPL"/>
      <sheetName val="Elim"/>
      <sheetName val="Adj."/>
      <sheetName val="Support Adj."/>
      <sheetName val="ปรับงบกองทุน"/>
      <sheetName val="NCI"/>
      <sheetName val="Inv.subs"/>
      <sheetName val="Support ค่าเสื่อม Phata"/>
      <sheetName val="Support Investment in sub"/>
      <sheetName val="Support รายการระหว่างกัน"/>
      <sheetName val="Support Unrealise AFS-PCAP"/>
      <sheetName val="consoPhatra"/>
      <sheetName val="NFS Investment in sub"/>
      <sheetName val="CMIC"/>
      <sheetName val="Fund"/>
      <sheetName val="TB Fund"/>
      <sheetName val="Tested for TB all segment"/>
      <sheetName val="Agree all segment TB"/>
      <sheetName val="Accept-reject"/>
      <sheetName val="Detail OCI Conso movement"/>
      <sheetName val="Supporting detail for elim &gt;&gt;"/>
      <sheetName val="Realised FX"/>
      <sheetName val="Sheet1"/>
      <sheetName val="PIVOT TB all segment"/>
      <sheetName val="Deposit detail"/>
      <sheetName val="ตารางสรุปรายได้"/>
      <sheetName val="Related loan"/>
      <sheetName val="DL"/>
      <sheetName val="FX Forward Dec 2017"/>
      <sheetName val="FX Forward Dec 2018"/>
      <sheetName val="Deposit for rental and service"/>
      <sheetName val="Supporting info. &gt;&gt;"/>
      <sheetName val="FNDWRR"/>
      <sheetName val="Scoping"/>
      <sheetName val="BS KKB"/>
      <sheetName val="PL KKB"/>
      <sheetName val="ซื้อหุ้นเพิ่ม"/>
      <sheetName val="รายการระหว่างกัน"/>
      <sheetName val="BS sent"/>
      <sheetName val="PL sent"/>
      <sheetName val="FormBS"/>
      <sheetName val="FormPL"/>
      <sheetName val="BS"/>
      <sheetName val="PL"/>
      <sheetName val="งบ ปป."/>
      <sheetName val="KKFAS_GL_Daily_Trial_Balance___"/>
      <sheetName val="GROUP-PCAP"/>
      <sheetName val="Group SEC"/>
      <sheetName val="Grouping-Passet"/>
      <sheetName val="Cayman"/>
      <sheetName val="EliminateWork"/>
      <sheetName val="ElimP.cap"/>
      <sheetName val="ELO"/>
      <sheetName val="workELO"/>
      <sheetName val="FormELO"/>
      <sheetName val="FormFund"/>
      <sheetName val="TBCMIC"/>
      <sheetName val="FormCM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Mercury Tower-Progress Summary"/>
      <sheetName val="Reference"/>
      <sheetName val="Mercury Tower-New Tenant Lease"/>
      <sheetName val="Tenant moved out"/>
    </sheetNames>
    <sheetDataSet>
      <sheetData sheetId="0"/>
      <sheetData sheetId="1" refreshError="1"/>
      <sheetData sheetId="2" refreshError="1"/>
      <sheetData sheetId="3">
        <row r="2">
          <cell r="A2" t="str">
            <v>Currently Occupied</v>
          </cell>
          <cell r="B2" t="str">
            <v>Renew</v>
          </cell>
          <cell r="C2" t="str">
            <v>Offer Sent</v>
          </cell>
        </row>
        <row r="3">
          <cell r="A3" t="str">
            <v>Occupied with Tentative to Move Out</v>
          </cell>
          <cell r="B3" t="str">
            <v>Terminate</v>
          </cell>
          <cell r="C3" t="str">
            <v>Offer Under Negotiation</v>
          </cell>
        </row>
        <row r="4">
          <cell r="A4" t="str">
            <v>Currently Vacant</v>
          </cell>
          <cell r="B4" t="str">
            <v>Expired (Tenant will move out)</v>
          </cell>
          <cell r="C4" t="str">
            <v>Offer Approved</v>
          </cell>
        </row>
        <row r="5">
          <cell r="A5" t="str">
            <v>Vacant with Potential Tenant</v>
          </cell>
          <cell r="C5" t="str">
            <v>Offer Signed</v>
          </cell>
        </row>
      </sheetData>
      <sheetData sheetId="4" refreshError="1"/>
      <sheetData sheetId="5"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TB-2001-Renovate-Wrong"/>
      <sheetName val="TB-2001-Apr'01"/>
      <sheetName val="TB-2001-Revised"/>
      <sheetName val="data"/>
    </sheetNames>
    <sheetDataSet>
      <sheetData sheetId="0" refreshError="1"/>
      <sheetData sheetId="1" refreshError="1"/>
      <sheetData sheetId="2"/>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
      <sheetName val="TB-2001-Apr'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DEUTSCHE"/>
      <sheetName val="HSBC"/>
      <sheetName val="CITIBANK"/>
      <sheetName val="SCB"/>
      <sheetName val="CITIBANK (2)"/>
      <sheetName val="HSBC (2)"/>
      <sheetName val="Module2"/>
    </sheetNames>
    <sheetDataSet>
      <sheetData sheetId="0" refreshError="1"/>
      <sheetData sheetId="1" refreshError="1"/>
      <sheetData sheetId="2" refreshError="1"/>
      <sheetData sheetId="3" refreshError="1">
        <row r="1">
          <cell r="B1" t="str">
            <v>CITIBANK</v>
          </cell>
          <cell r="K1">
            <v>36809</v>
          </cell>
          <cell r="L1">
            <v>36373</v>
          </cell>
          <cell r="M1" t="str">
            <v>NSE</v>
          </cell>
        </row>
        <row r="2">
          <cell r="B2" t="str">
            <v>FD NO.</v>
          </cell>
          <cell r="C2" t="str">
            <v>ROLLOVER</v>
          </cell>
          <cell r="D2" t="str">
            <v>START</v>
          </cell>
          <cell r="E2" t="str">
            <v>DUE</v>
          </cell>
          <cell r="F2" t="str">
            <v>ROI</v>
          </cell>
          <cell r="G2" t="str">
            <v>PERIOD</v>
          </cell>
          <cell r="H2" t="str">
            <v>PRINCIPAL</v>
          </cell>
          <cell r="I2" t="str">
            <v>INTEREST</v>
          </cell>
          <cell r="J2" t="str">
            <v>MATURITY</v>
          </cell>
          <cell r="K2" t="str">
            <v>Provision for</v>
          </cell>
          <cell r="L2" t="str">
            <v>Provision</v>
          </cell>
          <cell r="M2" t="str">
            <v xml:space="preserve">TDS </v>
          </cell>
        </row>
        <row r="3">
          <cell r="C3" t="str">
            <v>NO.</v>
          </cell>
          <cell r="D3" t="str">
            <v>DATE</v>
          </cell>
          <cell r="E3" t="str">
            <v>DATE</v>
          </cell>
          <cell r="J3" t="str">
            <v>VALUE</v>
          </cell>
          <cell r="K3" t="str">
            <v>Interest till date</v>
          </cell>
          <cell r="L3" t="str">
            <v>For Month</v>
          </cell>
          <cell r="M3" t="str">
            <v>AMOUNT</v>
          </cell>
        </row>
        <row r="5">
          <cell r="B5" t="str">
            <v>Not Received</v>
          </cell>
          <cell r="D5">
            <v>35732</v>
          </cell>
          <cell r="E5">
            <v>35762</v>
          </cell>
          <cell r="F5">
            <v>7.0000000000000007E-2</v>
          </cell>
          <cell r="G5" t="str">
            <v>30 DAYS</v>
          </cell>
          <cell r="H5">
            <v>1935000</v>
          </cell>
          <cell r="I5">
            <v>11132.876712328767</v>
          </cell>
          <cell r="J5">
            <v>1959629.1232876712</v>
          </cell>
          <cell r="M5" t="str">
            <v>N</v>
          </cell>
        </row>
        <row r="6">
          <cell r="B6">
            <v>69925</v>
          </cell>
          <cell r="D6">
            <v>35732</v>
          </cell>
          <cell r="E6">
            <v>35779</v>
          </cell>
          <cell r="F6">
            <v>7.0000000000000007E-2</v>
          </cell>
          <cell r="G6" t="str">
            <v>30 DAYS</v>
          </cell>
          <cell r="H6">
            <v>1943303.29</v>
          </cell>
          <cell r="I6">
            <v>11180.649065753427</v>
          </cell>
          <cell r="J6">
            <v>1967901.6409342466</v>
          </cell>
          <cell r="M6" t="str">
            <v>Y</v>
          </cell>
        </row>
        <row r="7">
          <cell r="B7">
            <v>69955</v>
          </cell>
          <cell r="D7">
            <v>35779</v>
          </cell>
          <cell r="E7">
            <v>35825</v>
          </cell>
          <cell r="F7">
            <v>7.0000000000000007E-2</v>
          </cell>
          <cell r="G7" t="str">
            <v>46 DAYS</v>
          </cell>
          <cell r="H7">
            <v>1957316.37</v>
          </cell>
          <cell r="I7">
            <v>17267.284140821921</v>
          </cell>
          <cell r="J7">
            <v>1975874.0858591781</v>
          </cell>
          <cell r="M7" t="str">
            <v>Y</v>
          </cell>
        </row>
        <row r="9">
          <cell r="B9">
            <v>2972765001</v>
          </cell>
          <cell r="D9">
            <v>35706</v>
          </cell>
          <cell r="E9">
            <v>35737</v>
          </cell>
          <cell r="F9">
            <v>7.0000000000000007E-2</v>
          </cell>
          <cell r="G9" t="str">
            <v>30 DAYS</v>
          </cell>
          <cell r="H9">
            <v>1015600.25</v>
          </cell>
          <cell r="I9">
            <v>5843.1795205479448</v>
          </cell>
          <cell r="J9">
            <v>1021638.2</v>
          </cell>
          <cell r="M9" t="str">
            <v>Y</v>
          </cell>
        </row>
        <row r="10">
          <cell r="B10">
            <v>2972765001</v>
          </cell>
          <cell r="D10">
            <v>35737</v>
          </cell>
          <cell r="E10">
            <v>35783</v>
          </cell>
          <cell r="F10">
            <v>7.0000000000000007E-2</v>
          </cell>
          <cell r="G10" t="str">
            <v>46 DAYS</v>
          </cell>
          <cell r="H10">
            <v>1020430.61</v>
          </cell>
          <cell r="I10">
            <v>8806.45594931507</v>
          </cell>
          <cell r="J10">
            <v>1029237.0659493151</v>
          </cell>
          <cell r="M10" t="str">
            <v>Y</v>
          </cell>
        </row>
        <row r="11">
          <cell r="B11">
            <v>69957</v>
          </cell>
          <cell r="D11">
            <v>35783</v>
          </cell>
          <cell r="E11">
            <v>35829</v>
          </cell>
          <cell r="F11">
            <v>7.0000000000000007E-2</v>
          </cell>
          <cell r="G11" t="str">
            <v>46 DAYS</v>
          </cell>
          <cell r="H11">
            <v>1027632.33</v>
          </cell>
          <cell r="I11">
            <v>9065.687952328768</v>
          </cell>
          <cell r="J11">
            <v>1036698.0179523288</v>
          </cell>
          <cell r="M11" t="str">
            <v>Y</v>
          </cell>
        </row>
        <row r="12">
          <cell r="B12">
            <v>69957</v>
          </cell>
          <cell r="D12">
            <v>35829</v>
          </cell>
          <cell r="E12">
            <v>35875</v>
          </cell>
          <cell r="F12">
            <v>0.13</v>
          </cell>
          <cell r="G12" t="str">
            <v>46 DAYS</v>
          </cell>
          <cell r="H12">
            <v>1027632.33</v>
          </cell>
          <cell r="I12">
            <v>16836.277625753424</v>
          </cell>
          <cell r="J12">
            <v>1044468.6076257534</v>
          </cell>
          <cell r="M12" t="str">
            <v>Y</v>
          </cell>
        </row>
        <row r="13">
          <cell r="B13" t="str">
            <v>070061</v>
          </cell>
          <cell r="D13">
            <v>35875</v>
          </cell>
          <cell r="E13">
            <v>35921</v>
          </cell>
          <cell r="F13">
            <v>0.105</v>
          </cell>
          <cell r="G13" t="str">
            <v>46 DAYS</v>
          </cell>
          <cell r="H13">
            <v>1041101.36</v>
          </cell>
          <cell r="I13">
            <v>13776.765941917807</v>
          </cell>
          <cell r="J13">
            <v>1054878.1259419178</v>
          </cell>
          <cell r="M13" t="str">
            <v>Y</v>
          </cell>
        </row>
        <row r="14">
          <cell r="B14" t="str">
            <v>070061</v>
          </cell>
          <cell r="D14">
            <v>35921</v>
          </cell>
          <cell r="E14">
            <v>35968</v>
          </cell>
          <cell r="F14">
            <v>8.5000000000000006E-2</v>
          </cell>
          <cell r="G14" t="str">
            <v>47 DAYS</v>
          </cell>
          <cell r="H14">
            <v>1052122.78</v>
          </cell>
          <cell r="I14">
            <v>11515.70001671233</v>
          </cell>
          <cell r="J14">
            <v>1063638.4800167123</v>
          </cell>
          <cell r="M14" t="str">
            <v>Y</v>
          </cell>
        </row>
        <row r="17">
          <cell r="B17">
            <v>2972805001</v>
          </cell>
          <cell r="D17">
            <v>35710</v>
          </cell>
          <cell r="E17">
            <v>35740</v>
          </cell>
          <cell r="F17">
            <v>7.0000000000000007E-2</v>
          </cell>
          <cell r="G17" t="str">
            <v>30 DAYS</v>
          </cell>
          <cell r="H17">
            <v>2050000</v>
          </cell>
          <cell r="I17">
            <v>11794.520547945207</v>
          </cell>
          <cell r="J17">
            <v>2059435.62</v>
          </cell>
          <cell r="M17" t="str">
            <v>Y</v>
          </cell>
        </row>
        <row r="18">
          <cell r="B18">
            <v>69923</v>
          </cell>
          <cell r="D18">
            <v>35740</v>
          </cell>
          <cell r="E18">
            <v>35786</v>
          </cell>
          <cell r="F18">
            <v>7.0000000000000007E-2</v>
          </cell>
          <cell r="G18" t="str">
            <v>46 DAYS</v>
          </cell>
          <cell r="H18">
            <v>2059435.62</v>
          </cell>
          <cell r="I18">
            <v>17773.211515068499</v>
          </cell>
          <cell r="J18">
            <v>2077208.8315150687</v>
          </cell>
          <cell r="M18" t="str">
            <v>Y</v>
          </cell>
        </row>
        <row r="19">
          <cell r="B19">
            <v>2972805001</v>
          </cell>
          <cell r="D19">
            <v>35786</v>
          </cell>
          <cell r="E19">
            <v>35832</v>
          </cell>
          <cell r="F19">
            <v>7.0000000000000007E-2</v>
          </cell>
          <cell r="G19" t="str">
            <v>46 DAYS</v>
          </cell>
          <cell r="H19">
            <v>2059435.62</v>
          </cell>
          <cell r="I19">
            <v>17773.211515068499</v>
          </cell>
          <cell r="J19">
            <v>2077208.8315150687</v>
          </cell>
          <cell r="M19" t="str">
            <v>N</v>
          </cell>
        </row>
        <row r="20">
          <cell r="B20" t="str">
            <v>070001</v>
          </cell>
          <cell r="D20">
            <v>35833</v>
          </cell>
          <cell r="E20">
            <v>35878</v>
          </cell>
          <cell r="F20">
            <v>0.13</v>
          </cell>
          <cell r="G20" t="str">
            <v>45 DAYS</v>
          </cell>
          <cell r="H20">
            <v>2073970.16</v>
          </cell>
          <cell r="I20">
            <v>33240.343660273968</v>
          </cell>
          <cell r="J20">
            <v>2107210.5036602737</v>
          </cell>
          <cell r="M20" t="str">
            <v>Y</v>
          </cell>
        </row>
        <row r="21">
          <cell r="B21" t="str">
            <v>070067</v>
          </cell>
          <cell r="D21">
            <v>35878</v>
          </cell>
          <cell r="E21">
            <v>35923</v>
          </cell>
          <cell r="F21">
            <v>0.12</v>
          </cell>
          <cell r="G21">
            <v>45</v>
          </cell>
          <cell r="H21">
            <v>2100562.4300000002</v>
          </cell>
          <cell r="I21">
            <v>31076.814032876715</v>
          </cell>
          <cell r="J21">
            <v>2131639.244032877</v>
          </cell>
        </row>
        <row r="22">
          <cell r="B22" t="str">
            <v>070067</v>
          </cell>
          <cell r="D22">
            <v>35923</v>
          </cell>
          <cell r="E22">
            <v>35968</v>
          </cell>
          <cell r="F22">
            <v>8.5000000000000006E-2</v>
          </cell>
          <cell r="G22">
            <v>45</v>
          </cell>
          <cell r="H22">
            <v>2125423.88</v>
          </cell>
          <cell r="I22">
            <v>22273.277646575341</v>
          </cell>
          <cell r="J22">
            <v>2147697.157646575</v>
          </cell>
        </row>
        <row r="23">
          <cell r="B23" t="str">
            <v>070067</v>
          </cell>
          <cell r="D23">
            <v>35968</v>
          </cell>
          <cell r="E23">
            <v>36334</v>
          </cell>
          <cell r="F23">
            <v>0.11</v>
          </cell>
          <cell r="G23">
            <v>366</v>
          </cell>
          <cell r="H23">
            <v>2000000</v>
          </cell>
          <cell r="I23">
            <v>220602.73972602742</v>
          </cell>
          <cell r="J23">
            <v>2220602.7397260275</v>
          </cell>
        </row>
        <row r="25">
          <cell r="B25">
            <v>69926</v>
          </cell>
          <cell r="D25">
            <v>35758</v>
          </cell>
          <cell r="E25">
            <v>35788</v>
          </cell>
          <cell r="F25">
            <v>6.5000000000000002E-2</v>
          </cell>
          <cell r="G25" t="str">
            <v>30 DAYS</v>
          </cell>
          <cell r="H25">
            <v>1200000</v>
          </cell>
          <cell r="I25">
            <v>6410.9589041095896</v>
          </cell>
          <cell r="J25">
            <v>1206410.9589041097</v>
          </cell>
          <cell r="M25" t="str">
            <v>Y</v>
          </cell>
        </row>
        <row r="26">
          <cell r="B26">
            <v>69926</v>
          </cell>
          <cell r="D26">
            <v>35788</v>
          </cell>
          <cell r="E26">
            <v>35835</v>
          </cell>
          <cell r="F26">
            <v>7.0000000000000007E-2</v>
          </cell>
          <cell r="G26" t="str">
            <v>45 DAYS</v>
          </cell>
          <cell r="H26">
            <v>1205123.77</v>
          </cell>
          <cell r="I26">
            <v>10631.502847671234</v>
          </cell>
          <cell r="J26">
            <v>1215755.2728476713</v>
          </cell>
          <cell r="M26" t="str">
            <v>Y</v>
          </cell>
        </row>
        <row r="28">
          <cell r="B28">
            <v>69967</v>
          </cell>
          <cell r="D28">
            <v>35793</v>
          </cell>
          <cell r="E28">
            <v>35838</v>
          </cell>
          <cell r="F28">
            <v>6.5000000000000002E-2</v>
          </cell>
          <cell r="G28" t="str">
            <v>45 DAYS</v>
          </cell>
          <cell r="H28">
            <v>300000</v>
          </cell>
          <cell r="I28">
            <v>2404.1095890410961</v>
          </cell>
          <cell r="J28">
            <v>302404.10958904109</v>
          </cell>
          <cell r="M28" t="str">
            <v>Y</v>
          </cell>
        </row>
        <row r="30">
          <cell r="B30" t="str">
            <v>070034</v>
          </cell>
          <cell r="D30">
            <v>35845</v>
          </cell>
          <cell r="E30">
            <v>35891</v>
          </cell>
          <cell r="F30">
            <v>0.13</v>
          </cell>
          <cell r="G30" t="str">
            <v>46 DAYS</v>
          </cell>
          <cell r="H30">
            <v>1000000</v>
          </cell>
          <cell r="I30">
            <v>16383.561643835616</v>
          </cell>
          <cell r="J30">
            <v>1016383.5616438356</v>
          </cell>
          <cell r="M30" t="str">
            <v>Y</v>
          </cell>
        </row>
        <row r="31">
          <cell r="B31" t="str">
            <v>070034</v>
          </cell>
          <cell r="D31">
            <v>35891</v>
          </cell>
          <cell r="E31">
            <v>35936</v>
          </cell>
          <cell r="F31">
            <v>0.11</v>
          </cell>
          <cell r="G31" t="str">
            <v>45 DAYS</v>
          </cell>
          <cell r="H31">
            <v>1000000</v>
          </cell>
          <cell r="I31">
            <v>13561.64383561644</v>
          </cell>
          <cell r="J31">
            <v>1013561.6438356164</v>
          </cell>
          <cell r="M31" t="str">
            <v>N</v>
          </cell>
        </row>
        <row r="32">
          <cell r="B32" t="str">
            <v>070034</v>
          </cell>
          <cell r="D32">
            <v>35936</v>
          </cell>
          <cell r="E32">
            <v>35981</v>
          </cell>
          <cell r="F32">
            <v>8.5000000000000006E-2</v>
          </cell>
          <cell r="G32" t="str">
            <v>45 DAYS</v>
          </cell>
          <cell r="H32">
            <v>1000000</v>
          </cell>
          <cell r="I32">
            <v>10479.452054794521</v>
          </cell>
          <cell r="J32">
            <v>1010479.4520547945</v>
          </cell>
          <cell r="M32" t="str">
            <v>N</v>
          </cell>
        </row>
        <row r="33">
          <cell r="B33" t="str">
            <v>070034</v>
          </cell>
          <cell r="D33">
            <v>35981</v>
          </cell>
          <cell r="E33">
            <v>36026</v>
          </cell>
          <cell r="F33">
            <v>8.5000000000000006E-2</v>
          </cell>
          <cell r="G33" t="str">
            <v>45 DAYS</v>
          </cell>
          <cell r="H33">
            <v>1000000</v>
          </cell>
          <cell r="I33">
            <v>10479.452054794521</v>
          </cell>
          <cell r="J33">
            <v>1010479.4520547945</v>
          </cell>
          <cell r="M33" t="str">
            <v>N</v>
          </cell>
        </row>
        <row r="34">
          <cell r="B34" t="str">
            <v>070034</v>
          </cell>
          <cell r="D34">
            <v>36026</v>
          </cell>
          <cell r="E34">
            <v>36073</v>
          </cell>
          <cell r="F34">
            <v>0.08</v>
          </cell>
          <cell r="G34">
            <v>47</v>
          </cell>
          <cell r="H34">
            <v>1000000</v>
          </cell>
          <cell r="I34">
            <v>10301.369863013699</v>
          </cell>
          <cell r="J34">
            <v>1010301.3698630137</v>
          </cell>
          <cell r="M34" t="str">
            <v>N</v>
          </cell>
        </row>
        <row r="35">
          <cell r="B35" t="str">
            <v>070034</v>
          </cell>
          <cell r="D35">
            <v>36073</v>
          </cell>
          <cell r="E35">
            <v>36119</v>
          </cell>
          <cell r="F35">
            <v>0.08</v>
          </cell>
          <cell r="G35">
            <v>46</v>
          </cell>
          <cell r="H35">
            <v>1000000</v>
          </cell>
          <cell r="I35">
            <v>10082.191780821917</v>
          </cell>
          <cell r="J35">
            <v>1010082.1917808219</v>
          </cell>
          <cell r="M35" t="str">
            <v>N</v>
          </cell>
        </row>
        <row r="37">
          <cell r="D37">
            <v>35885</v>
          </cell>
          <cell r="E37">
            <v>35930</v>
          </cell>
          <cell r="F37">
            <v>0.12</v>
          </cell>
          <cell r="G37">
            <v>45</v>
          </cell>
          <cell r="H37">
            <v>500000</v>
          </cell>
          <cell r="I37">
            <v>7397.2602739726026</v>
          </cell>
          <cell r="J37">
            <v>507397.26027397258</v>
          </cell>
          <cell r="M37" t="str">
            <v>N</v>
          </cell>
        </row>
        <row r="38">
          <cell r="D38">
            <v>35930</v>
          </cell>
          <cell r="E38">
            <v>35976</v>
          </cell>
          <cell r="F38">
            <v>8.5000000000000006E-2</v>
          </cell>
          <cell r="G38">
            <v>46</v>
          </cell>
          <cell r="H38">
            <v>500000</v>
          </cell>
          <cell r="I38">
            <v>5356.1643835616442</v>
          </cell>
          <cell r="J38">
            <v>505356.16438356164</v>
          </cell>
          <cell r="M38" t="str">
            <v>N</v>
          </cell>
        </row>
        <row r="39">
          <cell r="D39">
            <v>35901</v>
          </cell>
          <cell r="E39">
            <v>35947</v>
          </cell>
          <cell r="F39">
            <v>0.105</v>
          </cell>
          <cell r="G39">
            <v>46</v>
          </cell>
          <cell r="H39">
            <v>4500000</v>
          </cell>
          <cell r="I39">
            <v>59547.945205479446</v>
          </cell>
          <cell r="J39">
            <v>4559547.9452054799</v>
          </cell>
          <cell r="M39" t="str">
            <v>N</v>
          </cell>
        </row>
        <row r="41">
          <cell r="B41" t="str">
            <v>2982435002/3</v>
          </cell>
          <cell r="D41">
            <v>36038</v>
          </cell>
          <cell r="E41">
            <v>36068</v>
          </cell>
          <cell r="F41">
            <v>0.08</v>
          </cell>
          <cell r="G41">
            <v>30</v>
          </cell>
          <cell r="H41">
            <v>1000000</v>
          </cell>
          <cell r="I41">
            <v>6575.3424657534242</v>
          </cell>
          <cell r="J41">
            <v>1006575.3424657534</v>
          </cell>
        </row>
        <row r="42">
          <cell r="B42">
            <v>2982645002</v>
          </cell>
          <cell r="D42">
            <v>36059</v>
          </cell>
          <cell r="E42">
            <v>36091</v>
          </cell>
          <cell r="F42">
            <v>0.08</v>
          </cell>
          <cell r="G42">
            <v>32</v>
          </cell>
          <cell r="H42">
            <v>200000</v>
          </cell>
          <cell r="I42">
            <v>1402.7397260273972</v>
          </cell>
          <cell r="J42">
            <v>201402.73972602739</v>
          </cell>
        </row>
        <row r="43">
          <cell r="B43" t="str">
            <v>2982435002/3</v>
          </cell>
          <cell r="D43">
            <v>36091</v>
          </cell>
          <cell r="E43">
            <v>36121</v>
          </cell>
          <cell r="F43">
            <v>0.08</v>
          </cell>
          <cell r="G43">
            <v>30</v>
          </cell>
          <cell r="H43">
            <v>1000000</v>
          </cell>
          <cell r="I43">
            <v>6575.3424657534242</v>
          </cell>
          <cell r="J43">
            <v>1006575.3424657534</v>
          </cell>
        </row>
        <row r="44">
          <cell r="B44">
            <v>2982645002</v>
          </cell>
          <cell r="D44">
            <v>36121</v>
          </cell>
          <cell r="E44">
            <v>36152</v>
          </cell>
          <cell r="F44">
            <v>0.08</v>
          </cell>
          <cell r="G44">
            <v>31</v>
          </cell>
          <cell r="H44">
            <v>200000</v>
          </cell>
          <cell r="I44">
            <v>1358.9041095890411</v>
          </cell>
          <cell r="J44">
            <v>201358.90410958903</v>
          </cell>
        </row>
        <row r="45">
          <cell r="B45" t="str">
            <v>2982435002/3</v>
          </cell>
          <cell r="D45">
            <v>36152</v>
          </cell>
          <cell r="E45">
            <v>36183</v>
          </cell>
          <cell r="F45">
            <v>0.08</v>
          </cell>
          <cell r="G45">
            <v>31</v>
          </cell>
          <cell r="H45">
            <v>1000000</v>
          </cell>
          <cell r="I45">
            <v>6794.5205479452052</v>
          </cell>
          <cell r="J45">
            <v>1006794.5205479452</v>
          </cell>
        </row>
        <row r="46">
          <cell r="B46" t="str">
            <v>2983635001/2</v>
          </cell>
          <cell r="D46">
            <v>36158</v>
          </cell>
          <cell r="E46">
            <v>36189</v>
          </cell>
          <cell r="F46">
            <v>7.7499999999999999E-2</v>
          </cell>
          <cell r="G46">
            <v>31</v>
          </cell>
          <cell r="H46">
            <v>1000000</v>
          </cell>
          <cell r="I46">
            <v>6582.2</v>
          </cell>
          <cell r="J46">
            <v>1006582.2</v>
          </cell>
        </row>
        <row r="47">
          <cell r="B47">
            <v>2982645002</v>
          </cell>
          <cell r="D47">
            <v>36189</v>
          </cell>
          <cell r="E47">
            <v>36219</v>
          </cell>
          <cell r="F47">
            <v>7.7499999999999999E-2</v>
          </cell>
          <cell r="G47">
            <v>30</v>
          </cell>
          <cell r="H47">
            <v>200000</v>
          </cell>
          <cell r="I47">
            <v>1273.972602739726</v>
          </cell>
          <cell r="J47">
            <v>201273.97260273973</v>
          </cell>
        </row>
        <row r="48">
          <cell r="B48" t="str">
            <v>2983635001/2</v>
          </cell>
          <cell r="D48">
            <v>36219</v>
          </cell>
          <cell r="E48">
            <v>36250</v>
          </cell>
          <cell r="F48">
            <v>7.7499999999999999E-2</v>
          </cell>
          <cell r="G48">
            <v>31</v>
          </cell>
          <cell r="H48">
            <v>1000000</v>
          </cell>
          <cell r="I48">
            <v>6582.2</v>
          </cell>
          <cell r="J48">
            <v>1006582.2</v>
          </cell>
        </row>
        <row r="50">
          <cell r="B50">
            <v>2982645002</v>
          </cell>
          <cell r="D50">
            <v>36250</v>
          </cell>
          <cell r="E50">
            <v>36280</v>
          </cell>
          <cell r="F50">
            <v>7.7499999999999999E-2</v>
          </cell>
          <cell r="G50">
            <v>30</v>
          </cell>
          <cell r="H50">
            <v>200000</v>
          </cell>
          <cell r="I50">
            <v>1273.972602739726</v>
          </cell>
          <cell r="J50">
            <v>201273.97260273973</v>
          </cell>
          <cell r="M50">
            <v>254.79</v>
          </cell>
        </row>
        <row r="52">
          <cell r="B52">
            <v>2990745001</v>
          </cell>
          <cell r="D52">
            <v>36231</v>
          </cell>
          <cell r="E52">
            <v>36262</v>
          </cell>
          <cell r="F52">
            <v>7.7499999999999999E-2</v>
          </cell>
          <cell r="G52">
            <v>31</v>
          </cell>
          <cell r="H52">
            <v>700000</v>
          </cell>
          <cell r="I52">
            <v>4607.5342465753429</v>
          </cell>
          <cell r="J52">
            <v>704607.53424657532</v>
          </cell>
        </row>
        <row r="53">
          <cell r="B53">
            <v>2990785005</v>
          </cell>
          <cell r="D53">
            <v>36238</v>
          </cell>
          <cell r="E53">
            <v>36269</v>
          </cell>
          <cell r="F53">
            <v>7.7499999999999999E-2</v>
          </cell>
          <cell r="G53">
            <v>31</v>
          </cell>
          <cell r="H53">
            <v>500000</v>
          </cell>
          <cell r="I53">
            <v>3291.0958904109589</v>
          </cell>
          <cell r="J53">
            <v>503291.09589041094</v>
          </cell>
          <cell r="M53">
            <v>658.22</v>
          </cell>
        </row>
        <row r="55">
          <cell r="D55">
            <v>36297</v>
          </cell>
          <cell r="E55">
            <v>36327</v>
          </cell>
          <cell r="F55">
            <v>7.7499999999999999E-2</v>
          </cell>
          <cell r="G55">
            <v>30</v>
          </cell>
          <cell r="H55">
            <v>500000</v>
          </cell>
          <cell r="I55">
            <v>3184.9315068493152</v>
          </cell>
          <cell r="J55">
            <v>503184.9315068493</v>
          </cell>
          <cell r="M55">
            <v>700.68</v>
          </cell>
        </row>
        <row r="57">
          <cell r="D57">
            <v>36327</v>
          </cell>
          <cell r="E57">
            <v>36357</v>
          </cell>
          <cell r="F57">
            <v>7.7499999999999999E-2</v>
          </cell>
          <cell r="G57">
            <v>30</v>
          </cell>
          <cell r="H57">
            <v>500000</v>
          </cell>
          <cell r="I57">
            <v>3184.9315068493152</v>
          </cell>
          <cell r="J57">
            <v>503184.9315068493</v>
          </cell>
          <cell r="M57">
            <v>700.68</v>
          </cell>
        </row>
        <row r="59">
          <cell r="B59">
            <v>2990815002</v>
          </cell>
          <cell r="D59">
            <v>36241</v>
          </cell>
          <cell r="E59">
            <v>36271</v>
          </cell>
          <cell r="F59">
            <v>7.7499999999999999E-2</v>
          </cell>
          <cell r="G59">
            <v>30</v>
          </cell>
          <cell r="H59">
            <v>1000000</v>
          </cell>
          <cell r="I59">
            <v>6369.8630136986303</v>
          </cell>
          <cell r="J59">
            <v>1006369.8630136986</v>
          </cell>
        </row>
        <row r="61">
          <cell r="B61">
            <v>2990955002</v>
          </cell>
          <cell r="D61">
            <v>36255</v>
          </cell>
          <cell r="E61">
            <v>36285</v>
          </cell>
          <cell r="F61">
            <v>7.7499999999999999E-2</v>
          </cell>
          <cell r="G61">
            <v>30</v>
          </cell>
          <cell r="H61">
            <v>1000000</v>
          </cell>
          <cell r="I61">
            <v>6369.8630136986303</v>
          </cell>
          <cell r="J61">
            <v>1006369.8630136986</v>
          </cell>
          <cell r="M61">
            <v>1273.97</v>
          </cell>
        </row>
        <row r="62">
          <cell r="B62">
            <v>2990955002</v>
          </cell>
          <cell r="D62">
            <v>36285</v>
          </cell>
          <cell r="E62">
            <v>36315</v>
          </cell>
          <cell r="F62">
            <v>7.7499999999999999E-2</v>
          </cell>
          <cell r="G62">
            <v>30</v>
          </cell>
          <cell r="H62">
            <v>1000000</v>
          </cell>
          <cell r="I62">
            <v>6369.8630136986303</v>
          </cell>
          <cell r="J62">
            <v>1006369.8630136986</v>
          </cell>
          <cell r="M62">
            <v>1401.36</v>
          </cell>
        </row>
        <row r="64">
          <cell r="D64">
            <v>36731</v>
          </cell>
          <cell r="E64">
            <v>36762</v>
          </cell>
          <cell r="F64">
            <v>7.7499999999999999E-2</v>
          </cell>
          <cell r="G64">
            <v>31</v>
          </cell>
          <cell r="H64">
            <v>500000</v>
          </cell>
          <cell r="I64">
            <v>3291.0958904109589</v>
          </cell>
          <cell r="J64">
            <v>503291.09589041094</v>
          </cell>
          <cell r="M64">
            <v>724.04</v>
          </cell>
        </row>
        <row r="66">
          <cell r="B66" t="str">
            <v>2991135013/15</v>
          </cell>
          <cell r="D66">
            <v>36272</v>
          </cell>
          <cell r="E66">
            <v>36302</v>
          </cell>
          <cell r="F66">
            <v>7.7499999999999999E-2</v>
          </cell>
          <cell r="G66">
            <v>30</v>
          </cell>
          <cell r="H66">
            <v>1500000</v>
          </cell>
          <cell r="I66">
            <v>9554.7945205479446</v>
          </cell>
          <cell r="J66">
            <v>1509554.7945205478</v>
          </cell>
          <cell r="M66">
            <v>2102.0500000000002</v>
          </cell>
        </row>
        <row r="67">
          <cell r="B67" t="str">
            <v>2991135013/15</v>
          </cell>
          <cell r="D67">
            <v>36302</v>
          </cell>
          <cell r="E67">
            <v>36332</v>
          </cell>
          <cell r="F67">
            <v>7.7499999999999999E-2</v>
          </cell>
          <cell r="G67">
            <v>30</v>
          </cell>
          <cell r="H67">
            <v>1500000</v>
          </cell>
          <cell r="I67">
            <v>9554.7945205479446</v>
          </cell>
          <cell r="J67">
            <v>1509554.7945205478</v>
          </cell>
          <cell r="M67">
            <v>2102.0500000000002</v>
          </cell>
        </row>
        <row r="69">
          <cell r="B69">
            <v>2990785005</v>
          </cell>
          <cell r="D69">
            <v>36302</v>
          </cell>
          <cell r="E69">
            <v>36332</v>
          </cell>
          <cell r="F69">
            <v>7.7499999999999999E-2</v>
          </cell>
          <cell r="G69">
            <v>30</v>
          </cell>
          <cell r="H69">
            <v>500000</v>
          </cell>
          <cell r="I69">
            <v>3184.9315068493152</v>
          </cell>
          <cell r="J69">
            <v>503184.9315068493</v>
          </cell>
          <cell r="M69">
            <v>700.68</v>
          </cell>
        </row>
      </sheetData>
      <sheetData sheetId="4" refreshError="1"/>
      <sheetData sheetId="5" refreshError="1"/>
      <sheetData sheetId="6" refreshError="1"/>
      <sheetData sheetId="7"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Results Template"/>
      <sheetName val="ToD Template"/>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Sheet2"/>
      <sheetName val="Sheet1"/>
      <sheetName val="Header"/>
      <sheetName val="TB Mapping"/>
      <sheetName val="Review of CN"/>
      <sheetName val="Library Procedures "/>
      <sheetName val="Summary"/>
      <sheetName val="RT Advance"/>
      <sheetName val="IA-PAKO"/>
      <sheetName val="PAKO&gt;&gt;"/>
      <sheetName val="Advance-PAKO"/>
      <sheetName val="PrepaidOthers-PAKO"/>
      <sheetName val="Mould n Dies"/>
      <sheetName val="Rekap"/>
      <sheetName val="CW"/>
      <sheetName val="MC"/>
      <sheetName val="FAClearing-PAKO"/>
      <sheetName val="MOP-PAKO"/>
      <sheetName val="COP-PAKO"/>
      <sheetName val="INKO&gt;&gt;"/>
      <sheetName val="Advance-INK"/>
      <sheetName val="Intangible-INK"/>
      <sheetName val="MOP INK"/>
      <sheetName val="COP INK"/>
      <sheetName val="PLD&gt;&gt;"/>
      <sheetName val="MOP-PLD"/>
      <sheetName val="Intangible-PLD"/>
      <sheetName val="GeneralInfo"/>
      <sheetName val="Báo cáo"/>
      <sheetName val="Câu 1."/>
      <sheetName val="Lead schedule - Group"/>
      <sheetName val="P59-Production"/>
      <sheetName val="P60-Overhead"/>
      <sheetName val="Review approach for OH"/>
      <sheetName val="Reconcile COS &amp; inventory"/>
      <sheetName val="Breakdown"/>
      <sheetName val="Breadown TB"/>
      <sheetName val="Процедуры из библиотеки"/>
      <sheetName val="20140328 - Test additions - Pro"/>
      <sheetName val="Permanent info"/>
      <sheetName val="Movement schedule"/>
      <sheetName val="wtb"/>
      <sheetName val="Name List"/>
      <sheetName val="Newspaper"/>
      <sheetName val="DATA"/>
      <sheetName val="Book of account"/>
      <sheetName val="20170630 TT"/>
      <sheetName val="销售-利亚华南"/>
      <sheetName val="调整汇总"/>
      <sheetName val="Katalog"/>
      <sheetName val="parameters"/>
      <sheetName val="Type"/>
      <sheetName val="分店分析-利亚华南"/>
      <sheetName val="1701"/>
      <sheetName val=" Breakdown 管理费用"/>
      <sheetName val="Mov‘2008"/>
      <sheetName val="Mov‘2007"/>
      <sheetName val="Mov‘2005"/>
      <sheetName val="Mov‘2006"/>
      <sheetName val=""/>
      <sheetName val="Library_Procedures"/>
      <sheetName val="Results_Template"/>
      <sheetName val="ToD_Template"/>
      <sheetName val="Menu_Master"/>
      <sheetName val="Targeted_Testing_Master"/>
      <sheetName val="Non-Statistical_Sampling_Master"/>
      <sheetName val="Suppl_Non-Stat_Sample_Master"/>
      <sheetName val="Two_Step_Revenue_Testing_Master"/>
      <sheetName val="Accept_Reject_Master"/>
      <sheetName val="First_Sample_Results_Master"/>
      <sheetName val="Global_Data"/>
      <sheetName val="TB_Mapping"/>
      <sheetName val="Review_of_CN"/>
      <sheetName val="Control 1999"/>
      <sheetName val="TB-2001-Apr'01"/>
      <sheetName val="BS-Q1'04"/>
      <sheetName val="TimeDtlSummaryByStaff"/>
      <sheetName val="UTC Profit Consolidation"/>
      <sheetName val="Fluctuation Analytics"/>
      <sheetName val="SEA"/>
      <sheetName val="Movement final"/>
      <sheetName val="GL 3387"/>
      <sheetName val="Service Fee"/>
      <sheetName val="P&amp;L_Act"/>
      <sheetName val="Chemlist"/>
      <sheetName val="currency"/>
      <sheetName val="EMAS Overview"/>
      <sheetName val="ocean voyage"/>
      <sheetName val="ke5z-cost ที่ยกเว้น"/>
      <sheetName val="Nov'04"/>
      <sheetName val="FE-1771$.P1"/>
      <sheetName val="NQSO_07 22 05"/>
      <sheetName val="20200512"/>
      <sheetName val="UNIT4 Metadata"/>
      <sheetName val="TT 2017"/>
      <sheetName val="XS98-1"/>
      <sheetName val="TT-2016.12.31"/>
      <sheetName val="VW 08_98 Simulation"/>
      <sheetName val="VW PSK 03-99 inkl. Japan (2)"/>
      <sheetName val="成本测算分表（ERP）"/>
      <sheetName val="Sale Report 01.63"/>
      <sheetName val="Sale Report 02.63"/>
      <sheetName val="Sale Report 03.63"/>
      <sheetName val="Sale Report 04.63"/>
      <sheetName val="Sale Report 05.63"/>
      <sheetName val="Sale Report 06.63"/>
      <sheetName val="IBLR86 Jul-Aug"/>
      <sheetName val="OBLR86 Jul-Aug"/>
      <sheetName val="IBLR86 Sep-Oct"/>
      <sheetName val="OBLR86 Sep-Oct"/>
      <sheetName val="IBLR86_Excl 1 "/>
      <sheetName val="OBLR86_Excl 1 "/>
      <sheetName val="YA97"/>
      <sheetName val="B"/>
      <sheetName val="FSA"/>
      <sheetName val="BGia"/>
      <sheetName val="Data validator"/>
      <sheetName val="33 Samples"/>
      <sheetName val="Tax Form 1909"/>
      <sheetName val="Tax Form 1912"/>
      <sheetName val="Sheet6"/>
      <sheetName val="Sheet5"/>
      <sheetName val="MMR"/>
      <sheetName val="СКЛАД"/>
      <sheetName val="ФИЛИАЛЫ"/>
      <sheetName val="Additions"/>
      <sheetName val="Consolisdated Balance Sheet"/>
      <sheetName val="Short-term prepaid detail"/>
      <sheetName val="Long-term prepaid detail"/>
      <sheetName val="PL詳細推移RMB"/>
      <sheetName val="HEADCOUNT REPORT"/>
      <sheetName val="Disclosure"/>
      <sheetName val="IICP"/>
      <sheetName val="TB IICP"/>
      <sheetName val="TB 30.09.2017"/>
      <sheetName val="TB print"/>
      <sheetName val="BegBal"/>
      <sheetName val="Raw TB"/>
      <sheetName val="1.1.19 balance"/>
      <sheetName val="12.31 Raw TB"/>
      <sheetName val="TB"/>
      <sheetName val="BS"/>
      <sheetName val="IS"/>
      <sheetName val="CE"/>
      <sheetName val="SCF"/>
      <sheetName val="RBB Final"/>
      <sheetName val="PAJE"/>
      <sheetName val="N8"/>
      <sheetName val="PY PAJE"/>
      <sheetName val="ITC"/>
      <sheetName val="Notes on Differences"/>
      <sheetName val="Notes to ITC"/>
      <sheetName val="Interest Income"/>
      <sheetName val="N2"/>
      <sheetName val="N3"/>
      <sheetName val="N4"/>
      <sheetName val="N5"/>
      <sheetName val="N6"/>
      <sheetName val="PPE Recon"/>
      <sheetName val="PPE Sensitivity"/>
      <sheetName val="N7"/>
      <sheetName val="N9"/>
      <sheetName val="N10"/>
      <sheetName val="Interco Recon"/>
      <sheetName val="RPT"/>
      <sheetName val="N11"/>
      <sheetName val="N12"/>
      <sheetName val="N13"/>
      <sheetName val="N14"/>
      <sheetName val="N15"/>
      <sheetName val="N16_Lease"/>
      <sheetName val="PFRS 16 Projection"/>
      <sheetName val="N17"/>
      <sheetName val="N18"/>
      <sheetName val="BIR Supplementary"/>
      <sheetName val="Forex Sensitivity"/>
      <sheetName val="Interest Sensitivity"/>
      <sheetName val="Angka"/>
      <sheetName val="Library_Procedures_"/>
      <sheetName val="RT_Advance"/>
      <sheetName val="Mould_n_Dies"/>
      <sheetName val="MOP_INK"/>
      <sheetName val="COP_INK"/>
      <sheetName val="CHITIET VL-NC-TT1p"/>
      <sheetName val="TONGKE3p"/>
      <sheetName val="CHITIET VL-NCHT1 (2)"/>
      <sheetName val="DATAFEED"/>
      <sheetName val="NS"/>
      <sheetName val="PriceDefinition"/>
      <sheetName val="Checking"/>
      <sheetName val="Email"/>
      <sheetName val="ID"/>
      <sheetName val="Flow Process"/>
      <sheetName val="Interview Form"/>
      <sheetName val="Data@2562 (2019)"/>
      <sheetName val="Data@2561 (2018)"/>
      <sheetName val="Data@2560 (2017)"/>
      <sheetName val="Data@2559 (2016)"/>
      <sheetName val="Data@2558 (2015)"/>
      <sheetName val="Leaving"/>
      <sheetName val="LSA"/>
      <sheetName val="HR Signed off"/>
      <sheetName val="รายงานสมุดบัญชีแยกประเภท รูปแบบ"/>
      <sheetName val="Lead schedule"/>
      <sheetName val="Library_Procedures1"/>
      <sheetName val="Results_Template1"/>
      <sheetName val="ToD_Template1"/>
      <sheetName val="Menu_Master1"/>
      <sheetName val="Targeted_Testing_Master1"/>
      <sheetName val="Non-Statistical_Sampling_Maste1"/>
      <sheetName val="Suppl_Non-Stat_Sample_Master1"/>
      <sheetName val="Two_Step_Revenue_Testing_Maste1"/>
      <sheetName val="Accept_Reject_Master1"/>
      <sheetName val="First_Sample_Results_Master1"/>
      <sheetName val="Global_Data1"/>
      <sheetName val="BT-Movement"/>
      <sheetName val="PRC0101 货币资金表"/>
      <sheetName val="120005-AR Other"/>
      <sheetName val="公司报表披露_KCST"/>
      <sheetName val="LS"/>
      <sheetName val="Final_G&amp;A_Console"/>
      <sheetName val="Sales taxes"/>
      <sheetName val="Task allocation"/>
      <sheetName val="Repayment Summary"/>
      <sheetName val="int"/>
      <sheetName val="Inventory movement"/>
      <sheetName val="MAP"/>
      <sheetName val="Validation source"/>
      <sheetName val="FS-湛江"/>
      <sheetName val="AP018"/>
      <sheetName val="AP019"/>
      <sheetName val="AP020"/>
      <sheetName val="AP021"/>
      <sheetName val="AP022"/>
      <sheetName val="AP023"/>
      <sheetName val="AP026"/>
      <sheetName val="AP001_JiFeng"/>
      <sheetName val="AP010_KeXunBaoZhuang"/>
      <sheetName val="AP011_YiLi"/>
      <sheetName val="AP012_"/>
      <sheetName val="AP013_HuaLian"/>
      <sheetName val="AP015_Jinchang"/>
      <sheetName val="AP016"/>
      <sheetName val="AP017"/>
      <sheetName val="AP002_SanJi"/>
      <sheetName val="AP027"/>
      <sheetName val="AP003_QiDianMo"/>
      <sheetName val="AP004_FengZheng"/>
      <sheetName val="AP005_HanBuo"/>
      <sheetName val="AP006_SiYin"/>
      <sheetName val="AP007_DeLiTai"/>
      <sheetName val="AP008_ZhongYa"/>
      <sheetName val="AP009_YiDa"/>
      <sheetName val="AP9990"/>
      <sheetName val="AP9999"/>
      <sheetName val="VENDORS"/>
      <sheetName val="公司清单"/>
      <sheetName val="报表目录"/>
      <sheetName val="Sheet3"/>
      <sheetName val="OrgList"/>
      <sheetName val="usd"/>
      <sheetName val="JPY_Rates"/>
      <sheetName val="HKD_Rates"/>
      <sheetName val="进口设备FOB总价表"/>
      <sheetName val="XL4Poppy"/>
      <sheetName val="资产负债表"/>
      <sheetName val="索引"/>
      <sheetName val="待摊费用审定表"/>
      <sheetName val="货币资金审定表"/>
      <sheetName val="销售成本审定表"/>
      <sheetName val="销售费用审定表"/>
      <sheetName val="应付帐款"/>
      <sheetName val="Open"/>
      <sheetName val="封面"/>
      <sheetName val="index"/>
      <sheetName val="เงินกู้ธนชาติ"/>
      <sheetName val="เงินกู้ MGC"/>
      <sheetName val="IS01"/>
      <sheetName val="ПБ"/>
      <sheetName val="GL"/>
      <sheetName val="Graphs"/>
      <sheetName val="Deductions Reasonableness"/>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CONSOLIDATED"/>
      <sheetName val="DTA"/>
      <sheetName val="33881-2"/>
      <sheetName val="Hoan nhap Du Phong LT 2019"/>
      <sheetName val="Chi dau tu liên doanh"/>
      <sheetName val="TK13882"/>
      <sheetName val="TT Lai Vay"/>
      <sheetName val="Info"/>
      <sheetName val="Lich nop TK Thue"/>
      <sheetName val="Check"/>
      <sheetName val="Note VAN DE FS 2019"/>
      <sheetName val="NKC_FAST"/>
      <sheetName val="CDSPS"/>
      <sheetName val="KC911"/>
      <sheetName val="TB-FS.200"/>
      <sheetName val="TB-FS"/>
      <sheetName val="Total FS"/>
      <sheetName val="ADJ"/>
      <sheetName val="BS - VAS"/>
      <sheetName val="PL - VAS"/>
      <sheetName val="CF - VAS"/>
      <sheetName val="Print1"/>
      <sheetName val="Print2"/>
      <sheetName val="Print3"/>
      <sheetName val="CF.bangtinh"/>
      <sheetName val="1.1"/>
      <sheetName val="1.2"/>
      <sheetName val="1.3"/>
      <sheetName val="1.4"/>
      <sheetName val="So Du Ung NCC tu 2018 den Nay"/>
      <sheetName val="1.5"/>
      <sheetName val="1.6"/>
      <sheetName val="1.7"/>
      <sheetName val="1.8"/>
      <sheetName val="1.9"/>
      <sheetName val="1.10"/>
      <sheetName val="2.1"/>
      <sheetName val="2.2"/>
      <sheetName val="2.3"/>
      <sheetName val="2.4"/>
      <sheetName val="2.5"/>
      <sheetName val="2.6"/>
      <sheetName val="2.6.1"/>
      <sheetName val="2.7"/>
      <sheetName val="2.8"/>
      <sheetName val="2.9"/>
      <sheetName val="2.10"/>
      <sheetName val="2.11"/>
      <sheetName val="3.1"/>
      <sheetName val="3.2"/>
      <sheetName val="3.3"/>
      <sheetName val="3.4"/>
      <sheetName val="3.5"/>
      <sheetName val="3.7"/>
      <sheetName val="3.6"/>
      <sheetName val="3.8"/>
      <sheetName val="3.9"/>
      <sheetName val="3.10"/>
      <sheetName val="3.11"/>
      <sheetName val="3.12"/>
      <sheetName val="3.13"/>
      <sheetName val="4.1"/>
      <sheetName val="5.1"/>
      <sheetName val="5.2"/>
      <sheetName val="6.1"/>
      <sheetName val="6.2"/>
      <sheetName val="6.3"/>
      <sheetName val="6.4"/>
      <sheetName val="7.1"/>
      <sheetName val="8.1"/>
      <sheetName val="8.2"/>
      <sheetName val="8.3"/>
      <sheetName val="8.4"/>
      <sheetName val="8.5"/>
      <sheetName val="9.1"/>
      <sheetName val="9.2"/>
      <sheetName val="9.3"/>
      <sheetName val="9.4"/>
      <sheetName val="Unit cost FG NCT"/>
      <sheetName val="Fermenting&amp;Extracting_Gathering"/>
      <sheetName val="Process 1_exp beer"/>
      <sheetName val="Process 1 . 100 malt "/>
      <sheetName val="Process 1 75 % .ALT "/>
      <sheetName val="Process 2 - Extracting"/>
      <sheetName val="621 NCT"/>
      <sheetName val="Salary&amp;Wages NCT"/>
      <sheetName val="627 NCT"/>
      <sheetName val="Energy - NCT"/>
      <sheetName val="Depreciation"/>
      <sheetName val="Unit cost CC"/>
      <sheetName val="ZGD1 spe"/>
      <sheetName val="ZGD1 loc spe"/>
      <sheetName val="ZGĐ2 spe-nd"/>
      <sheetName val="ZGD1-LMC"/>
      <sheetName val="Details"/>
      <sheetName val="ZGD1 loc355"/>
      <sheetName val="ZGD2 355nd"/>
      <sheetName val="GL2019"/>
      <sheetName val="GL511&amp;GL521"/>
      <sheetName val="Sales analysis"/>
      <sheetName val="GL10months.2019"/>
      <sheetName val="GL11+12.2019"/>
      <sheetName val="TRBANG"/>
      <sheetName val="PACK MATERIAL STOCK )ANALYSIS"/>
      <sheetName val="master"/>
      <sheetName val="TB表"/>
      <sheetName val="目录"/>
      <sheetName val="Option1.2001"/>
      <sheetName val="GL 632 2020"/>
      <sheetName val="Balance Sheets"/>
      <sheetName val="Nhat ky chung"/>
      <sheetName val="Loom"/>
      <sheetName val="AUG"/>
      <sheetName val="635-SVL"/>
      <sheetName val="Gia tri QSDĐ pbo 194 can (Hang)"/>
      <sheetName val="Huong-dan"/>
      <sheetName val="PHAP-LY"/>
      <sheetName val="Trình duyệt"/>
      <sheetName val="GIA THANH - GIA VON 2019"/>
      <sheetName val="Doanhthu-Giavon"/>
      <sheetName val="Key in Fast 12 2019"/>
      <sheetName val="NKC 154 SVL 2019"/>
      <sheetName val="THCP DA SVL 1542 Nam 2019"/>
      <sheetName val="Tong hop"/>
      <sheetName val="I"/>
      <sheetName val="II"/>
      <sheetName val="III"/>
      <sheetName val="IV"/>
      <sheetName val="CHI-PHI"/>
      <sheetName val="HD-TONGHOP"/>
      <sheetName val="CN-HD-DA"/>
      <sheetName val="HD-CHITIET"/>
      <sheetName val="THEO-DOI-TH-HDXD"/>
      <sheetName val="THEO-DOI-TT-HDXD"/>
      <sheetName val="154-2018"/>
      <sheetName val="THEO DOI HDONG DA DO DANG"/>
      <sheetName val="Hoan trich CP Gia thanh 2018"/>
      <sheetName val="Estimate cost"/>
      <sheetName val="DS-CAN-BAN GIAO"/>
      <sheetName val="TK632 SVL 11Th 19"/>
      <sheetName val="Trich Gia Thanh SVL 2019"/>
      <sheetName val="3.LV-1"/>
      <sheetName val="4.LV-2"/>
      <sheetName val="5.DEN-BU"/>
      <sheetName val="6.THUE"/>
      <sheetName val="7.BAOHIEM"/>
      <sheetName val="8.PHI"/>
      <sheetName val="9.PHI"/>
      <sheetName val="10."/>
      <sheetName val="11."/>
      <sheetName val="12."/>
      <sheetName val="13."/>
      <sheetName val="14."/>
      <sheetName val="15."/>
      <sheetName val="16."/>
      <sheetName val="17.T.KE"/>
      <sheetName val="25.RABOM"/>
      <sheetName val="26.NANGCAP"/>
      <sheetName val="29."/>
      <sheetName val="30."/>
      <sheetName val="31."/>
      <sheetName val="32.EPCOC"/>
      <sheetName val="34.TLUONG"/>
      <sheetName val="35.DC"/>
      <sheetName val="TTIN-DA"/>
      <sheetName val="Mặt bằng phân lô dự án"/>
      <sheetName val="Thiet-ke"/>
      <sheetName val="TT-THU-DA"/>
      <sheetName val="HOA-DON"/>
      <sheetName val="THU-TIEN"/>
      <sheetName val="B1"/>
      <sheetName val="PP2 Ind Proj"/>
      <sheetName val="Renningen"/>
      <sheetName val="分摊"/>
      <sheetName val="original"/>
      <sheetName val="Breakdown-黄豆科技"/>
      <sheetName val="Main"/>
      <sheetName val="存货透视表"/>
      <sheetName val="OTA"/>
      <sheetName val="Group Summary"/>
      <sheetName val="Standard"/>
      <sheetName val="Selling (6601) Lead"/>
      <sheetName val="flights"/>
      <sheetName val="ICB"/>
      <sheetName val="Guidance-English"/>
      <sheetName val="存货汇总表10"/>
      <sheetName val="G6-1A (2005)"/>
      <sheetName val="US Codes"/>
      <sheetName val="其他货币资金.dbf"/>
      <sheetName val="银行存款.dbf"/>
      <sheetName val="报表项目名称"/>
      <sheetName val="Profit&amp;Loss"/>
      <sheetName val="Assumptions"/>
      <sheetName val="MENU"/>
      <sheetName val="TT_2017"/>
      <sheetName val="Báo_cáo"/>
      <sheetName val="_Breakdown_管理费用"/>
      <sheetName val="PRC0101_货币资金表"/>
      <sheetName val="UNIT4_Metadata"/>
      <sheetName val="HEADCOUNT_REPORT"/>
      <sheetName val="Book_of_account"/>
      <sheetName val="20170630_TT"/>
      <sheetName val="Repayment_Summary"/>
      <sheetName val="PACK_MATERIAL_STOCK_)ANALYSIS"/>
      <sheetName val="参数"/>
      <sheetName val="TB_Mapping1"/>
      <sheetName val="Review_of_CN1"/>
      <sheetName val="LOCAL STD after 2k"/>
      <sheetName val="GYSTD LIST"/>
      <sheetName val="H101"/>
      <sheetName val="User"/>
      <sheetName val="HEAD95"/>
      <sheetName val="1998"/>
      <sheetName val="loan database"/>
      <sheetName val="A430"/>
      <sheetName val="Non-Statistical Sampling"/>
      <sheetName val="AR Drop Downs"/>
      <sheetName val="DropDown"/>
      <sheetName val="Tabelle1"/>
      <sheetName val="CP"/>
      <sheetName val="HC Worksheet"/>
      <sheetName val="CF"/>
      <sheetName val="Rates 7-20"/>
      <sheetName val="sz-Mixed"/>
      <sheetName val="L33"/>
      <sheetName val="L32"/>
      <sheetName val="L31"/>
      <sheetName val="L28"/>
      <sheetName val="L27"/>
      <sheetName val="L25"/>
      <sheetName val="L24"/>
      <sheetName val="L23"/>
      <sheetName val="L22"/>
      <sheetName val="L21"/>
      <sheetName val="L20"/>
      <sheetName val="L19"/>
      <sheetName val="L18"/>
      <sheetName val="L17"/>
      <sheetName val="L16"/>
      <sheetName val="L15"/>
      <sheetName val="L14"/>
      <sheetName val="L13"/>
      <sheetName val="L12"/>
      <sheetName val="L11"/>
      <sheetName val="Wirebond FMEA"/>
      <sheetName val="tax-ss"/>
      <sheetName val="Minutes "/>
      <sheetName val="Advertising21044"/>
      <sheetName val="용량(1-2)"/>
      <sheetName val="반품율"/>
      <sheetName val="POWER ASSUMPTIONS"/>
      <sheetName val="Provision"/>
      <sheetName val="Статус _11.02.2020"/>
      <sheetName val="Share capital"/>
      <sheetName val="FAR"/>
      <sheetName val="LinkData"/>
      <sheetName val="UFPrn20101110135759"/>
      <sheetName val="科目余额表"/>
      <sheetName val="Pivot (FY19)"/>
      <sheetName val="Scoping (V8)"/>
      <sheetName val="Scoping (V7)"/>
      <sheetName val="Scoping (V6)"/>
      <sheetName val="Differences"/>
      <sheetName val="version differences"/>
      <sheetName val="Fitness First"/>
      <sheetName val="TB FY19 - June (v8)"/>
      <sheetName val="TB FY19 - June (v7)"/>
      <sheetName val="TB FY19 - June (v6)"/>
      <sheetName val="TB FY19 - June (v5)"/>
      <sheetName val="TB FY18 (audited)"/>
      <sheetName val="TB FY19 - June (v4)"/>
      <sheetName val="TB FY19 - June (v3)"/>
      <sheetName val="TB FY19 - June (v2)"/>
      <sheetName val="TB FY19 - June (v1)"/>
      <sheetName val="TB FY19 - April"/>
      <sheetName val="EMAS_Overview"/>
      <sheetName val="Lead_schedule_-_Group"/>
      <sheetName val="Review_approach_for_OH"/>
      <sheetName val="Reconcile_COS_&amp;_inventory"/>
      <sheetName val="Câu_1_"/>
      <sheetName val="Breadown_TB"/>
      <sheetName val="20140328_-_Test_additions_-_Pro"/>
      <sheetName val="Movement_schedule"/>
      <sheetName val="Процедуры_из_библиотеки"/>
      <sheetName val="Movement_final"/>
      <sheetName val="GL_3387"/>
      <sheetName val="ocean_voyage"/>
      <sheetName val="Name_List"/>
      <sheetName val="VW_08_98_Simulation"/>
      <sheetName val="VW_PSK_03-99_inkl__Japan_(2)"/>
      <sheetName val="Data_validator"/>
      <sheetName val="33_Samples"/>
      <sheetName val="Short-term_prepaid_detail"/>
      <sheetName val="Long-term_prepaid_detail"/>
      <sheetName val="Consolisdated_Balance_Sheet"/>
      <sheetName val="TB_IICP"/>
      <sheetName val="TB_30_09_2017"/>
      <sheetName val="CA"/>
      <sheetName val="CMA Testing"/>
      <sheetName val="BL"/>
      <sheetName val="7410010110"/>
      <sheetName val="Daftar Customer"/>
      <sheetName val="NOTHIT"/>
      <sheetName val="extract"/>
      <sheetName val="MasterList"/>
      <sheetName val="科目余额表 2018"/>
      <sheetName val="完"/>
      <sheetName val="Library Procedures (x)"/>
      <sheetName val="S2"/>
      <sheetName val="营业外"/>
      <sheetName val="Library Procedures sales cutoff"/>
      <sheetName val="资产负债表、利润表、现金流量表"/>
      <sheetName val="XREF"/>
      <sheetName val="Sheet1 (11)"/>
      <sheetName val="应付股利Dy"/>
      <sheetName val="营业收入Dy"/>
      <sheetName val="应付账款Dy"/>
      <sheetName val="应收帐款、其他应收款 及 预付款"/>
      <sheetName val="銀行及其他借款"/>
      <sheetName val="物业公司合同台账模板"/>
      <sheetName val="标本-资产"/>
      <sheetName val="设置"/>
      <sheetName val="Sheet Index"/>
      <sheetName val="Code reference"/>
      <sheetName val="Rules"/>
      <sheetName val="Appendix"/>
      <sheetName val="12月成本"/>
      <sheetName val="Category"/>
      <sheetName val="C4-"/>
      <sheetName val="Cost of sales Test"/>
      <sheetName val="Age Analysis"/>
      <sheetName val="Sheet0"/>
      <sheetName val="Invent-COGS recon"/>
      <sheetName val="Sale report Jun-Dec"/>
      <sheetName val="October"/>
      <sheetName val="Sheet7"/>
      <sheetName val="12.31.2019"/>
      <sheetName val="December"/>
      <sheetName val="2018 Adjustments"/>
      <sheetName val="Entries can't match"/>
      <sheetName val="RE Recon"/>
      <sheetName val="Final RE Recon v2"/>
      <sheetName val="12.31.2018"/>
      <sheetName val="Pivot of entries booked"/>
      <sheetName val="summary of entries identified"/>
      <sheetName val="AJE Booked"/>
      <sheetName val="Natura sponsorizarii"/>
      <sheetName val="Moneda"/>
      <sheetName val="Tip"/>
      <sheetName val="Tipul societatii"/>
      <sheetName val="Exp"/>
      <sheetName val="Test Revenue"/>
      <sheetName val="Instr + GQL ORM"/>
      <sheetName val="Cover"/>
      <sheetName val="UserNotes"/>
      <sheetName val="23"/>
      <sheetName val="Cashflow"/>
      <sheetName val="Sensitivity"/>
      <sheetName val="单位名称"/>
      <sheetName val="NB"/>
      <sheetName val="Frd fx rt"/>
      <sheetName val="RATE"/>
      <sheetName val="Tools"/>
      <sheetName val="RMB"/>
      <sheetName val="1.0"/>
      <sheetName val="Input-Act"/>
      <sheetName val="Input-Act-Adj"/>
      <sheetName val="Input-Bud"/>
      <sheetName val="P&amp;L Report-S"/>
      <sheetName val="P&amp;L Report-M"/>
      <sheetName val="Input-PY"/>
      <sheetName val="底稿"/>
      <sheetName val="Ann.II"/>
      <sheetName val="2004"/>
      <sheetName val="CA-O7"/>
      <sheetName val="2518"/>
      <sheetName val="Maturity Table of Bank Loan"/>
      <sheetName val="TM"/>
      <sheetName val="品情"/>
      <sheetName val="免驗"/>
      <sheetName val="raw materials (2)"/>
      <sheetName val="TB Holding 2017"/>
      <sheetName val="к2"/>
      <sheetName val="InputSheet"/>
      <sheetName val="plan"/>
      <sheetName val="Справочно"/>
      <sheetName val="PL"/>
      <sheetName val="TRAFFIC PARM"/>
      <sheetName val="ECONOMIC DATA"/>
      <sheetName val="TRAFFIC CALC"/>
      <sheetName val="Тр. Форма 31.12.16"/>
      <sheetName val="Ф2 ОФР"/>
      <sheetName val="Процедуры"/>
      <sheetName val="LBO Financials"/>
      <sheetName val="Расшифровка показ-ля отчет-ти"/>
      <sheetName val="Param"/>
      <sheetName val="ДС"/>
      <sheetName val="ProdType"/>
      <sheetName val="Сведения"/>
      <sheetName val="2003 Actual"/>
      <sheetName val="Реестр закупок"/>
      <sheetName val="Page 10"/>
      <sheetName val="command"/>
      <sheetName val="FS"/>
      <sheetName val="ConIAS_17"/>
      <sheetName val="ConIAS_16"/>
      <sheetName val="ConIAS_15"/>
      <sheetName val="ConIAS_14"/>
      <sheetName val="PPE_Adj"/>
      <sheetName val="Last_PPEadj"/>
      <sheetName val="IFRS_16"/>
      <sheetName val="last_minute_adj"/>
      <sheetName val="FX_UK"/>
      <sheetName val="Эппл_рекласс"/>
      <sheetName val="Рекласс_SGA17"/>
      <sheetName val="Рекласс_SGA16"/>
      <sheetName val="Отражение в отчетности"/>
      <sheetName val="Варанты 2016"/>
      <sheetName val="Варанты 2017"/>
      <sheetName val="FV calculation"/>
      <sheetName val="Расчет 2016"/>
      <sheetName val="Расчет 2017"/>
      <sheetName val="CIP_to_FA"/>
      <sheetName val="Ico"/>
      <sheetName val="CF17"/>
      <sheetName val="Tier_2017"/>
      <sheetName val="Tier_2016"/>
      <sheetName val="Tier_2015"/>
      <sheetName val="Tier_010115"/>
      <sheetName val="DT"/>
      <sheetName val="Tax_TB"/>
      <sheetName val="Rates"/>
      <sheetName val="PPE_roll17"/>
      <sheetName val="Cap%17"/>
      <sheetName val="Cap%"/>
      <sheetName val="TB_2017"/>
      <sheetName val="TB_2016"/>
      <sheetName val="TB_2015"/>
      <sheetName val="IA"/>
      <sheetName val="AR_AP_16"/>
      <sheetName val="AR_AP_15"/>
      <sheetName val="AR_AP_14"/>
      <sheetName val="CIP_advances17"/>
      <sheetName val="CIP_advances"/>
      <sheetName val="CIP_AP"/>
      <sheetName val="TB_1C_17"/>
      <sheetName val="TB_1C_16"/>
      <sheetName val="TB_1C_15"/>
      <sheetName val="Sales_17"/>
      <sheetName val="Sales_16"/>
      <sheetName val="Sales_15"/>
      <sheetName val="OPEX_17"/>
      <sheetName val="OPEX_16"/>
      <sheetName val="OPEX_15"/>
      <sheetName val="GnA_to_CoS"/>
      <sheetName val="Other_OPEX_17"/>
      <sheetName val="Other_OPEX_16"/>
      <sheetName val="Other_OPEX_15"/>
      <sheetName val=" ОДДС в разрезе филиалов"/>
      <sheetName val="Минфин"/>
      <sheetName val="корр НДС_1"/>
      <sheetName val="корр НДС_2"/>
      <sheetName val="Pivot"/>
      <sheetName val="60 -дс"/>
      <sheetName val="OEKB"/>
      <sheetName val="ОС"/>
      <sheetName val="76 - дс"/>
      <sheetName val="62 - дс"/>
      <sheetName val="ОДДС по Обществу"/>
      <sheetName val="Сальдо"/>
      <sheetName val="Сворачивание"/>
      <sheetName val="Капитализируемые проценты"/>
      <sheetName val="Taxes rec for 12m inc 90% envir"/>
      <sheetName val="Выручка"/>
      <sheetName val="Master Data"/>
      <sheetName val="Формы"/>
      <sheetName val="1п"/>
      <sheetName val="Salaries"/>
      <sheetName val="Организация и окружение"/>
      <sheetName val="General"/>
      <sheetName val="VARS"/>
      <sheetName val="payroll analyse"/>
      <sheetName val="XLR_NoRangeSheet"/>
      <sheetName val="DT2005 rec"/>
      <sheetName val="Securities"/>
      <sheetName val="портфель"/>
      <sheetName val="Ф1н.г."/>
      <sheetName val="ВГ_Ф1н.г."/>
      <sheetName val="Ф1"/>
      <sheetName val="ВГ_Ф1"/>
      <sheetName val="Ф2"/>
      <sheetName val="Ф2_1"/>
      <sheetName val="Ф2_2"/>
      <sheetName val="ВГ_Ф2_2"/>
      <sheetName val="Смета"/>
      <sheetName val="ВГ_Смета"/>
      <sheetName val="ФВ"/>
      <sheetName val="Инвестиции"/>
      <sheetName val="НР"/>
      <sheetName val="Трансформация"/>
      <sheetName val="ОНО_Расчет"/>
      <sheetName val="Сверка ОНО"/>
      <sheetName val="Концессия"/>
      <sheetName val="Запасы"/>
      <sheetName val="Кредиты и займы полученные"/>
      <sheetName val="Прочие резервы"/>
      <sheetName val="Дебиторы"/>
      <sheetName val="Дебиторы_дисконтирование"/>
      <sheetName val="Кредиторы"/>
      <sheetName val="Пенсионные об-ва"/>
      <sheetName val="Аренда"/>
      <sheetName val="РБП"/>
      <sheetName val="Аренда_Лизинг"/>
      <sheetName val="Ден.средства"/>
      <sheetName val="Рекласс ДК"/>
      <sheetName val="Повтор пр.лет"/>
      <sheetName val="Selection"/>
      <sheetName val="Note 22"/>
      <sheetName val="Expense Tie-out"/>
      <sheetName val="Results"/>
      <sheetName val="16610"/>
      <sheetName val="Zero"/>
      <sheetName val="DL Prepaid 21"/>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sheetData sheetId="11" refreshError="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refreshError="1"/>
      <sheetData sheetId="134" refreshError="1"/>
      <sheetData sheetId="135" refreshError="1"/>
      <sheetData sheetId="136"/>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refreshError="1"/>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sheetData sheetId="578"/>
      <sheetData sheetId="579" refreshError="1"/>
      <sheetData sheetId="580" refreshError="1"/>
      <sheetData sheetId="581" refreshError="1"/>
      <sheetData sheetId="582" refreshError="1"/>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sheetData sheetId="662"/>
      <sheetData sheetId="663"/>
      <sheetData sheetId="664"/>
      <sheetData sheetId="665"/>
      <sheetData sheetId="666"/>
      <sheetData sheetId="667"/>
      <sheetData sheetId="668"/>
      <sheetData sheetId="669"/>
      <sheetData sheetId="670"/>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sheetData sheetId="843"/>
      <sheetData sheetId="844"/>
      <sheetData sheetId="845" refreshError="1"/>
      <sheetData sheetId="846" refreshError="1"/>
      <sheetData sheetId="84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EM"/>
      <sheetName val="1429 OEM"/>
      <sheetName val="MktDev 1062"/>
      <sheetName val="Mkt Dev 1062 - 1036 1099"/>
      <sheetName val="Mkt Dev 1062 - 1072 1078"/>
      <sheetName val="Mkt Dev 1062 - 1071"/>
      <sheetName val="Mkt Dev 1062 - 1077"/>
      <sheetName val="Mkt Dev 1429 - 1075"/>
      <sheetName val="Mkt Dev 1429 - 1088"/>
      <sheetName val="Mkt Dev 1291"/>
      <sheetName val="Mkt Dev 1291 Press on 1010"/>
      <sheetName val="Mkt Dev 1291 ONL 1290 - 1010"/>
      <sheetName val="Mkt Dev 1292"/>
      <sheetName val="Japan Press - 1010"/>
      <sheetName val="FX Rates"/>
      <sheetName val="P&amp;L Rates"/>
      <sheetName val="Consolidated"/>
      <sheetName val="BS-Q1'04"/>
      <sheetName val="Non-Statistical Sampling Master"/>
      <sheetName val="D-02&amp;D-03"/>
      <sheetName val="SEA"/>
      <sheetName val="TB-2001-Apr'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 (ธนชาติ)"/>
      <sheetName val="SCAN"/>
      <sheetName val="PL"/>
      <sheetName val="BOA Leasing"/>
      <sheetName val="SCB Leasing"/>
      <sheetName val="City Leasing"/>
      <sheetName val="Leam Thong Sethakarn"/>
      <sheetName val="1999 (20)"/>
      <sheetName val="2000 (20)"/>
      <sheetName val="2001 (20)"/>
      <sheetName val="2002 (20)"/>
      <sheetName val="REPORT"/>
      <sheetName val="ALL (21)"/>
      <sheetName val="ALL (23)"/>
      <sheetName val="ALL (25)"/>
      <sheetName val="TOYOTA"/>
      <sheetName val="Thai Orix"/>
      <sheetName val="TCA"/>
      <sheetName val="Standard Chartered"/>
      <sheetName val="SPL"/>
      <sheetName val="SMBC"/>
      <sheetName val="Siam City Showa"/>
      <sheetName val="Primus"/>
      <sheetName val="NVL"/>
      <sheetName val="Krungthai IBJ"/>
      <sheetName val="GM Acceptant Leasing"/>
      <sheetName val="Eastern Commercial"/>
      <sheetName val="DaimlerChrysler Leasing"/>
      <sheetName val="CitiCorp"/>
      <sheetName val="BTM"/>
      <sheetName val="BT Leasing"/>
      <sheetName val="BSL"/>
      <sheetName val="BMW Leasing"/>
      <sheetName val="Bara-Sumi"/>
      <sheetName val="Bangkok Grand Pacific"/>
      <sheetName val="Bangkok Central"/>
      <sheetName val="ADLC"/>
      <sheetName val="Asia Sermkij"/>
      <sheetName val=" Ace Capi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Up"/>
      <sheetName val="#Info"/>
      <sheetName val="#Language"/>
      <sheetName val="#Lists"/>
      <sheetName val="#Variables"/>
      <sheetName val="#Validation"/>
      <sheetName val="DS_CRS"/>
      <sheetName val="DS_COS"/>
      <sheetName val="#Comments0"/>
      <sheetName val="#Data0"/>
      <sheetName val="DS_CRSC"/>
      <sheetName val="DS_COSC"/>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dit Cycle Index--&gt;"/>
      <sheetName val="Overdue status"/>
      <sheetName val="AverageMatrix"/>
      <sheetName val="Historical Obs Transition Rate"/>
      <sheetName val="Counting Distribution"/>
      <sheetName val="CCI"/>
      <sheetName val="Forecast_CCI"/>
      <sheetName val="Forecast_Transition"/>
      <sheetName val="Lifetime"/>
      <sheetName val="MFE Relationship--&gt;"/>
      <sheetName val="MFE Description"/>
      <sheetName val="MFE_Transformed"/>
      <sheetName val="MFE_Used"/>
      <sheetName val="MFE_STD"/>
      <sheetName val="1. Transformation_Analysis"/>
      <sheetName val="2. Univariate_Analysis"/>
      <sheetName val="3. Multicolinearity"/>
      <sheetName val="4. Multivariate Regression"/>
      <sheetName val="4. Model_Summary"/>
      <sheetName val="4. Pivot_Summary"/>
      <sheetName val="5. Backtesting_1"/>
      <sheetName val="5. Backtesting_2"/>
      <sheetName val="5. Backtesting_3"/>
      <sheetName val="5. Backtesting_4"/>
      <sheetName val="5. Backtesting_5"/>
      <sheetName val="5. Backtesting_6"/>
      <sheetName val="Model_Summary"/>
      <sheetName val="6. Provision"/>
      <sheetName val="Sheet1"/>
      <sheetName val="Recovered_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_XLB_WorkbookFile"/>
      <sheetName val="Ls_AgXLB_WorkbookFile"/>
      <sheetName val="MENU"/>
      <sheetName val="DATA"/>
      <sheetName val="Mkt Dev 1291 ONL 1290 - 1010"/>
      <sheetName val="D-02&amp;D-03"/>
      <sheetName val="Segment"/>
      <sheetName val="Prices"/>
      <sheetName val="Assumptions"/>
      <sheetName val="Physicals"/>
      <sheetName val="BS-Q1'0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CB"/>
      <sheetName val="Budget Transfer"/>
      <sheetName val="Short Term Cash Flow"/>
      <sheetName val="PO Summary"/>
      <sheetName val="Cash Flow"/>
      <sheetName val="Cash Flow (2)"/>
      <sheetName val="Payment Data"/>
      <sheetName val="Geyer"/>
    </sheetNames>
    <sheetDataSet>
      <sheetData sheetId="0"/>
      <sheetData sheetId="1"/>
      <sheetData sheetId="2"/>
      <sheetData sheetId="3" refreshError="1"/>
      <sheetData sheetId="4">
        <row r="5">
          <cell r="A5">
            <v>4</v>
          </cell>
        </row>
      </sheetData>
      <sheetData sheetId="5" refreshError="1"/>
      <sheetData sheetId="6" refreshError="1"/>
      <sheetData sheetId="7">
        <row r="7">
          <cell r="A7" t="str">
            <v>Date</v>
          </cell>
          <cell r="B7" t="str">
            <v>Claim No</v>
          </cell>
          <cell r="C7" t="str">
            <v>Claim Date</v>
          </cell>
          <cell r="D7" t="str">
            <v>Contractor</v>
          </cell>
          <cell r="E7" t="str">
            <v>PO / Contract</v>
          </cell>
          <cell r="F7" t="str">
            <v>Orig Sum</v>
          </cell>
          <cell r="G7" t="str">
            <v>Vars</v>
          </cell>
          <cell r="H7" t="str">
            <v>Rev Sum</v>
          </cell>
          <cell r="I7" t="str">
            <v>APAM Ref</v>
          </cell>
          <cell r="J7" t="str">
            <v>A</v>
          </cell>
          <cell r="K7" t="str">
            <v>B</v>
          </cell>
          <cell r="L7" t="str">
            <v>C</v>
          </cell>
          <cell r="M7" t="str">
            <v>D</v>
          </cell>
          <cell r="N7" t="str">
            <v>E</v>
          </cell>
          <cell r="O7" t="str">
            <v>F</v>
          </cell>
          <cell r="P7" t="str">
            <v>G</v>
          </cell>
          <cell r="Q7" t="str">
            <v>H</v>
          </cell>
          <cell r="R7" t="str">
            <v>I</v>
          </cell>
          <cell r="S7" t="str">
            <v>J</v>
          </cell>
          <cell r="T7" t="str">
            <v>Attachments</v>
          </cell>
          <cell r="U7" t="str">
            <v>Reg No</v>
          </cell>
          <cell r="V7" t="str">
            <v>Claim Received</v>
          </cell>
        </row>
        <row r="8">
          <cell r="A8">
            <v>0</v>
          </cell>
          <cell r="B8">
            <v>0</v>
          </cell>
          <cell r="C8">
            <v>0</v>
          </cell>
          <cell r="D8">
            <v>0</v>
          </cell>
          <cell r="E8">
            <v>0</v>
          </cell>
          <cell r="F8">
            <v>0</v>
          </cell>
          <cell r="G8">
            <v>0</v>
          </cell>
          <cell r="H8">
            <v>0</v>
          </cell>
          <cell r="I8" t="str">
            <v>224 / CP 02024</v>
          </cell>
          <cell r="J8">
            <v>0</v>
          </cell>
          <cell r="K8">
            <v>0</v>
          </cell>
          <cell r="L8">
            <v>0</v>
          </cell>
          <cell r="M8">
            <v>0</v>
          </cell>
          <cell r="N8">
            <v>0</v>
          </cell>
          <cell r="O8">
            <v>0</v>
          </cell>
          <cell r="P8">
            <v>0</v>
          </cell>
          <cell r="Q8">
            <v>0</v>
          </cell>
          <cell r="R8">
            <v>0</v>
          </cell>
          <cell r="S8">
            <v>0</v>
          </cell>
          <cell r="T8">
            <v>0</v>
          </cell>
          <cell r="U8" t="str">
            <v>mgr_claim_0</v>
          </cell>
          <cell r="V8">
            <v>0</v>
          </cell>
        </row>
      </sheetData>
      <sheetData sheetId="8"/>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s"/>
      <sheetName val="Summary"/>
      <sheetName val="LSA-Payment"/>
      <sheetName val="Active"/>
      <sheetName val="Projection"/>
      <sheetName val="Table"/>
      <sheetName val="NE"/>
      <sheetName val="Cleaned data"/>
      <sheetName val="Disclosure-SORIE(LSA)"/>
      <sheetName val="Disclosure-SORIE(LSP)"/>
      <sheetName val="Result"/>
      <sheetName val="Result by cost center-LSA"/>
      <sheetName val="Result by cost center-LSP"/>
      <sheetName val="Disclosure-Corridor"/>
      <sheetName val="Benefit payment"/>
      <sheetName val="Last val"/>
      <sheetName val="Sheet2"/>
    </sheetNames>
    <sheetDataSet>
      <sheetData sheetId="0" refreshError="1"/>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y Mode"/>
      <sheetName val="PCCF Table"/>
      <sheetName val="PCE"/>
      <sheetName val="Booking-Customer"/>
      <sheetName val="Booking-B2B"/>
      <sheetName val="Fixing"/>
      <sheetName val="Mark to Market"/>
      <sheetName val="Control CashFlow Per Unit"/>
      <sheetName val="Cashflow for Customers"/>
      <sheetName val="Sheet1"/>
    </sheetNames>
    <sheetDataSet>
      <sheetData sheetId="0"/>
      <sheetData sheetId="1"/>
      <sheetData sheetId="2">
        <row r="2">
          <cell r="V2" t="str">
            <v>Range Accrual</v>
          </cell>
          <cell r="W2">
            <v>1</v>
          </cell>
        </row>
        <row r="3">
          <cell r="V3" t="str">
            <v>Vanilla Call</v>
          </cell>
          <cell r="W3">
            <v>2</v>
          </cell>
        </row>
        <row r="4">
          <cell r="V4" t="str">
            <v>Bull Spread</v>
          </cell>
          <cell r="W4">
            <v>2</v>
          </cell>
        </row>
        <row r="5">
          <cell r="V5" t="str">
            <v>Up-and-Out Call</v>
          </cell>
          <cell r="W5">
            <v>2</v>
          </cell>
        </row>
        <row r="6">
          <cell r="V6" t="str">
            <v>Vanilla Put</v>
          </cell>
          <cell r="W6">
            <v>2</v>
          </cell>
        </row>
        <row r="7">
          <cell r="V7" t="str">
            <v>Bear Spread</v>
          </cell>
          <cell r="W7">
            <v>2</v>
          </cell>
        </row>
        <row r="8">
          <cell r="V8" t="str">
            <v>Down-and-Out Put</v>
          </cell>
          <cell r="W8">
            <v>2</v>
          </cell>
        </row>
      </sheetData>
      <sheetData sheetId="3"/>
      <sheetData sheetId="4"/>
      <sheetData sheetId="5"/>
      <sheetData sheetId="6"/>
      <sheetData sheetId="7"/>
      <sheetData sheetId="8"/>
      <sheetData sheetId="9"/>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_XLB_WorkbookFile"/>
      <sheetName val="Ls_AgXLB_WorkbookFile"/>
      <sheetName val="MENU"/>
      <sheetName val="DATA"/>
      <sheetName val="Segment"/>
      <sheetName val="construction work zone"/>
      <sheetName val="Mkt Dev 1291 ONL 1290 - 1010"/>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สรุป (แบบรวม)"/>
      <sheetName val="Ls_AgXLB_WorkbookFile"/>
      <sheetName val="Ls_XlbFormatTables"/>
      <sheetName val="Ls_Alert"/>
      <sheetName val="Ls_XLB_WorkbookFile"/>
      <sheetName val="สรุป (แยกรายไตรมาส)"/>
      <sheetName val="แยกส่วนปรับปรุงที่ดิน"/>
      <sheetName val="แยกระบบสาธารณูปโภค"/>
      <sheetName val="แยกค่าเสื่อมอาคาร-HO"/>
      <sheetName val="แยกค่าเสื่อมอาคาร-PJ"/>
      <sheetName val="แยกค่าเสื่อมเครื่องตกแต่ง-HO"/>
      <sheetName val="แยกค่าเสื่อมเครื่องตกแต่ง-PJ"/>
      <sheetName val="แยกค่าเสื่อมทรัพย์สินอื่น-PJ"/>
      <sheetName val="แยกค่าเสื่อมอุปกรณ์สนงตามสญ.เช่"/>
      <sheetName val="แยกค่าเสื่อมยานพาหนะ"/>
      <sheetName val="แยกค่าเสื่อมยานพาหนะตามสญ.เช่า"/>
      <sheetName val="ที่ดิน"/>
      <sheetName val="ส่วนปรับปรุงที่ดิน"/>
      <sheetName val="ระบบสาธารณูปโภค"/>
      <sheetName val="อาคารสำนักงาน-HO"/>
      <sheetName val="อาคารสำนักงาน-PJ"/>
      <sheetName val="เครื่องตกแต่ง-HO"/>
      <sheetName val="เครื่องตกแต่ง-PJ"/>
      <sheetName val="ทรัพย์สินอื่น-PJ"/>
      <sheetName val="อุปกรณ์สนง.ตามสัญญาเช่า"/>
      <sheetName val="ยานพาหนะ"/>
      <sheetName val="ยานพาหนะตามสัญญาเช่า"/>
      <sheetName val="รายการเพิ่ม-ลดของทรัพย์สิน"/>
      <sheetName val="DATASHEET"/>
      <sheetName val="เงินกู้ธนชาติ"/>
      <sheetName val="Sheet1"/>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1"/>
      <sheetName val="Sheet2"/>
      <sheetName val="Sheet3"/>
      <sheetName val="Book1"/>
    </sheetNames>
    <definedNames>
      <definedName name="Annual_interest_rate"/>
      <definedName name="First_payment_due"/>
      <definedName name="Payments_per_year"/>
      <definedName name="Pmt_to_use"/>
      <definedName name="Term_in_years"/>
    </definedNames>
    <sheetDataSet>
      <sheetData sheetId="0"/>
      <sheetData sheetId="1"/>
      <sheetData sheetId="2"/>
      <sheetData sheetId="3"/>
      <sheetData sheetId="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Ls_AgXLB_WorkbookFile"/>
      <sheetName val="REPORT"/>
      <sheetName val="Ls_XLB_WorkbookFile"/>
    </sheetNames>
    <sheetDataSet>
      <sheetData sheetId="0"/>
      <sheetData sheetId="1"/>
      <sheetData sheetId="2"/>
      <sheetData sheetId="3"/>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Current"/>
      <sheetName val="Counterparty List - Opics"/>
      <sheetName val="PD"/>
      <sheetName val="Counterparty"/>
      <sheetName val="Rating Update from Credit Risk"/>
    </sheetNames>
    <sheetDataSet>
      <sheetData sheetId="0"/>
      <sheetData sheetId="1" refreshError="1"/>
      <sheetData sheetId="2"/>
      <sheetData sheetId="3" refreshError="1"/>
      <sheetData sheetId="4"/>
      <sheetData sheetId="5"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Rates"/>
      <sheetName val="FX Rates"/>
      <sheetName val="Summary Retail"/>
      <sheetName val="CommSummary"/>
      <sheetName val="Retail 1292"/>
      <sheetName val="Japan Press"/>
      <sheetName val="Retail 1291 Press on 1010"/>
      <sheetName val="Retail 1291"/>
      <sheetName val="Retail Cost HK"/>
      <sheetName val="Retail Cost ANZ  "/>
      <sheetName val=" Cost+ 1037_1047 usd"/>
      <sheetName val="Cost plus 1021"/>
      <sheetName val="Cost+ 1098 1105 1250"/>
      <sheetName val="Vietnam commission FY02 &amp; FY03 "/>
      <sheetName val="Taiwan Select comm "/>
      <sheetName val="New Busines"/>
      <sheetName val="New BusinesYTD"/>
      <sheetName val="New Business USD"/>
      <sheetName val="New Business LC"/>
      <sheetName val="PSS summary"/>
      <sheetName val="PSS summaryYTD"/>
      <sheetName val="PSS USD"/>
      <sheetName val="PSS LC"/>
      <sheetName val="RGE"/>
      <sheetName val="New Business Com"/>
      <sheetName val="ASP-ISV"/>
      <sheetName val="correction MCS LC"/>
      <sheetName val="correction MCS USD"/>
      <sheetName val="Mkt Dev 1291 ONL 1290 - 1010"/>
      <sheetName val="CIPA"/>
      <sheetName val="data"/>
      <sheetName val="PORTUGAL"/>
      <sheetName val="Jun03 comm paid in Jul03"/>
      <sheetName val="MEN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nks"/>
      <sheetName val="Lead"/>
      <sheetName val="MENU"/>
      <sheetName val="Retail 1291 Press on 1010"/>
      <sheetName val="Standard Price Component"/>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ปันผลรับ (3)"/>
      <sheetName val="เงินปันผลรับ (2)"/>
      <sheetName val="เงินปันผลรับ"/>
      <sheetName val="Total"/>
      <sheetName val="A"/>
      <sheetName val="Sheet2"/>
      <sheetName val="Sheet1"/>
      <sheetName val="Action"/>
      <sheetName val="Types for Question"/>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95DEC"/>
      <sheetName val="Consolidated"/>
      <sheetName val="parameters"/>
      <sheetName val="Retail 1291 Press on 1010"/>
      <sheetName val="Confidential"/>
      <sheetName val="1602-97"/>
      <sheetName val="Cost+ 1098 1105 1250"/>
      <sheetName val="List"/>
      <sheetName val="Retail_1291_Press_on_1010"/>
      <sheetName val="Cost+_1098_1105_1250"/>
      <sheetName val="CIPA"/>
      <sheetName val="Mkt Dev 1291 ONL 1290 - 1010"/>
      <sheetName val="BS-Thai"/>
      <sheetName val="Master file"/>
      <sheetName val="PL"/>
      <sheetName val="Selling and Admins (DONE)"/>
      <sheetName val="Detail-Sep"/>
    </sheetNames>
    <definedNames>
      <definedName name="PrintingDT9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W Scoreboard pg 1"/>
      <sheetName val="WW Scoreboard pg 2"/>
      <sheetName val="Data"/>
      <sheetName val="WW Org Lic Scoreboard-AUG munge"/>
      <sheetName val="BySub"/>
      <sheetName val="Ticker-Date"/>
      <sheetName val="Cockpit"/>
      <sheetName val="pivot"/>
      <sheetName val="parameters"/>
      <sheetName val="#38-41 Pivot"/>
      <sheetName val="SMSG P&amp;L "/>
      <sheetName val="Allocations"/>
      <sheetName val="Sheet2"/>
      <sheetName val="WW_Scoreboard_pg_1"/>
      <sheetName val="WW_Scoreboard_pg_2"/>
      <sheetName val="WW_Org_Lic_Scoreboard-AUG_munge"/>
      <sheetName val="#38-41_Pivot"/>
      <sheetName val="SMSG_P&amp;L_"/>
      <sheetName val="Retail 1291 Press on 1010"/>
      <sheetName val="Restatement"/>
      <sheetName val="Selling and Admins (DONE)"/>
      <sheetName val="Detail-S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Q1 Format"/>
      <sheetName val="Q1 Act Profit"/>
      <sheetName val="Q1 Bud Profit"/>
      <sheetName val="Q1 Act REV"/>
      <sheetName val="Q1 Bud Rev"/>
      <sheetName val="Q1 Act Exp"/>
      <sheetName val="Q1 Bud Exp"/>
      <sheetName val="New Format"/>
      <sheetName val="new ACT Profit"/>
      <sheetName val="new Bud Profit"/>
      <sheetName val="new ACT Rev"/>
      <sheetName val="new Bud Rev"/>
      <sheetName val="new ACT Exp"/>
      <sheetName val="new Bud Exp"/>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XXXX"/>
      <sheetName val="Instructions"/>
      <sheetName val="Contents"/>
      <sheetName val="Assumptions"/>
      <sheetName val="I-BU Sales"/>
      <sheetName val="I-BU Cost of Sales"/>
      <sheetName val="Gross Margin"/>
      <sheetName val="I Monthly P&amp;L"/>
      <sheetName val="YTD P&amp;L"/>
      <sheetName val="Yearly P&amp;L"/>
      <sheetName val="CapEx"/>
      <sheetName val=" Asset Register"/>
      <sheetName val="I-Balance Sheet"/>
      <sheetName val="Cash Flow Plan"/>
      <sheetName val="Personnel"/>
      <sheetName val="Competitors"/>
      <sheetName val="Market Share"/>
      <sheetName val="Purchase"/>
      <sheetName val="Equity check"/>
      <sheetName val="Budget Analysis"/>
      <sheetName val="Chart of Accounts"/>
      <sheetName val="Product Groups"/>
      <sheetName val="BS-Thai"/>
      <sheetName val="Sheet1"/>
      <sheetName val="Detail-Sep"/>
      <sheetName val="Data"/>
      <sheetName val="Budget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RP"/>
      <sheetName val="SCBPG"/>
      <sheetName val="SCBPF"/>
      <sheetName val="SCBCS"/>
      <sheetName val="SCBWS"/>
      <sheetName val="SCBTV"/>
      <sheetName val="SCBTN"/>
      <sheetName val="SCBSOF3"/>
      <sheetName val="SCBSOF"/>
      <sheetName val="SCBSFF"/>
      <sheetName val="SCBRF"/>
      <sheetName val="SCBGB3"/>
      <sheetName val="SCBGB"/>
      <sheetName val="SCBFI"/>
      <sheetName val="SCBAR"/>
      <sheetName val="SCBTS3"/>
      <sheetName val="SCBTS2"/>
      <sheetName val="SCBTS"/>
      <sheetName val="SCBSET"/>
      <sheetName val="SCBRT"/>
      <sheetName val="SCBPMO"/>
      <sheetName val="SCBMF5"/>
      <sheetName val="SCBMF4"/>
      <sheetName val="SCBMF3"/>
      <sheetName val="SCBMF2"/>
      <sheetName val="SCBMF"/>
      <sheetName val="SCBDA"/>
      <sheetName val="SCBBA"/>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ET3"/>
      <sheetName val="SCBSOF7"/>
      <sheetName val="SCBSOF6"/>
      <sheetName val="SCBSOF5"/>
      <sheetName val="SCBRM2"/>
      <sheetName val="SCBRM1"/>
      <sheetName val="SCBRM4"/>
      <sheetName val="SCBRM3"/>
      <sheetName val="SCBSOF10"/>
      <sheetName val="SCBSOF9"/>
      <sheetName val="SCBSOF8"/>
      <sheetName val="SCBTR"/>
      <sheetName val="feature"/>
      <sheetName val="List"/>
      <sheetName val="Newspaper"/>
      <sheetName val="RATE"/>
      <sheetName val="NAV average"/>
      <sheetName val="ANUAL20"/>
      <sheetName val="PJ List"/>
      <sheetName val="_2__xls__2__xls_COV"/>
      <sheetName val="TB"/>
      <sheetName val="TB Worksheet"/>
      <sheetName val="Investment"/>
      <sheetName val="A300"/>
      <sheetName val="TO - SP"/>
      <sheetName val="Assumptions"/>
      <sheetName val="B131 "/>
      <sheetName val="FF_2"/>
      <sheetName val="Home"/>
      <sheetName val="cost4-47"/>
      <sheetName val="Parameters"/>
      <sheetName val="Standing Data"/>
      <sheetName val="Q3-46"/>
      <sheetName val="finance"/>
      <sheetName val="A"/>
      <sheetName val="HS(ดบเก่า)ลูกหนีสุวินฯสนญ.(คืน)"/>
      <sheetName val="19"/>
      <sheetName val="Financial Highlights"/>
      <sheetName val="ADMIN"/>
      <sheetName val="FSA"/>
      <sheetName val="BPR"/>
      <sheetName val="gold แลกทอง"/>
      <sheetName val="ADVANCE-STAFF"/>
      <sheetName val="รายงาน Promotion"/>
      <sheetName val="11-20"/>
      <sheetName val="ma_pt"/>
      <sheetName val="ADJ - RATE"/>
      <sheetName val="M_Maincomp"/>
      <sheetName val="Stock Aging"/>
      <sheetName val="U"/>
      <sheetName val="HH"/>
      <sheetName val="Sheet1"/>
      <sheetName val="Assumption"/>
      <sheetName val="part-import"/>
      <sheetName val="part-local"/>
      <sheetName val="งบทดลองปภพ 4-47"/>
      <sheetName val="gl"/>
      <sheetName val="pa group"/>
      <sheetName val="อัตราค่าบรรทุก"/>
      <sheetName val="200-110"/>
      <sheetName val="StandingData"/>
      <sheetName val="TBA"/>
      <sheetName val="งบทดลอง"/>
      <sheetName val="X1-100-Expenses"/>
      <sheetName val="WP. No. X1"/>
      <sheetName val="X1-130Mn.fee+Regis fee"/>
      <sheetName val="X1-100-Expenses "/>
      <sheetName val="X1-110-Mn.fee"/>
      <sheetName val="X1-140 ค่าธรรมเนียมจัดตั้งกอง"/>
      <sheetName val="X1-110-Manag.Regis.fee"/>
      <sheetName val="Sheet3"/>
      <sheetName val="Sale0311"/>
      <sheetName val="Sale 0401"/>
      <sheetName val="RSS9801"/>
      <sheetName val="Library Procedu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
          <cell r="B1">
            <v>37253</v>
          </cell>
        </row>
      </sheetData>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
      <sheetName val="Instructions"/>
      <sheetName val="WKGCAPTAL"/>
      <sheetName val="&quot;Other&quot;in WKG CAP"/>
      <sheetName val="TotalAssets"/>
      <sheetName val="totalassetscont"/>
      <sheetName val="liabilities"/>
      <sheetName val="Ave Wk Cap"/>
      <sheetName val="general"/>
      <sheetName val="Ave Assets"/>
      <sheetName val="Forecast"/>
      <sheetName val="COVER"/>
      <sheetName val="6)Cold Food Display WCFS-25"/>
      <sheetName val="Parameters"/>
      <sheetName val="Taux"/>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ting"/>
      <sheetName val="Summary"/>
    </sheetNames>
    <sheetDataSet>
      <sheetData sheetId="0" refreshError="1"/>
      <sheetData sheetId="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ucture"/>
      <sheetName val="InpMacro"/>
      <sheetName val="InpAcq"/>
      <sheetName val="InpIssu"/>
      <sheetName val="InpIplan"/>
      <sheetName val="InpAF"/>
      <sheetName val="InpSEL"/>
      <sheetName val="InpPL"/>
      <sheetName val="InpDebit"/>
      <sheetName val="InpRefill"/>
      <sheetName val="Acq"/>
      <sheetName val="Issu"/>
      <sheetName val="Iplan"/>
      <sheetName val="AF"/>
      <sheetName val="SEL"/>
      <sheetName val="PL"/>
      <sheetName val="Debit"/>
      <sheetName val="Refill"/>
      <sheetName val="SumAcq"/>
      <sheetName val="SumIssu"/>
      <sheetName val="SumCL"/>
      <sheetName val="SumIplan"/>
      <sheetName val="SumAF"/>
      <sheetName val="SumSEL"/>
      <sheetName val="SumPL"/>
      <sheetName val="SumDebit"/>
      <sheetName val="SumRefill"/>
      <sheetName val="SumTour"/>
      <sheetName val="Distribution"/>
      <sheetName val="Support"/>
      <sheetName val="TotalKTC"/>
      <sheetName val="Summary"/>
    </sheetNames>
    <sheetDataSet>
      <sheetData sheetId="0" refreshError="1"/>
      <sheetData sheetId="1">
        <row r="15">
          <cell r="C15">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
      <sheetName val="Source"/>
      <sheetName val="BRPII_T30D"/>
    </sheetNames>
    <sheetDataSet>
      <sheetData sheetId="0" refreshError="1"/>
      <sheetData sheetId="1" refreshError="1">
        <row r="2">
          <cell r="A2" t="str">
            <v>CB-1</v>
          </cell>
          <cell r="B2" t="str">
            <v>C1</v>
          </cell>
          <cell r="C2">
            <v>1000</v>
          </cell>
          <cell r="D2">
            <v>0.05</v>
          </cell>
          <cell r="E2">
            <v>2.5000000000000001E-3</v>
          </cell>
          <cell r="F2">
            <v>4.7500000000000001E-2</v>
          </cell>
        </row>
        <row r="3">
          <cell r="A3" t="str">
            <v>CB-2</v>
          </cell>
          <cell r="B3" t="str">
            <v>C2</v>
          </cell>
          <cell r="C3">
            <v>1000</v>
          </cell>
          <cell r="D3">
            <v>0.05</v>
          </cell>
          <cell r="E3">
            <v>0.01</v>
          </cell>
          <cell r="F3">
            <v>0.04</v>
          </cell>
        </row>
        <row r="4">
          <cell r="A4" t="str">
            <v>GOV-1</v>
          </cell>
          <cell r="B4" t="str">
            <v>G1</v>
          </cell>
          <cell r="C4">
            <v>1000</v>
          </cell>
          <cell r="D4">
            <v>0.03</v>
          </cell>
          <cell r="E4">
            <v>2.5000000000000001E-3</v>
          </cell>
          <cell r="F4">
            <v>2.75E-2</v>
          </cell>
        </row>
        <row r="5">
          <cell r="A5" t="str">
            <v>GOV-2</v>
          </cell>
          <cell r="B5" t="str">
            <v>G2</v>
          </cell>
          <cell r="C5">
            <v>1000</v>
          </cell>
          <cell r="D5">
            <v>0.03</v>
          </cell>
          <cell r="E5">
            <v>0.01</v>
          </cell>
          <cell r="F5">
            <v>1.9999999999999997E-2</v>
          </cell>
        </row>
        <row r="6">
          <cell r="A6" t="str">
            <v>SOE-1</v>
          </cell>
          <cell r="B6" t="str">
            <v>S1</v>
          </cell>
          <cell r="C6">
            <v>1000</v>
          </cell>
          <cell r="D6">
            <v>0.05</v>
          </cell>
          <cell r="E6">
            <v>2.5000000000000001E-3</v>
          </cell>
          <cell r="F6">
            <v>4.7500000000000001E-2</v>
          </cell>
        </row>
        <row r="7">
          <cell r="A7" t="str">
            <v>SOE-2</v>
          </cell>
          <cell r="B7" t="str">
            <v>S2</v>
          </cell>
          <cell r="C7">
            <v>1000</v>
          </cell>
          <cell r="D7">
            <v>0.05</v>
          </cell>
          <cell r="E7">
            <v>1.4999999999999999E-2</v>
          </cell>
          <cell r="F7">
            <v>3.5000000000000003E-2</v>
          </cell>
        </row>
        <row r="8">
          <cell r="A8" t="str">
            <v>T-BILLS</v>
          </cell>
          <cell r="B8" t="str">
            <v>T</v>
          </cell>
          <cell r="C8">
            <v>1000</v>
          </cell>
          <cell r="D8">
            <v>0.05</v>
          </cell>
          <cell r="E8">
            <v>2.5000000000000001E-3</v>
          </cell>
          <cell r="F8">
            <v>4.7500000000000001E-2</v>
          </cell>
        </row>
        <row r="9">
          <cell r="A9" t="str">
            <v>Lba(LB053A)</v>
          </cell>
          <cell r="B9" t="str">
            <v>G1</v>
          </cell>
          <cell r="C9">
            <v>1000</v>
          </cell>
          <cell r="D9">
            <v>0.03</v>
          </cell>
          <cell r="E9">
            <v>2.5000000000000001E-3</v>
          </cell>
          <cell r="F9">
            <v>7.4999999999999997E-3</v>
          </cell>
        </row>
        <row r="10">
          <cell r="A10" t="str">
            <v>LB046A</v>
          </cell>
          <cell r="B10" t="str">
            <v>G1</v>
          </cell>
          <cell r="C10">
            <v>1000</v>
          </cell>
          <cell r="D10">
            <v>0.03</v>
          </cell>
          <cell r="E10">
            <v>2.5000000000000001E-3</v>
          </cell>
          <cell r="F10">
            <v>7.4999999999999997E-3</v>
          </cell>
        </row>
        <row r="11">
          <cell r="A11" t="str">
            <v>LB157A</v>
          </cell>
          <cell r="B11" t="str">
            <v>G2</v>
          </cell>
          <cell r="C11">
            <v>1000</v>
          </cell>
          <cell r="D11">
            <v>0.03</v>
          </cell>
          <cell r="E11">
            <v>0.01</v>
          </cell>
          <cell r="F11">
            <v>0.02</v>
          </cell>
        </row>
        <row r="12">
          <cell r="A12" t="str">
            <v>LB12NA</v>
          </cell>
          <cell r="B12" t="str">
            <v>G2</v>
          </cell>
          <cell r="C12">
            <v>1000</v>
          </cell>
          <cell r="D12">
            <v>0.03</v>
          </cell>
          <cell r="E12">
            <v>0.01</v>
          </cell>
          <cell r="F12">
            <v>0.02</v>
          </cell>
        </row>
        <row r="13">
          <cell r="A13" t="str">
            <v>LB03OA</v>
          </cell>
          <cell r="B13" t="str">
            <v>G1</v>
          </cell>
          <cell r="C13">
            <v>1000</v>
          </cell>
          <cell r="D13">
            <v>0.03</v>
          </cell>
          <cell r="E13">
            <v>2.5000000000000001E-3</v>
          </cell>
          <cell r="F13">
            <v>7.4999999999999997E-3</v>
          </cell>
        </row>
        <row r="14">
          <cell r="A14" t="str">
            <v>GHB05NB</v>
          </cell>
          <cell r="B14" t="str">
            <v>S2</v>
          </cell>
          <cell r="C14">
            <v>1000</v>
          </cell>
          <cell r="D14">
            <v>0.05</v>
          </cell>
          <cell r="E14">
            <v>1.4999999999999999E-2</v>
          </cell>
          <cell r="F14">
            <v>0.02</v>
          </cell>
        </row>
        <row r="15">
          <cell r="A15" t="str">
            <v>SB046A</v>
          </cell>
          <cell r="B15" t="str">
            <v>G1</v>
          </cell>
          <cell r="C15">
            <v>1000</v>
          </cell>
          <cell r="D15">
            <v>0.03</v>
          </cell>
          <cell r="E15">
            <v>2.5000000000000001E-3</v>
          </cell>
          <cell r="F15">
            <v>7.4999999999999997E-3</v>
          </cell>
        </row>
        <row r="16">
          <cell r="A16" t="str">
            <v>LB08DA</v>
          </cell>
          <cell r="B16" t="str">
            <v>G2</v>
          </cell>
          <cell r="C16">
            <v>1000</v>
          </cell>
          <cell r="D16">
            <v>0.03</v>
          </cell>
          <cell r="E16">
            <v>0.01</v>
          </cell>
          <cell r="F16">
            <v>0.02</v>
          </cell>
        </row>
        <row r="17">
          <cell r="A17" t="str">
            <v>LB143A</v>
          </cell>
          <cell r="B17" t="str">
            <v>G2</v>
          </cell>
          <cell r="C17">
            <v>1000</v>
          </cell>
          <cell r="D17">
            <v>0.03</v>
          </cell>
          <cell r="E17">
            <v>0.01</v>
          </cell>
          <cell r="F17">
            <v>0.02</v>
          </cell>
        </row>
        <row r="18">
          <cell r="A18" t="str">
            <v>LB113A</v>
          </cell>
          <cell r="B18" t="str">
            <v>G2</v>
          </cell>
          <cell r="C18">
            <v>1000</v>
          </cell>
          <cell r="D18">
            <v>0.03</v>
          </cell>
          <cell r="E18">
            <v>0.01</v>
          </cell>
          <cell r="F18">
            <v>0.02</v>
          </cell>
        </row>
        <row r="19">
          <cell r="A19" t="str">
            <v>LB11NA</v>
          </cell>
          <cell r="B19" t="str">
            <v>G2</v>
          </cell>
          <cell r="C19">
            <v>1000</v>
          </cell>
          <cell r="D19">
            <v>0.03</v>
          </cell>
          <cell r="E19">
            <v>0.01</v>
          </cell>
          <cell r="F19">
            <v>0.02</v>
          </cell>
        </row>
        <row r="20">
          <cell r="A20" t="str">
            <v>LB05OA</v>
          </cell>
          <cell r="B20" t="str">
            <v>G2</v>
          </cell>
          <cell r="C20">
            <v>1000</v>
          </cell>
          <cell r="D20">
            <v>0.03</v>
          </cell>
          <cell r="E20">
            <v>0.01</v>
          </cell>
          <cell r="F20">
            <v>0.02</v>
          </cell>
        </row>
      </sheetData>
      <sheetData sheetId="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By BU"/>
      <sheetName val="Trend"/>
      <sheetName val="Month v YTD"/>
      <sheetName val="Welcome"/>
      <sheetName val="WorkbookSettings"/>
      <sheetName val="P&amp;L Rates"/>
      <sheetName val="SCB 1 - Current"/>
      <sheetName val="SCB 2 - Current"/>
      <sheetName val="03中"/>
      <sheetName val="Disposal"/>
      <sheetName val="Data"/>
      <sheetName val="FX Rates"/>
      <sheetName val="Budgets"/>
      <sheetName val="Detail-Sep"/>
      <sheetName val="Sheet1"/>
      <sheetName val="Sch 4.1.1"/>
      <sheetName val="Sch 4.2.1"/>
      <sheetName val="ExRate"/>
      <sheetName val="Sum_THB"/>
      <sheetName val="COV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main (ไม่พิมพ์)"/>
      <sheetName val="main (2)"/>
      <sheetName val="main (3) (ไม่พิมพ์)"/>
      <sheetName val="กลต."/>
    </sheetNames>
    <sheetDataSet>
      <sheetData sheetId="0" refreshError="1"/>
      <sheetData sheetId="1"/>
      <sheetData sheetId="2" refreshError="1"/>
      <sheetData sheetId="3" refreshError="1"/>
      <sheetData sheetId="4"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1- C"/>
      <sheetName val="Sheet1"/>
      <sheetName val="Criteria 3 - C"/>
      <sheetName val="PwC - Substantive JV_C (POui)"/>
    </sheetNames>
    <definedNames>
      <definedName name="SheetPrintMonthDays"/>
    </definedNames>
    <sheetDataSet>
      <sheetData sheetId="0"/>
      <sheetData sheetId="1"/>
      <sheetData sheetId="2"/>
      <sheetData sheetId="3"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Report"/>
      <sheetName val="FTP_TS"/>
      <sheetName val="Raw_TS"/>
      <sheetName val="Update_Treasury"/>
      <sheetName val="TBMA_CorpSpread"/>
      <sheetName val="Setting"/>
      <sheetName val="ST_Multiplier"/>
    </sheetNames>
    <sheetDataSet>
      <sheetData sheetId="0"/>
      <sheetData sheetId="1"/>
      <sheetData sheetId="2"/>
      <sheetData sheetId="3"/>
      <sheetData sheetId="4"/>
      <sheetData sheetId="5"/>
      <sheetData sheetId="6"/>
      <sheetData sheetId="7"/>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ting"/>
      <sheetName val="Portfolio"/>
      <sheetName val="MarketData"/>
      <sheetName val="Result"/>
      <sheetName val="Result (2)"/>
      <sheetName val="Result (3)"/>
      <sheetName val="DealPath"/>
      <sheetName val="CounterpartyPath"/>
      <sheetName val="CSA"/>
      <sheetName val="Credit Rating"/>
      <sheetName val="PositiveEE"/>
      <sheetName val="NegativeEE"/>
      <sheetName val="CVA"/>
      <sheetName val="Credit Exposure"/>
      <sheetName val="Collateral Call Rules"/>
      <sheetName val="Portfolio (backup)"/>
    </sheetNames>
    <sheetDataSet>
      <sheetData sheetId="0">
        <row r="62">
          <cell r="B62">
            <v>1000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ForCopy"/>
      <sheetName val="Sheet1"/>
    </sheetNames>
    <sheetDataSet>
      <sheetData sheetId="0" refreshError="1">
        <row r="3">
          <cell r="B3" t="str">
            <v>CB04212A</v>
          </cell>
          <cell r="C3" t="str">
            <v>BOTB 0 02/12/04</v>
          </cell>
          <cell r="D3">
            <v>10000</v>
          </cell>
          <cell r="E3">
            <v>0.02</v>
          </cell>
          <cell r="F3">
            <v>0</v>
          </cell>
          <cell r="G3">
            <v>0</v>
          </cell>
          <cell r="H3">
            <v>0</v>
          </cell>
          <cell r="I3">
            <v>0</v>
          </cell>
          <cell r="J3">
            <v>0</v>
          </cell>
          <cell r="K3">
            <v>0</v>
          </cell>
          <cell r="L3">
            <v>20</v>
          </cell>
          <cell r="M3">
            <v>0</v>
          </cell>
          <cell r="N3">
            <v>0</v>
          </cell>
          <cell r="O3">
            <v>0</v>
          </cell>
          <cell r="P3">
            <v>0</v>
          </cell>
          <cell r="Q3">
            <v>0</v>
          </cell>
          <cell r="R3">
            <v>0</v>
          </cell>
          <cell r="S3">
            <v>20</v>
          </cell>
        </row>
        <row r="4">
          <cell r="B4" t="str">
            <v>CB04311A</v>
          </cell>
          <cell r="C4" t="str">
            <v>BOTB 0 03/11/04</v>
          </cell>
          <cell r="D4">
            <v>20000</v>
          </cell>
          <cell r="E4">
            <v>0.1</v>
          </cell>
          <cell r="L4">
            <v>200</v>
          </cell>
          <cell r="M4">
            <v>0</v>
          </cell>
          <cell r="N4">
            <v>0</v>
          </cell>
          <cell r="O4">
            <v>0</v>
          </cell>
          <cell r="P4">
            <v>0</v>
          </cell>
          <cell r="Q4">
            <v>0</v>
          </cell>
          <cell r="R4">
            <v>0</v>
          </cell>
          <cell r="S4">
            <v>200</v>
          </cell>
        </row>
        <row r="5">
          <cell r="B5" t="str">
            <v>CB04325A</v>
          </cell>
          <cell r="C5" t="str">
            <v>BOTB 0 03/25/04</v>
          </cell>
          <cell r="D5">
            <v>260000</v>
          </cell>
          <cell r="E5">
            <v>0.13</v>
          </cell>
          <cell r="F5">
            <v>0</v>
          </cell>
          <cell r="G5">
            <v>0</v>
          </cell>
          <cell r="H5">
            <v>0</v>
          </cell>
          <cell r="I5">
            <v>0</v>
          </cell>
          <cell r="J5">
            <v>0</v>
          </cell>
          <cell r="K5">
            <v>0</v>
          </cell>
          <cell r="L5">
            <v>3380</v>
          </cell>
          <cell r="M5">
            <v>0</v>
          </cell>
          <cell r="N5">
            <v>0</v>
          </cell>
          <cell r="O5">
            <v>0</v>
          </cell>
          <cell r="P5">
            <v>0</v>
          </cell>
          <cell r="Q5">
            <v>0</v>
          </cell>
          <cell r="R5">
            <v>0</v>
          </cell>
          <cell r="S5">
            <v>3380</v>
          </cell>
        </row>
        <row r="6">
          <cell r="B6" t="str">
            <v>CB04401A</v>
          </cell>
          <cell r="C6" t="str">
            <v>BOTB 0 04/01/04</v>
          </cell>
          <cell r="D6">
            <v>110000</v>
          </cell>
          <cell r="E6">
            <v>0.15</v>
          </cell>
          <cell r="F6">
            <v>0</v>
          </cell>
          <cell r="G6">
            <v>0</v>
          </cell>
          <cell r="H6">
            <v>0</v>
          </cell>
          <cell r="I6">
            <v>0</v>
          </cell>
          <cell r="J6">
            <v>0</v>
          </cell>
          <cell r="K6">
            <v>0</v>
          </cell>
          <cell r="L6">
            <v>1650</v>
          </cell>
          <cell r="M6">
            <v>0</v>
          </cell>
          <cell r="N6">
            <v>0</v>
          </cell>
          <cell r="O6">
            <v>0</v>
          </cell>
          <cell r="P6">
            <v>0</v>
          </cell>
          <cell r="Q6">
            <v>0</v>
          </cell>
          <cell r="R6">
            <v>0</v>
          </cell>
          <cell r="S6">
            <v>1650</v>
          </cell>
        </row>
        <row r="7">
          <cell r="B7" t="str">
            <v>CB04416A</v>
          </cell>
          <cell r="C7" t="str">
            <v>BOTB 0 04/16/04</v>
          </cell>
          <cell r="D7">
            <v>10000</v>
          </cell>
          <cell r="E7">
            <v>0.19</v>
          </cell>
          <cell r="F7">
            <v>0</v>
          </cell>
          <cell r="G7">
            <v>0</v>
          </cell>
          <cell r="H7">
            <v>0</v>
          </cell>
          <cell r="I7">
            <v>0</v>
          </cell>
          <cell r="J7">
            <v>0</v>
          </cell>
          <cell r="K7">
            <v>0</v>
          </cell>
          <cell r="L7">
            <v>190</v>
          </cell>
          <cell r="M7">
            <v>0</v>
          </cell>
          <cell r="N7">
            <v>0</v>
          </cell>
          <cell r="O7">
            <v>0</v>
          </cell>
          <cell r="P7">
            <v>0</v>
          </cell>
          <cell r="Q7">
            <v>0</v>
          </cell>
          <cell r="R7">
            <v>0</v>
          </cell>
          <cell r="S7">
            <v>190</v>
          </cell>
        </row>
        <row r="8">
          <cell r="B8" t="str">
            <v>CB04603A</v>
          </cell>
          <cell r="C8" t="str">
            <v>BOTB 0 06/03/04</v>
          </cell>
          <cell r="D8">
            <v>185000</v>
          </cell>
          <cell r="E8">
            <v>0.22</v>
          </cell>
          <cell r="F8">
            <v>0.1</v>
          </cell>
          <cell r="G8">
            <v>0</v>
          </cell>
          <cell r="L8">
            <v>4070.0000000000005</v>
          </cell>
          <cell r="M8">
            <v>1850</v>
          </cell>
          <cell r="N8">
            <v>0</v>
          </cell>
          <cell r="O8">
            <v>0</v>
          </cell>
          <cell r="P8">
            <v>0</v>
          </cell>
          <cell r="Q8">
            <v>0</v>
          </cell>
          <cell r="R8">
            <v>0</v>
          </cell>
          <cell r="S8">
            <v>5920</v>
          </cell>
        </row>
        <row r="9">
          <cell r="B9" t="str">
            <v>CB04610A</v>
          </cell>
          <cell r="C9" t="str">
            <v>BOTB 0 06/10/04</v>
          </cell>
          <cell r="D9">
            <v>35000</v>
          </cell>
          <cell r="E9">
            <v>0.21</v>
          </cell>
          <cell r="F9">
            <v>0.13</v>
          </cell>
          <cell r="G9">
            <v>0</v>
          </cell>
          <cell r="L9">
            <v>735</v>
          </cell>
          <cell r="M9">
            <v>455</v>
          </cell>
          <cell r="N9">
            <v>0</v>
          </cell>
          <cell r="O9">
            <v>0</v>
          </cell>
          <cell r="P9">
            <v>0</v>
          </cell>
          <cell r="Q9">
            <v>0</v>
          </cell>
          <cell r="R9">
            <v>0</v>
          </cell>
          <cell r="S9">
            <v>1190</v>
          </cell>
        </row>
        <row r="10">
          <cell r="B10" t="str">
            <v>CB05106A</v>
          </cell>
          <cell r="C10" t="str">
            <v>BOTB 0 01/06/05</v>
          </cell>
          <cell r="D10">
            <v>100000</v>
          </cell>
          <cell r="E10">
            <v>0</v>
          </cell>
          <cell r="F10">
            <v>0.14000000000000001</v>
          </cell>
          <cell r="G10">
            <v>0.77</v>
          </cell>
          <cell r="H10">
            <v>0</v>
          </cell>
          <cell r="I10">
            <v>0</v>
          </cell>
          <cell r="J10">
            <v>0</v>
          </cell>
          <cell r="K10">
            <v>0</v>
          </cell>
          <cell r="L10">
            <v>0</v>
          </cell>
          <cell r="M10">
            <v>1400.0000000000002</v>
          </cell>
          <cell r="N10">
            <v>7700</v>
          </cell>
          <cell r="O10">
            <v>0</v>
          </cell>
          <cell r="P10">
            <v>0</v>
          </cell>
          <cell r="Q10">
            <v>0</v>
          </cell>
          <cell r="R10">
            <v>0</v>
          </cell>
          <cell r="S10">
            <v>9100</v>
          </cell>
        </row>
        <row r="11">
          <cell r="B11" t="str">
            <v>CB05127A</v>
          </cell>
          <cell r="C11" t="str">
            <v>BOTB 0 01/27/05</v>
          </cell>
          <cell r="D11">
            <v>135000</v>
          </cell>
          <cell r="E11">
            <v>0</v>
          </cell>
          <cell r="F11">
            <v>0.04</v>
          </cell>
          <cell r="G11">
            <v>0.92</v>
          </cell>
          <cell r="H11">
            <v>0</v>
          </cell>
          <cell r="I11">
            <v>0</v>
          </cell>
          <cell r="J11">
            <v>0</v>
          </cell>
          <cell r="K11">
            <v>0</v>
          </cell>
          <cell r="L11">
            <v>0</v>
          </cell>
          <cell r="M11">
            <v>540</v>
          </cell>
          <cell r="N11">
            <v>12420</v>
          </cell>
          <cell r="O11">
            <v>0</v>
          </cell>
          <cell r="P11">
            <v>0</v>
          </cell>
          <cell r="Q11">
            <v>0</v>
          </cell>
          <cell r="R11">
            <v>0</v>
          </cell>
          <cell r="S11">
            <v>12960</v>
          </cell>
        </row>
        <row r="12">
          <cell r="B12" t="str">
            <v>CB05203A</v>
          </cell>
          <cell r="C12" t="str">
            <v>BOTB 0 02/03/05</v>
          </cell>
          <cell r="D12">
            <v>784000</v>
          </cell>
          <cell r="E12">
            <v>0.2</v>
          </cell>
          <cell r="F12">
            <v>0.17</v>
          </cell>
          <cell r="G12">
            <v>0</v>
          </cell>
          <cell r="H12">
            <v>0</v>
          </cell>
          <cell r="I12">
            <v>0</v>
          </cell>
          <cell r="L12">
            <v>15680</v>
          </cell>
          <cell r="M12">
            <v>13328</v>
          </cell>
          <cell r="N12">
            <v>0</v>
          </cell>
          <cell r="O12">
            <v>0</v>
          </cell>
          <cell r="P12">
            <v>0</v>
          </cell>
          <cell r="Q12">
            <v>0</v>
          </cell>
          <cell r="R12">
            <v>0</v>
          </cell>
          <cell r="S12">
            <v>29008</v>
          </cell>
        </row>
        <row r="13">
          <cell r="B13" t="str">
            <v>LB046A</v>
          </cell>
          <cell r="C13" t="str">
            <v>THAIGB 6 1/4</v>
          </cell>
          <cell r="D13">
            <v>784000</v>
          </cell>
          <cell r="E13">
            <v>0.2</v>
          </cell>
          <cell r="F13">
            <v>0.16</v>
          </cell>
          <cell r="G13">
            <v>0</v>
          </cell>
          <cell r="H13">
            <v>0</v>
          </cell>
          <cell r="I13">
            <v>0</v>
          </cell>
          <cell r="J13">
            <v>0</v>
          </cell>
          <cell r="K13">
            <v>0</v>
          </cell>
          <cell r="L13">
            <v>15680</v>
          </cell>
          <cell r="M13">
            <v>12544</v>
          </cell>
          <cell r="N13">
            <v>0</v>
          </cell>
          <cell r="O13">
            <v>0</v>
          </cell>
          <cell r="P13">
            <v>0</v>
          </cell>
          <cell r="Q13">
            <v>0</v>
          </cell>
          <cell r="R13">
            <v>0</v>
          </cell>
          <cell r="S13">
            <v>28224</v>
          </cell>
        </row>
        <row r="14">
          <cell r="B14" t="str">
            <v>LB04NA</v>
          </cell>
          <cell r="C14" t="str">
            <v>THAIGB 3 1/2</v>
          </cell>
          <cell r="D14">
            <v>1690000</v>
          </cell>
          <cell r="E14">
            <v>0</v>
          </cell>
          <cell r="F14">
            <v>0.28999999999999998</v>
          </cell>
          <cell r="G14">
            <v>0.53</v>
          </cell>
          <cell r="H14">
            <v>0</v>
          </cell>
          <cell r="I14">
            <v>0</v>
          </cell>
          <cell r="J14">
            <v>0</v>
          </cell>
          <cell r="K14">
            <v>0</v>
          </cell>
          <cell r="L14">
            <v>0</v>
          </cell>
          <cell r="M14">
            <v>49009.999999999993</v>
          </cell>
          <cell r="N14">
            <v>89570</v>
          </cell>
          <cell r="O14">
            <v>0</v>
          </cell>
          <cell r="P14">
            <v>0</v>
          </cell>
          <cell r="Q14">
            <v>0</v>
          </cell>
          <cell r="R14">
            <v>0</v>
          </cell>
          <cell r="S14">
            <v>138580</v>
          </cell>
        </row>
        <row r="15">
          <cell r="B15" t="str">
            <v>LB053A</v>
          </cell>
          <cell r="C15" t="str">
            <v>THAIGB 6</v>
          </cell>
          <cell r="D15">
            <v>1485000</v>
          </cell>
          <cell r="E15">
            <v>0</v>
          </cell>
          <cell r="F15">
            <v>0.01</v>
          </cell>
          <cell r="G15">
            <v>1.01</v>
          </cell>
          <cell r="H15">
            <v>0.09</v>
          </cell>
          <cell r="I15">
            <v>0</v>
          </cell>
          <cell r="J15">
            <v>0</v>
          </cell>
          <cell r="K15">
            <v>0</v>
          </cell>
          <cell r="L15">
            <v>0</v>
          </cell>
          <cell r="M15">
            <v>1485</v>
          </cell>
          <cell r="N15">
            <v>149985</v>
          </cell>
          <cell r="O15">
            <v>13365</v>
          </cell>
          <cell r="P15">
            <v>0</v>
          </cell>
          <cell r="Q15">
            <v>0</v>
          </cell>
          <cell r="R15">
            <v>0</v>
          </cell>
          <cell r="S15">
            <v>164835</v>
          </cell>
        </row>
        <row r="16">
          <cell r="B16" t="str">
            <v>LB053A(BIBF)</v>
          </cell>
          <cell r="C16" t="str">
            <v>THAIGB 6</v>
          </cell>
          <cell r="D16">
            <v>200000</v>
          </cell>
          <cell r="E16">
            <v>0</v>
          </cell>
          <cell r="F16">
            <v>0.01</v>
          </cell>
          <cell r="G16">
            <v>1.01</v>
          </cell>
          <cell r="H16">
            <v>0.09</v>
          </cell>
          <cell r="I16">
            <v>0</v>
          </cell>
          <cell r="J16">
            <v>0</v>
          </cell>
          <cell r="K16">
            <v>0</v>
          </cell>
          <cell r="L16">
            <v>0</v>
          </cell>
          <cell r="M16">
            <v>200</v>
          </cell>
          <cell r="N16">
            <v>20200</v>
          </cell>
          <cell r="O16">
            <v>1800</v>
          </cell>
          <cell r="P16">
            <v>0</v>
          </cell>
          <cell r="Q16">
            <v>0</v>
          </cell>
          <cell r="R16">
            <v>0</v>
          </cell>
          <cell r="S16">
            <v>22200</v>
          </cell>
        </row>
        <row r="17">
          <cell r="B17" t="str">
            <v>LB05OA</v>
          </cell>
          <cell r="C17" t="str">
            <v>THAIGB 8 1/2</v>
          </cell>
          <cell r="D17">
            <v>1660000</v>
          </cell>
          <cell r="E17">
            <v>0.01</v>
          </cell>
          <cell r="F17">
            <v>0.02</v>
          </cell>
          <cell r="G17">
            <v>0.57999999999999996</v>
          </cell>
          <cell r="H17">
            <v>1.2</v>
          </cell>
          <cell r="I17">
            <v>0</v>
          </cell>
          <cell r="J17">
            <v>0</v>
          </cell>
          <cell r="K17">
            <v>0</v>
          </cell>
          <cell r="L17">
            <v>1660</v>
          </cell>
          <cell r="M17">
            <v>3320</v>
          </cell>
          <cell r="N17">
            <v>96279.999999999985</v>
          </cell>
          <cell r="O17">
            <v>199200</v>
          </cell>
          <cell r="P17">
            <v>0</v>
          </cell>
          <cell r="Q17">
            <v>0</v>
          </cell>
          <cell r="R17">
            <v>0</v>
          </cell>
          <cell r="S17">
            <v>300460</v>
          </cell>
        </row>
        <row r="18">
          <cell r="B18" t="str">
            <v>LB061A</v>
          </cell>
          <cell r="C18" t="str">
            <v>THAIGB 2</v>
          </cell>
          <cell r="D18">
            <v>510000</v>
          </cell>
          <cell r="E18">
            <v>0</v>
          </cell>
          <cell r="F18">
            <v>0</v>
          </cell>
          <cell r="G18">
            <v>7.0000000000000007E-2</v>
          </cell>
          <cell r="H18">
            <v>1.88</v>
          </cell>
          <cell r="I18">
            <v>0</v>
          </cell>
          <cell r="J18">
            <v>0</v>
          </cell>
          <cell r="K18">
            <v>0</v>
          </cell>
          <cell r="L18">
            <v>0</v>
          </cell>
          <cell r="M18">
            <v>0</v>
          </cell>
          <cell r="N18">
            <v>3570</v>
          </cell>
          <cell r="O18">
            <v>95880</v>
          </cell>
          <cell r="P18">
            <v>0</v>
          </cell>
          <cell r="Q18">
            <v>0</v>
          </cell>
          <cell r="R18">
            <v>0</v>
          </cell>
          <cell r="S18">
            <v>99450</v>
          </cell>
        </row>
        <row r="19">
          <cell r="B19" t="str">
            <v>LB06DA</v>
          </cell>
          <cell r="C19" t="str">
            <v>THAIGB 8</v>
          </cell>
          <cell r="D19">
            <v>1475000</v>
          </cell>
          <cell r="E19">
            <v>0.01</v>
          </cell>
          <cell r="F19">
            <v>0.02</v>
          </cell>
          <cell r="G19">
            <v>7.0000000000000007E-2</v>
          </cell>
          <cell r="H19">
            <v>0.56999999999999995</v>
          </cell>
          <cell r="I19">
            <v>2.38</v>
          </cell>
          <cell r="J19">
            <v>0</v>
          </cell>
          <cell r="K19">
            <v>0</v>
          </cell>
          <cell r="L19">
            <v>1475</v>
          </cell>
          <cell r="M19">
            <v>2950</v>
          </cell>
          <cell r="N19">
            <v>10325.000000000002</v>
          </cell>
          <cell r="O19">
            <v>84074.999999999985</v>
          </cell>
          <cell r="P19">
            <v>351050</v>
          </cell>
          <cell r="Q19">
            <v>0</v>
          </cell>
          <cell r="R19">
            <v>0</v>
          </cell>
          <cell r="S19">
            <v>449875</v>
          </cell>
        </row>
        <row r="20">
          <cell r="B20" t="str">
            <v>LB077A</v>
          </cell>
          <cell r="C20" t="str">
            <v>THAIGB 5.6</v>
          </cell>
          <cell r="D20">
            <v>720000</v>
          </cell>
          <cell r="E20">
            <v>0</v>
          </cell>
          <cell r="F20">
            <v>0.01</v>
          </cell>
          <cell r="G20">
            <v>0.05</v>
          </cell>
          <cell r="H20">
            <v>0.11</v>
          </cell>
          <cell r="I20">
            <v>1.97</v>
          </cell>
          <cell r="J20">
            <v>1.37</v>
          </cell>
          <cell r="K20">
            <v>0</v>
          </cell>
          <cell r="L20">
            <v>0</v>
          </cell>
          <cell r="M20">
            <v>720</v>
          </cell>
          <cell r="N20">
            <v>3600</v>
          </cell>
          <cell r="O20">
            <v>7920</v>
          </cell>
          <cell r="P20">
            <v>141840</v>
          </cell>
          <cell r="Q20">
            <v>98640.000000000015</v>
          </cell>
          <cell r="R20">
            <v>0</v>
          </cell>
          <cell r="S20">
            <v>252720</v>
          </cell>
        </row>
        <row r="21">
          <cell r="B21" t="str">
            <v>LB082A</v>
          </cell>
          <cell r="C21" t="str">
            <v>THAIGB 4.125</v>
          </cell>
          <cell r="D21">
            <v>305000</v>
          </cell>
          <cell r="E21">
            <v>0</v>
          </cell>
          <cell r="F21">
            <v>0.01</v>
          </cell>
          <cell r="G21">
            <v>0.04</v>
          </cell>
          <cell r="H21">
            <v>0.08</v>
          </cell>
          <cell r="I21">
            <v>0.12</v>
          </cell>
          <cell r="J21">
            <v>3.62</v>
          </cell>
          <cell r="K21">
            <v>0.09</v>
          </cell>
          <cell r="L21">
            <v>0</v>
          </cell>
          <cell r="M21">
            <v>305</v>
          </cell>
          <cell r="N21">
            <v>1220</v>
          </cell>
          <cell r="O21">
            <v>2440</v>
          </cell>
          <cell r="P21">
            <v>3660</v>
          </cell>
          <cell r="Q21">
            <v>110410</v>
          </cell>
          <cell r="R21">
            <v>2745</v>
          </cell>
          <cell r="S21">
            <v>120780</v>
          </cell>
        </row>
        <row r="22">
          <cell r="B22" t="str">
            <v>TB04204B</v>
          </cell>
          <cell r="C22" t="str">
            <v>THAITB 0 02/04/04</v>
          </cell>
          <cell r="D22">
            <v>260000</v>
          </cell>
          <cell r="E22">
            <v>0</v>
          </cell>
          <cell r="L22">
            <v>0</v>
          </cell>
          <cell r="M22">
            <v>0</v>
          </cell>
          <cell r="N22">
            <v>0</v>
          </cell>
          <cell r="O22">
            <v>0</v>
          </cell>
          <cell r="P22">
            <v>0</v>
          </cell>
          <cell r="Q22">
            <v>0</v>
          </cell>
          <cell r="R22">
            <v>0</v>
          </cell>
          <cell r="S22">
            <v>0</v>
          </cell>
        </row>
        <row r="23">
          <cell r="B23" t="str">
            <v>TB04211A</v>
          </cell>
          <cell r="C23" t="str">
            <v>THAITB 0 02/11/04</v>
          </cell>
          <cell r="D23">
            <v>130000</v>
          </cell>
          <cell r="E23">
            <v>0.01</v>
          </cell>
          <cell r="L23">
            <v>130</v>
          </cell>
          <cell r="M23">
            <v>0</v>
          </cell>
          <cell r="N23">
            <v>0</v>
          </cell>
          <cell r="O23">
            <v>0</v>
          </cell>
          <cell r="P23">
            <v>0</v>
          </cell>
          <cell r="Q23">
            <v>0</v>
          </cell>
          <cell r="R23">
            <v>0</v>
          </cell>
          <cell r="S23">
            <v>130</v>
          </cell>
        </row>
        <row r="24">
          <cell r="B24" t="str">
            <v>TB04303A</v>
          </cell>
          <cell r="C24" t="str">
            <v>THAITB 0 03/03/04</v>
          </cell>
          <cell r="D24">
            <v>360000</v>
          </cell>
          <cell r="E24">
            <v>0.04</v>
          </cell>
          <cell r="L24">
            <v>1440</v>
          </cell>
          <cell r="M24">
            <v>0</v>
          </cell>
          <cell r="N24">
            <v>0</v>
          </cell>
          <cell r="O24">
            <v>0</v>
          </cell>
          <cell r="P24">
            <v>0</v>
          </cell>
          <cell r="Q24">
            <v>0</v>
          </cell>
          <cell r="R24">
            <v>0</v>
          </cell>
          <cell r="S24">
            <v>1440</v>
          </cell>
        </row>
        <row r="25">
          <cell r="B25" t="str">
            <v>TB04317A</v>
          </cell>
          <cell r="C25" t="str">
            <v>THAITB 0 03/17/04</v>
          </cell>
          <cell r="D25">
            <v>200000</v>
          </cell>
          <cell r="E25">
            <v>0.05</v>
          </cell>
          <cell r="L25">
            <v>1000</v>
          </cell>
          <cell r="M25">
            <v>0</v>
          </cell>
          <cell r="N25">
            <v>0</v>
          </cell>
          <cell r="O25">
            <v>0</v>
          </cell>
          <cell r="P25">
            <v>0</v>
          </cell>
          <cell r="Q25">
            <v>0</v>
          </cell>
          <cell r="R25">
            <v>0</v>
          </cell>
          <cell r="S25">
            <v>1000</v>
          </cell>
        </row>
        <row r="26">
          <cell r="B26" t="str">
            <v>TB04324A</v>
          </cell>
          <cell r="C26" t="str">
            <v>THAITB 0 03/24/04</v>
          </cell>
          <cell r="D26">
            <v>450000</v>
          </cell>
          <cell r="E26">
            <v>0.06</v>
          </cell>
          <cell r="L26">
            <v>2700</v>
          </cell>
          <cell r="M26">
            <v>0</v>
          </cell>
          <cell r="N26">
            <v>0</v>
          </cell>
          <cell r="O26">
            <v>0</v>
          </cell>
          <cell r="P26">
            <v>0</v>
          </cell>
          <cell r="Q26">
            <v>0</v>
          </cell>
          <cell r="R26">
            <v>0</v>
          </cell>
          <cell r="S26">
            <v>2700</v>
          </cell>
        </row>
        <row r="27">
          <cell r="B27" t="str">
            <v>TB04407B1</v>
          </cell>
          <cell r="C27" t="str">
            <v>THAITB 0 04/07/04</v>
          </cell>
          <cell r="D27">
            <v>130000</v>
          </cell>
          <cell r="E27">
            <v>0.08</v>
          </cell>
          <cell r="L27">
            <v>1040</v>
          </cell>
          <cell r="M27">
            <v>0</v>
          </cell>
          <cell r="N27">
            <v>0</v>
          </cell>
          <cell r="O27">
            <v>0</v>
          </cell>
          <cell r="P27">
            <v>0</v>
          </cell>
          <cell r="Q27">
            <v>0</v>
          </cell>
          <cell r="R27">
            <v>0</v>
          </cell>
          <cell r="S27">
            <v>1040</v>
          </cell>
        </row>
        <row r="28">
          <cell r="B28" t="str">
            <v>TB04416A</v>
          </cell>
          <cell r="C28" t="str">
            <v>THAITB 0 04/16/04</v>
          </cell>
          <cell r="D28">
            <v>400000</v>
          </cell>
          <cell r="E28">
            <v>0.09</v>
          </cell>
          <cell r="L28">
            <v>3600</v>
          </cell>
          <cell r="M28">
            <v>0</v>
          </cell>
          <cell r="N28">
            <v>0</v>
          </cell>
          <cell r="O28">
            <v>0</v>
          </cell>
          <cell r="P28">
            <v>0</v>
          </cell>
          <cell r="Q28">
            <v>0</v>
          </cell>
          <cell r="R28">
            <v>0</v>
          </cell>
          <cell r="S28">
            <v>3600</v>
          </cell>
        </row>
        <row r="29">
          <cell r="B29" t="str">
            <v>TB04421B</v>
          </cell>
          <cell r="C29" t="str">
            <v>THAITB 0 04/21/04</v>
          </cell>
          <cell r="D29">
            <v>100000</v>
          </cell>
          <cell r="E29">
            <v>0.1</v>
          </cell>
          <cell r="L29">
            <v>1000</v>
          </cell>
          <cell r="M29">
            <v>0</v>
          </cell>
          <cell r="N29">
            <v>0</v>
          </cell>
          <cell r="O29">
            <v>0</v>
          </cell>
          <cell r="P29">
            <v>0</v>
          </cell>
          <cell r="Q29">
            <v>0</v>
          </cell>
          <cell r="R29">
            <v>0</v>
          </cell>
          <cell r="S29">
            <v>1000</v>
          </cell>
        </row>
        <row r="30">
          <cell r="B30" t="str">
            <v>TB04506A</v>
          </cell>
          <cell r="C30" t="str">
            <v>THAITB 0 05/06/04</v>
          </cell>
          <cell r="D30">
            <v>200000</v>
          </cell>
          <cell r="E30">
            <v>0.12</v>
          </cell>
          <cell r="L30">
            <v>2400</v>
          </cell>
          <cell r="M30">
            <v>0</v>
          </cell>
          <cell r="N30">
            <v>0</v>
          </cell>
          <cell r="O30">
            <v>0</v>
          </cell>
          <cell r="P30">
            <v>0</v>
          </cell>
          <cell r="Q30">
            <v>0</v>
          </cell>
          <cell r="R30">
            <v>0</v>
          </cell>
          <cell r="S30">
            <v>2400</v>
          </cell>
        </row>
        <row r="31">
          <cell r="B31" t="str">
            <v>TB04623A</v>
          </cell>
          <cell r="C31" t="str">
            <v>THAITB 0 06/23/04</v>
          </cell>
          <cell r="D31">
            <v>300000</v>
          </cell>
          <cell r="E31">
            <v>0.19</v>
          </cell>
          <cell r="F31">
            <v>0.01</v>
          </cell>
          <cell r="G31">
            <v>0.03</v>
          </cell>
          <cell r="H31">
            <v>1.59</v>
          </cell>
          <cell r="I31">
            <v>0.51</v>
          </cell>
          <cell r="J31">
            <v>0</v>
          </cell>
          <cell r="K31">
            <v>0</v>
          </cell>
          <cell r="L31">
            <v>5700</v>
          </cell>
          <cell r="M31">
            <v>0</v>
          </cell>
          <cell r="N31">
            <v>0</v>
          </cell>
          <cell r="O31">
            <v>0</v>
          </cell>
          <cell r="P31">
            <v>0</v>
          </cell>
          <cell r="Q31">
            <v>0</v>
          </cell>
          <cell r="R31">
            <v>0</v>
          </cell>
          <cell r="S31">
            <v>5700</v>
          </cell>
        </row>
        <row r="32">
          <cell r="B32" t="str">
            <v>TB04707A</v>
          </cell>
          <cell r="C32" t="str">
            <v>THAITB 0 07/07/04</v>
          </cell>
          <cell r="D32">
            <v>100000</v>
          </cell>
          <cell r="E32">
            <v>0.21</v>
          </cell>
          <cell r="F32">
            <v>0.01</v>
          </cell>
          <cell r="G32">
            <v>0.03</v>
          </cell>
          <cell r="H32">
            <v>1.62</v>
          </cell>
          <cell r="I32">
            <v>0.47</v>
          </cell>
          <cell r="J32">
            <v>0</v>
          </cell>
          <cell r="K32">
            <v>0</v>
          </cell>
          <cell r="L32">
            <v>2100</v>
          </cell>
          <cell r="M32">
            <v>0</v>
          </cell>
          <cell r="N32">
            <v>0</v>
          </cell>
          <cell r="O32">
            <v>0</v>
          </cell>
          <cell r="P32">
            <v>0</v>
          </cell>
          <cell r="Q32">
            <v>0</v>
          </cell>
          <cell r="R32">
            <v>0</v>
          </cell>
          <cell r="S32">
            <v>2100</v>
          </cell>
        </row>
        <row r="33">
          <cell r="B33" t="str">
            <v>TB04721A</v>
          </cell>
          <cell r="C33" t="str">
            <v>THAITB 0 07/21/04</v>
          </cell>
          <cell r="D33">
            <v>100000</v>
          </cell>
          <cell r="E33">
            <v>0.23</v>
          </cell>
          <cell r="F33">
            <v>0.01</v>
          </cell>
          <cell r="G33">
            <v>0.03</v>
          </cell>
          <cell r="H33">
            <v>1.69</v>
          </cell>
          <cell r="I33">
            <v>0.34</v>
          </cell>
          <cell r="J33">
            <v>0</v>
          </cell>
          <cell r="K33">
            <v>0</v>
          </cell>
          <cell r="L33">
            <v>2300</v>
          </cell>
          <cell r="M33">
            <v>0</v>
          </cell>
          <cell r="N33">
            <v>0</v>
          </cell>
          <cell r="O33">
            <v>0</v>
          </cell>
          <cell r="P33">
            <v>0</v>
          </cell>
          <cell r="Q33">
            <v>0</v>
          </cell>
          <cell r="R33">
            <v>0</v>
          </cell>
          <cell r="S33">
            <v>2300</v>
          </cell>
        </row>
        <row r="34">
          <cell r="B34" t="str">
            <v>SRT064A</v>
          </cell>
          <cell r="C34" t="str">
            <v>SRTH 3.986</v>
          </cell>
          <cell r="D34">
            <v>30000</v>
          </cell>
          <cell r="E34">
            <v>0</v>
          </cell>
          <cell r="F34">
            <v>0.01</v>
          </cell>
          <cell r="G34">
            <v>0.03</v>
          </cell>
          <cell r="H34">
            <v>1.69</v>
          </cell>
          <cell r="I34">
            <v>0.33</v>
          </cell>
          <cell r="J34">
            <v>0</v>
          </cell>
          <cell r="K34">
            <v>0</v>
          </cell>
          <cell r="L34">
            <v>0</v>
          </cell>
          <cell r="M34">
            <v>30</v>
          </cell>
          <cell r="N34">
            <v>90</v>
          </cell>
          <cell r="O34">
            <v>5070</v>
          </cell>
          <cell r="P34">
            <v>990</v>
          </cell>
          <cell r="Q34">
            <v>0</v>
          </cell>
          <cell r="R34">
            <v>0</v>
          </cell>
          <cell r="S34">
            <v>6180</v>
          </cell>
        </row>
      </sheetData>
      <sheetData sheetId="1" refreshError="1"/>
      <sheetData sheetId="2"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Graph"/>
      <sheetName val="Risk conclusion"/>
      <sheetName val="Risk Setting"/>
      <sheetName val="Historical PL"/>
      <sheetName val="Concentration Limit"/>
      <sheetName val="Basket transaction"/>
      <sheetName val="OU Perform"/>
      <sheetName val="China"/>
      <sheetName val="Exchange"/>
      <sheetName val="Summary"/>
      <sheetName val="Outstanding"/>
      <sheetName val="SSF"/>
      <sheetName val="spread"/>
      <sheetName val="SSF_KK"/>
      <sheetName val="SSF_Dividend Trade"/>
      <sheetName val="OU PnL"/>
      <sheetName val="Spread_SSF"/>
      <sheetName val="vol"/>
      <sheetName val="arbitrage"/>
      <sheetName val="dual"/>
      <sheetName val="basket"/>
      <sheetName val="Sector"/>
      <sheetName val="direction"/>
      <sheetName val="outperform"/>
      <sheetName val="tender"/>
      <sheetName val="China ETF"/>
      <sheetName val="ETF"/>
      <sheetName val="var"/>
      <sheetName val="price"/>
      <sheetName val="return"/>
      <sheetName val="Data filter"/>
      <sheetName val="basket concentration"/>
      <sheetName val="Turnover"/>
      <sheetName val="closeprice"/>
      <sheetName val="Holiday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nch"/>
      <sheetName val="production by branch"/>
      <sheetName val="Report"/>
      <sheetName val="RM"/>
      <sheetName val="Data"/>
      <sheetName val="Sent"/>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N"/>
      <sheetName val="Scoping"/>
      <sheetName val="Library Procedures"/>
      <sheetName val="ToC Template"/>
      <sheetName val="Workdone"/>
      <sheetName val="Results - HP5 (Rec.)"/>
      <sheetName val="Results - HP5 (Rec.) (2)"/>
      <sheetName val="Results - HP5 (Outsource Rec.)"/>
      <sheetName val="Results - HP5 (Outsource Re (2)"/>
      <sheetName val="Results - HP6 (Sales)"/>
      <sheetName val="Results - HP6 (Sales) 3"/>
      <sheetName val="Results - HP7 (Outsource)"/>
      <sheetName val="Auction schedule &gt;&gt;&gt;"/>
      <sheetName val="Pay-in"/>
      <sheetName val="GL โยกเงิน"/>
      <sheetName val="Setup"/>
      <sheetName val="1"/>
      <sheetName val="2"/>
      <sheetName val="3"/>
      <sheetName val="4"/>
      <sheetName val="5"/>
      <sheetName val="6"/>
      <sheetName val="7"/>
      <sheetName val="8"/>
      <sheetName val="9"/>
      <sheetName val="10"/>
      <sheetName val="11"/>
      <sheetName val="12"/>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Master ToC Template US"/>
      <sheetName val="Master Testing Table"/>
      <sheetName val="Master Testing Table US"/>
      <sheetName val="Master Update"/>
      <sheetName val="Master PAE_Manual"/>
      <sheetName val="Master PAE_Automated"/>
      <sheetName val="Master PAE_Benchmark"/>
      <sheetName val="Drop down"/>
      <sheetName val="1b73ec3f-163c-4bb0-b619-3b33f60"/>
      <sheetName val="Results - HP5 (Outsource Re"/>
      <sheetName val="Results - HP6 (Sales) (2)"/>
      <sheetName val="Results - HP7 (Outsource) (2)"/>
      <sheetName val="Testing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1000"/>
      <sheetName val="Q3-46"/>
      <sheetName val="AJE"/>
      <sheetName val="AJE-Equity"/>
      <sheetName val="ตัดรายการระหว่างฟาร์ม"/>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V-Blank Form"/>
      <sheetName val="JV (2)"/>
      <sheetName val="Leasing"/>
      <sheetName val=" INCOME OF MONTH"/>
      <sheetName val=" INCOME-ORACLE-VAT "/>
      <sheetName val=" INCOME-AXA-VAT"/>
      <sheetName val="INCOME-SEI-VAT 7 "/>
      <sheetName val="INCOME-Muang Thai-VAT 7  "/>
      <sheetName val="INCOME-Paiboon-VAT 7"/>
      <sheetName val="INCOME-QBE-VAT 7"/>
      <sheetName val="INCOME-CSA-VAT 7 "/>
      <sheetName val="INCOME-GE-VAT 7"/>
      <sheetName val="INCOME-SEI(2000)-VAT 7  "/>
      <sheetName val="INCOME-CSC-VAT 7  "/>
      <sheetName val="INCOME-BHP Steel-VAT 7"/>
      <sheetName val="REV.Invoice-BHP"/>
      <sheetName val="CANCELLED - INV"/>
      <sheetName val="ADSalary"/>
      <sheetName val="UNDUE INPUT VAT"/>
      <sheetName val="Interco"/>
      <sheetName val="Prepaid"/>
      <sheetName val="Accrued.PWC"/>
      <sheetName val="AdvRcvInc"/>
      <sheetName val="AdvRcvInc (2)"/>
      <sheetName val="DEPRE"/>
      <sheetName val="VATReturn."/>
      <sheetName val="VATPayable to VAT Return"/>
      <sheetName val="RevAdvStaffToExp"/>
      <sheetName val="PorPor36"/>
      <sheetName val="CN-GE-VAT7"/>
      <sheetName val="INCOME-VAT0"/>
      <sheetName val="AD WHT"/>
      <sheetName val="DN chg fr HO"/>
      <sheetName val="BookAsset"/>
      <sheetName val="Fiscal Transfer"/>
      <sheetName val="CIT"/>
      <sheetName val="Adj.input"/>
      <sheetName val="TRANSFER"/>
      <sheetName val="Other-2001"/>
      <sheetName val="Other-2000"/>
      <sheetName val="Other-2000 (2)"/>
      <sheetName val="Other-2000 (3)"/>
      <sheetName val="Other-2000 (4)"/>
      <sheetName val="ops tb"/>
      <sheetName val="31-12-51"/>
      <sheetName val="31-12-52"/>
      <sheetName val="31.3.53"/>
      <sheetName val="30-9-52"/>
      <sheetName val="30-9-5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สอช12"/>
    </sheetNames>
    <sheetDataSet>
      <sheetData sheetId="0"/>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เล่มประเมิน"/>
      <sheetName val="ที่ดิน-สปส"/>
      <sheetName val="อาคารชุด"/>
      <sheetName val="เครื่องจักร"/>
      <sheetName val="เรือ"/>
      <sheetName val="สิทธิการเช่าอาคารและที่ดิน"/>
      <sheetName val="รถ"/>
    </sheetNames>
    <sheetDataSet>
      <sheetData sheetId="0"/>
      <sheetData sheetId="1"/>
      <sheetData sheetId="2"/>
      <sheetData sheetId="3"/>
      <sheetData sheetId="4"/>
      <sheetData sheetId="5"/>
      <sheetData sheetId="6"/>
      <sheetData sheetId="7"/>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rm04_MMtoExcel_Accu"/>
      <sheetName val="Acrm04_MMtoExcel_Accu (2)"/>
    </sheetNames>
    <sheetDataSet>
      <sheetData sheetId="0"/>
      <sheetData sheetId="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ic BPs Master"/>
      <sheetName val="Periodic BPs"/>
      <sheetName val="Control activities"/>
      <sheetName val="Content"/>
      <sheetName val="Contact person"/>
      <sheetName val="General information"/>
      <sheetName val="Pivot RP53"/>
      <sheetName val="Control matrix"/>
      <sheetName val="SoD"/>
      <sheetName val="Physical control"/>
      <sheetName val="System"/>
      <sheetName val="New loan and drawdown payment"/>
      <sheetName val="Disbursement round"/>
      <sheetName val="Repayment"/>
      <sheetName val="Repossessed vehicle"/>
      <sheetName val="Outsource &amp; reconcile"/>
      <sheetName val="Red book"/>
      <sheetName val="Debt restructuring"/>
      <sheetName val="Condition for restructuring"/>
      <sheetName val="Impact from COVID-19"/>
      <sheetName val="Month-end"/>
      <sheetName val="TFRS9"/>
      <sheetName val="Accounting record OSX"/>
      <sheetName val="Accounting record CBS-HP"/>
      <sheetName val="Direct Fee &amp; Cost"/>
      <sheetName val="Authorisation"/>
      <sheetName val="Manual"/>
      <sheetName val="เกณฑ์การตรวจรถยึด"/>
      <sheetName val="Sale of asset"/>
      <sheetName val="ผู้มีอำนาจอนุมัติ Debt Re"/>
      <sheetName val="Walkthrough"/>
      <sheetName val="Walkthrough - Repayment (HP)"/>
      <sheetName val="Walkthrough - Repayment (Loan)"/>
      <sheetName val="Dropdown data"/>
      <sheetName val="Sheet1"/>
      <sheetName val="Pivot RP53 Sep'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ling"/>
      <sheetName val="Test Detail"/>
      <sheetName val="Sample Size  Table"/>
      <sheetName val="Tickmarks"/>
    </sheetNames>
    <sheetDataSet>
      <sheetData sheetId="0">
        <row r="36">
          <cell r="E36">
            <v>31293685.989999998</v>
          </cell>
        </row>
      </sheetData>
      <sheetData sheetId="1"/>
      <sheetData sheetId="2"/>
      <sheetData sheetId="3"/>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Sampling_Control"/>
      <sheetName val="Links"/>
      <sheetName val="Nature of account"/>
      <sheetName val="Tickmarks"/>
    </sheetNames>
    <sheetDataSet>
      <sheetData sheetId="0"/>
      <sheetData sheetId="1"/>
      <sheetData sheetId="2"/>
      <sheetData sheetId="3" refreshError="1"/>
      <sheetData sheetId="4"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 Movement 8 Month"/>
      <sheetName val="Insurance FA"/>
      <sheetName val="Tickmarks"/>
      <sheetName val="Intangible asset movement 8 M"/>
      <sheetName val="FA Movement 09"/>
    </sheetNames>
    <sheetDataSet>
      <sheetData sheetId="0" refreshError="1"/>
      <sheetData sheetId="1" refreshError="1"/>
      <sheetData sheetId="2"/>
      <sheetData sheetId="3" refreshError="1"/>
      <sheetData sheetId="4"/>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400-1"/>
      <sheetName val="Sheet2"/>
      <sheetName val="allocated exp."/>
      <sheetName val="Sale report April - June 09"/>
      <sheetName val="Tickmarks"/>
    </sheetNames>
    <sheetDataSet>
      <sheetData sheetId="0"/>
      <sheetData sheetId="1" refreshError="1"/>
      <sheetData sheetId="2" refreshError="1"/>
      <sheetData sheetId="3" refreshError="1"/>
      <sheetData sheetId="4"/>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0001"/>
      <sheetName val="CF0102"/>
      <sheetName val="CF0203"/>
      <sheetName val=" IB-PL-YTD"/>
      <sheetName val=" IB-PL-YTD-NF"/>
      <sheetName val=" ICB-PL-YTD-NF"/>
      <sheetName val="IBBS"/>
      <sheetName val="CONSOL"/>
      <sheetName val="ICBCONSOL"/>
      <sheetName val="ICB-CONSOL"/>
      <sheetName val="ICB-CONSOLFULL"/>
      <sheetName val="ICB-CONSOL 2002"/>
      <sheetName val=" ICB-PL-YTD"/>
      <sheetName val=" ICB-PL-4CAST"/>
      <sheetName val=" ICB-PL-2002"/>
      <sheetName val=" ICB-PL-2003"/>
      <sheetName val=" ICB-PL-SUMMARY"/>
      <sheetName val="ICB-CONSOL 2003"/>
      <sheetName val=" IBPL0001"/>
      <sheetName val="เงินกู้ MGC"/>
      <sheetName val="TrialBalance Q3-2002"/>
      <sheetName val="Lead"/>
      <sheetName val="SCB 1 - Current"/>
      <sheetName val="SCB 2 - Current"/>
      <sheetName val="เงินกู้ธนชาติ"/>
      <sheetName val="Drop Down Lists"/>
      <sheetName val="sku"/>
      <sheetName val="Equity Rec."/>
      <sheetName val="시산표"/>
      <sheetName val="BS"/>
      <sheetName val="BS-Thai"/>
      <sheetName val="CRITERIA1"/>
      <sheetName val="2002"/>
      <sheetName val="Detail-Sep"/>
      <sheetName val="PL-HQ"/>
      <sheetName val="Disposal"/>
      <sheetName val="Common"/>
      <sheetName val="TB P12"/>
      <sheetName val="Recon 057"/>
      <sheetName val="Recon 292"/>
      <sheetName val="INTERCO LISTING - OPERATING AR"/>
      <sheetName val="#REF"/>
      <sheetName val="JV-0xx - OMC "/>
      <sheetName val="I-203"/>
      <sheetName val="Calculation"/>
      <sheetName val="type"/>
      <sheetName val="Hypothesis"/>
      <sheetName val="Month v YTD"/>
      <sheetName val="TB"/>
      <sheetName val=" IB-PL-00-01 SUMMARY"/>
      <sheetName val="Baitak PS schedule"/>
      <sheetName val="Inter co"/>
      <sheetName val="2006"/>
      <sheetName val="XREF"/>
      <sheetName val="COVER"/>
      <sheetName val="MARM MASB JULY-SC PRELISTING"/>
      <sheetName val="TABLE"/>
      <sheetName val="Rate"/>
      <sheetName val="2002Intra Tran"/>
      <sheetName val="RG and SG - Stmt"/>
      <sheetName val="TB as of Sep 2002"/>
      <sheetName val="Std Cost"/>
      <sheetName val="CIPA"/>
      <sheetName val="OPI"/>
      <sheetName val="P&amp;L Rates"/>
      <sheetName val="P&amp;L"/>
      <sheetName val="JV"/>
      <sheetName val="BS-SCH"/>
      <sheetName val="ADJ - RATE"/>
      <sheetName val="Stock1205"/>
      <sheetName val="FY02 Fcst"/>
      <sheetName val="Lookup"/>
      <sheetName val="BS PL RE"/>
      <sheetName val="Grp"/>
      <sheetName val="WHT 2364"/>
      <sheetName val="K-1A"/>
      <sheetName val="BS(Foamtec)"/>
      <sheetName val="PL(Foamtec)"/>
      <sheetName val="SRExtr"/>
      <sheetName val="Supplier"/>
      <sheetName val="SWITZERLAND"/>
      <sheetName val="Working Capital "/>
      <sheetName val="Index"/>
      <sheetName val="KPI48"/>
      <sheetName val="FA Movement YE"/>
      <sheetName val="Detail-Intangible asset"/>
      <sheetName val="Additions"/>
      <sheetName val="PL"/>
      <sheetName val="_IB_PL_YTD"/>
      <sheetName val="B"/>
      <sheetName val="SAP Open Items Data"/>
      <sheetName val="03中"/>
      <sheetName val="IRT"/>
      <sheetName val="Subsequent"/>
      <sheetName val="CF workings 2002"/>
      <sheetName val="Cashflow"/>
      <sheetName val="incom tax 2005"/>
      <sheetName val="2.0 Estimate TH YE 10"/>
      <sheetName val="2.3 TB 4450 June 21"/>
      <sheetName val="2.56 4453 TB at 23 June 21.47"/>
      <sheetName val="Leasing-Fortuner"/>
      <sheetName val="TB-BPMS"/>
      <sheetName val="BVI53AUGUST"/>
      <sheetName val="Sheet1"/>
      <sheetName val="Subs Disb"/>
      <sheetName val="Sheet4"/>
      <sheetName val="Tickmarks"/>
      <sheetName val="BKAA"/>
      <sheetName val="Parameters"/>
      <sheetName val="sal"/>
      <sheetName val="Cobalt"/>
      <sheetName val="ชื่อหุ้น"/>
      <sheetName val="B&amp;S 1999"/>
      <sheetName val="_IB-PL-YTD"/>
      <sheetName val="_IB-PL-YTD-NF"/>
      <sheetName val="_ICB-PL-YTD-NF"/>
      <sheetName val="ICB-CONSOL_2002"/>
      <sheetName val="_ICB-PL-YTD"/>
      <sheetName val="_ICB-PL-4CAST"/>
      <sheetName val="_ICB-PL-2002"/>
      <sheetName val="_ICB-PL-2003"/>
      <sheetName val="_ICB-PL-SUMMARY"/>
      <sheetName val="ICB-CONSOL_2003"/>
      <sheetName val="_IBPL0001"/>
      <sheetName val="เงินกู้_MGC"/>
      <sheetName val="SCB_1_-_Current"/>
      <sheetName val="SCB_2_-_Current"/>
      <sheetName val="Drop_Down_Lists"/>
      <sheetName val="TrialBalance_Q3-2002"/>
      <sheetName val="Equity_Rec_"/>
      <sheetName val="TB_P12"/>
      <sheetName val="Recon_057"/>
      <sheetName val="Recon_292"/>
      <sheetName val="JV-0xx_-_OMC_"/>
      <sheetName val="INTERCO_LISTING_-_OPERATING_AR"/>
      <sheetName val="Month_v_YTD"/>
      <sheetName val="_IB-PL-00-01_SUMMARY"/>
      <sheetName val="Baitak_PS_schedule"/>
      <sheetName val="Inter_co"/>
      <sheetName val="MARM_MASB_JULY-SC_PRELISTING"/>
      <sheetName val="2002Intra_Tran"/>
      <sheetName val="RG_and_SG_-_Stmt"/>
      <sheetName val="TB_as_of_Sep_2002"/>
      <sheetName val="P&amp;L_Rates"/>
      <sheetName val="Std_Cost"/>
      <sheetName val="ADJ_-_RATE"/>
      <sheetName val="FY02_Fcst"/>
      <sheetName val="BS_PL_RE"/>
      <sheetName val="WHT_2364"/>
      <sheetName val="B&amp;S_1999"/>
      <sheetName val="2_0_Estimate_TH_YE_10"/>
      <sheetName val="2_3_TB_4450_June_21"/>
      <sheetName val="2_56_4453_TB_at_23_June_21_47"/>
      <sheetName val="Working_Capital_"/>
      <sheetName val="SAP_Open_Items_Data"/>
      <sheetName val="incom_tax_2005"/>
      <sheetName val="Subs_Disb"/>
      <sheetName val="VData"/>
      <sheetName val="Data"/>
      <sheetName val="FA details Aug07"/>
      <sheetName val="Reference"/>
      <sheetName val="stock-o"/>
      <sheetName val="related confirmation (2)"/>
      <sheetName val="FX Inputs"/>
      <sheetName val="Yields"/>
      <sheetName val="Total Sales"/>
      <sheetName val="CODE"/>
      <sheetName val="total order"/>
      <sheetName val="Sheet2"/>
      <sheetName val="#ofclose"/>
      <sheetName val="Thailand"/>
      <sheetName val="FP Friends Other"/>
      <sheetName val="115円ﾍﾞｰｽ"/>
      <sheetName val="FACTORS"/>
      <sheetName val="①評価項目_メーカー"/>
      <sheetName val="CJEs"/>
      <sheetName val="CRJE"/>
      <sheetName val="M_Maincomp"/>
      <sheetName val="Group"/>
      <sheetName val="Configuration"/>
      <sheetName val="BS ATTACH"/>
      <sheetName val="ยานพาหนะ"/>
      <sheetName val="เครื่องมือ"/>
      <sheetName val="HISTORICO"/>
      <sheetName val="PRSPCT RS CH"/>
      <sheetName val="order teco"/>
      <sheetName val="Burden exp"/>
      <sheetName val="Assumptions"/>
      <sheetName val="ana u5"/>
      <sheetName val="BAL"/>
      <sheetName val="AJE#10&amp;AJE#11 NRV"/>
      <sheetName val="AP-FAsb"/>
      <sheetName val="Thailand circuit-AGNS"/>
      <sheetName val="Notes to BS"/>
      <sheetName val="DropDownList"/>
      <sheetName val="Sum"/>
      <sheetName val="Assets (THB)"/>
      <sheetName val="Liability&amp;Equity (THB)"/>
      <sheetName val="ADJ P&amp;L, B&amp;S Y_2012"/>
      <sheetName val="BS_Q1_13"/>
      <sheetName val="BS_YTD_12"/>
      <sheetName val="P&amp;L_Q1_2013"/>
      <sheetName val="P&amp;L_Q1_12"/>
      <sheetName val="ADJ P&amp;L, B&amp;S Q1_2012"/>
      <sheetName val="DEP12"/>
      <sheetName val="Rev Inv"/>
      <sheetName val="Menu"/>
      <sheetName val="Loan &amp; Interest"/>
      <sheetName val="7Long term liabilities"/>
      <sheetName val="1Cash for Interest"/>
      <sheetName val="3Detail of cash flow"/>
      <sheetName val="10Segment report"/>
      <sheetName val="Unrecorded Misstatement"/>
      <sheetName val="SysRefTables"/>
      <sheetName val="Sub Ledger"/>
      <sheetName val="Form06SektorEkonomi"/>
      <sheetName val="Catatan 2007"/>
      <sheetName val="141SAP"/>
      <sheetName val="142ATS"/>
      <sheetName val="Master Table"/>
      <sheetName val="LABARUGI"/>
      <sheetName val="LAMP-2"/>
      <sheetName val="IS"/>
      <sheetName val="CF-New"/>
      <sheetName val="3 Yr_IS"/>
      <sheetName val="tables"/>
      <sheetName val="PL Budget"/>
      <sheetName val="Master"/>
      <sheetName val="Variance"/>
      <sheetName val="PC till Aug"/>
      <sheetName val="Trial Balance"/>
      <sheetName val="PL-D1"/>
      <sheetName val="Wkgs_BS Lead"/>
      <sheetName val="G. Vehicle Rental"/>
      <sheetName val="O. Tax Cal PBC"/>
      <sheetName val="Movement 31-12-08"/>
      <sheetName val="INFO"/>
      <sheetName val="17 Training"/>
      <sheetName val="TB Worksheet"/>
      <sheetName val="StdEnergy"/>
      <sheetName val="YE2009"/>
      <sheetName val="PA"/>
      <sheetName val="(1b)Company"/>
      <sheetName val="(4A)J-Market"/>
      <sheetName val="(10) ProdType"/>
      <sheetName val="2002 Intra-group CA"/>
      <sheetName val="Drivers"/>
      <sheetName val="FRANCE"/>
      <sheetName val="Income Tax Provision"/>
      <sheetName val="MENU-DOP"/>
      <sheetName val="ADVANCE-STAFF"/>
      <sheetName val="exp"/>
      <sheetName val="MOLD-WinsFA31122005"/>
      <sheetName val="CIT FY16"/>
      <sheetName val="2016 Questions"/>
      <sheetName val="Audit ADJ 2016"/>
      <sheetName val="JE 2016"/>
      <sheetName val="TB 2015_US GAAP"/>
      <sheetName val="Question_Y2015"/>
      <sheetName val="Master TB 15"/>
      <sheetName val="Master TB 16"/>
      <sheetName val="AJE&amp;RJE"/>
      <sheetName val="Input VAT"/>
      <sheetName val="WHT Receivable"/>
      <sheetName val="2015 CIT return"/>
      <sheetName val="WHT Payable"/>
      <sheetName val="2016 HY CIT return_PND51"/>
      <sheetName val="Provision"/>
      <sheetName val="Professional Service"/>
      <sheetName val="ADJ20"/>
      <sheetName val="Entertainment"/>
      <sheetName val="Private Expenses"/>
      <sheetName val="Car Rental"/>
      <sheetName val="Penalty 2014 PND53"/>
      <sheetName val="Penalty 2014 PP30"/>
      <sheetName val="16 THB TB"/>
      <sheetName val="RE"/>
      <sheetName val="BS-Assets"/>
      <sheetName val="BS-Liab"/>
      <sheetName val="O100"/>
      <sheetName val="L100"/>
      <sheetName val="L101"/>
      <sheetName val="M100"/>
      <sheetName val="V100"/>
      <sheetName val="X100"/>
      <sheetName val="ZC100"/>
      <sheetName val="P100"/>
      <sheetName val="T300"/>
      <sheetName val="ZA100"/>
      <sheetName val="ZB100"/>
      <sheetName val="ZD100"/>
      <sheetName val="ZE100"/>
      <sheetName val="T400"/>
      <sheetName val="TB Eaudit"/>
      <sheetName val="SUAD"/>
      <sheetName val="SAD"/>
      <sheetName val="G100"/>
      <sheetName val="W100"/>
      <sheetName val="W110"/>
      <sheetName val="H100"/>
      <sheetName val="Q100"/>
      <sheetName val="X101"/>
      <sheetName val="X102"/>
      <sheetName val="leasing"/>
      <sheetName val="PO Listing Detail (ERP)"/>
      <sheetName val="PO Listing (ERP)"/>
      <sheetName val="Receipt Listing (ERP)"/>
      <sheetName val="Receipt Details (ERP)"/>
      <sheetName val="Receipt Note Lisiting (ERP)"/>
      <sheetName val="Collateral"/>
      <sheetName val="movement"/>
      <sheetName val="ALL"/>
      <sheetName val="Payroll_LOCAL"/>
      <sheetName val="Accr JAN"/>
      <sheetName val="Selling and Admins (DONE)"/>
      <sheetName val="SEA"/>
      <sheetName val="Mov. 31-12-2001"/>
      <sheetName val="Budgets"/>
      <sheetName val="Metals"/>
      <sheetName val="Ex Hyp"/>
      <sheetName val="Exchange"/>
      <sheetName val="Basic Data"/>
      <sheetName val="KH-Q1,Q2,01"/>
      <sheetName val="Stat Acct Data"/>
      <sheetName val="Tax Acct Data"/>
      <sheetName val="Config"/>
      <sheetName val="AR @ ACT"/>
      <sheetName val="Receipt detail"/>
      <sheetName val="11780"/>
      <sheetName val="25690"/>
      <sheetName val="Customer"/>
      <sheetName val="_IB-PL-YTD1"/>
      <sheetName val="_IB-PL-YTD-NF1"/>
      <sheetName val="_ICB-PL-YTD-NF1"/>
      <sheetName val="ICB-CONSOL_20021"/>
      <sheetName val="_ICB-PL-YTD1"/>
      <sheetName val="_ICB-PL-4CAST1"/>
      <sheetName val="_ICB-PL-20021"/>
      <sheetName val="_ICB-PL-20031"/>
      <sheetName val="_ICB-PL-SUMMARY1"/>
      <sheetName val="ICB-CONSOL_20031"/>
      <sheetName val="_IBPL00011"/>
      <sheetName val="SCB_1_-_Current1"/>
      <sheetName val="SCB_2_-_Current1"/>
      <sheetName val="TrialBalance_Q3-20021"/>
      <sheetName val="เงินกู้_MGC1"/>
      <sheetName val="Drop_Down_Lists1"/>
      <sheetName val="Equity_Rec_1"/>
      <sheetName val="SAP_Open_Items_Data1"/>
      <sheetName val="TB_P121"/>
      <sheetName val="Recon_0571"/>
      <sheetName val="Recon_2921"/>
      <sheetName val="JV-0xx_-_OMC_1"/>
      <sheetName val="INTERCO_LISTING_-_OPERATING_AR1"/>
      <sheetName val="Month_v_YTD1"/>
      <sheetName val="_IB-PL-00-01_SUMMARY1"/>
      <sheetName val="Baitak_PS_schedule1"/>
      <sheetName val="Inter_co1"/>
      <sheetName val="MARM_MASB_JULY-SC_PRELISTING1"/>
      <sheetName val="2002Intra_Tran1"/>
      <sheetName val="TB_as_of_Sep_20021"/>
      <sheetName val="RG_and_SG_-_Stmt1"/>
      <sheetName val="P&amp;L_Rates1"/>
      <sheetName val="Std_Cost1"/>
      <sheetName val="ADJ_-_RATE1"/>
      <sheetName val="BS_PL_RE1"/>
      <sheetName val="FY02_Fcst1"/>
      <sheetName val="WHT_23641"/>
      <sheetName val="CF_workings_2002"/>
      <sheetName val="Notes_to_BS"/>
      <sheetName val="FX_Inputs"/>
      <sheetName val="17_Training"/>
      <sheetName val="Subs_Disb1"/>
      <sheetName val="incom_tax_20051"/>
      <sheetName val="2_0_Estimate_TH_YE_101"/>
      <sheetName val="2_3_TB_4450_June_211"/>
      <sheetName val="2_56_4453_TB_at_23_June_21_471"/>
      <sheetName val="Working_Capital_1"/>
      <sheetName val="B&amp;S_19991"/>
      <sheetName val="FA_details_Aug07"/>
      <sheetName val="related_confirmation_(2)"/>
      <sheetName val="Total_Sales"/>
      <sheetName val="total_order"/>
      <sheetName val="FP_Friends_Other"/>
      <sheetName val="BS_ATTACH"/>
      <sheetName val="PRSPCT_RS_CH"/>
      <sheetName val="order_teco"/>
      <sheetName val="Burden_exp"/>
      <sheetName val="ana_u5"/>
      <sheetName val="AJE#10&amp;AJE#11_NRV"/>
      <sheetName val="Thailand_circuit-AGNS"/>
      <sheetName val="Assets_(THB)"/>
      <sheetName val="Liability&amp;Equity_(THB)"/>
      <sheetName val="ADJ_P&amp;L,_B&amp;S_Y_2012"/>
      <sheetName val="ADJ_P&amp;L,_B&amp;S_Q1_2012"/>
      <sheetName val="Rev_Inv"/>
      <sheetName val="Loan_&amp;_Interest"/>
      <sheetName val="7Long_term_liabilities"/>
      <sheetName val="1Cash_for_Interest"/>
      <sheetName val="3Detail_of_cash_flow"/>
      <sheetName val="10Segment_report"/>
      <sheetName val="Unrecorded_Misstatement"/>
      <sheetName val="Sub_Ledger"/>
      <sheetName val="Catatan_2007"/>
      <sheetName val="Master_Table"/>
      <sheetName val="3_Yr_IS"/>
      <sheetName val="PL_Budget"/>
      <sheetName val="PC_till_Aug"/>
      <sheetName val="Trial_Balance"/>
      <sheetName val="Wkgs_BS_Lead"/>
      <sheetName val="G__Vehicle_Rental"/>
      <sheetName val="O__Tax_Cal_PBC"/>
      <sheetName val="Movement_31-12-08"/>
      <sheetName val="TB_Worksheet"/>
      <sheetName val="(10)_ProdType"/>
      <sheetName val="2002_Intra-group_CA"/>
      <sheetName val="CIT_FY16"/>
      <sheetName val="2016_Questions"/>
      <sheetName val="Audit_ADJ_2016"/>
      <sheetName val="JE_2016"/>
      <sheetName val="TB_2015_US_GAAP"/>
      <sheetName val="Master_TB_15"/>
      <sheetName val="Master_TB_16"/>
      <sheetName val="Input_VAT"/>
      <sheetName val="WHT_Receivable"/>
      <sheetName val="2015_CIT_return"/>
      <sheetName val="WHT_Payable"/>
      <sheetName val="2016_HY_CIT_return_PND51"/>
      <sheetName val="Professional_Service"/>
      <sheetName val="Private_Expenses"/>
      <sheetName val="Car_Rental"/>
      <sheetName val="Penalty_2014_PND53"/>
      <sheetName val="Penalty_2014_PP30"/>
      <sheetName val="16_THB_TB"/>
      <sheetName val="TB_Eaudit"/>
      <sheetName val="PO_Listing_Detail_(ERP)"/>
      <sheetName val="PO_Listing_(ERP)"/>
      <sheetName val="Receipt_Listing_(ERP)"/>
      <sheetName val="Receipt_Details_(ERP)"/>
      <sheetName val="Receipt_Note_Lisiting_(ERP)"/>
      <sheetName val="Accr_JAN"/>
      <sheetName val="Selling_and_Admins_(DONE)"/>
      <sheetName val="Ex_Hyp"/>
      <sheetName val="Income_Tax_Provision"/>
      <sheetName val="Mov__31-12-2001"/>
      <sheetName val="FA_Movement_YE"/>
      <sheetName val="Detail-Intangible_asset"/>
      <sheetName val="Stat_Acct_Data"/>
      <sheetName val="Tax_Acct_Data"/>
      <sheetName val="SCB-HK"/>
      <sheetName val="Salary"/>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N Net Tx"/>
      <sheetName val="summary liquidity"/>
      <sheetName val="FX submit"/>
      <sheetName val="FX Instruction EDT (SAXO)"/>
      <sheetName val="SampleTreasury"/>
      <sheetName val="Treasury"/>
      <sheetName val="FX log"/>
      <sheetName val="Outstanding"/>
      <sheetName val="FX hedge"/>
      <sheetName val="Cash usage"/>
      <sheetName val="Master"/>
      <sheetName val="Holiday"/>
    </sheetNames>
    <sheetDataSet>
      <sheetData sheetId="0"/>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 Rev"/>
      <sheetName val="Board2003"/>
      <sheetName val="Index"/>
      <sheetName val="Sheet1"/>
      <sheetName val="ข้อมูล"/>
      <sheetName val="2003"/>
      <sheetName val="FKH"/>
      <sheetName val="งบที่เพิ่ม (2)"/>
      <sheetName val="เงินลงทุนD"/>
      <sheetName val="เงินลงทุน"/>
      <sheetName val="เงินลงทุน-scenerio1"/>
      <sheetName val="งบดุล"/>
      <sheetName val="กลต"/>
      <sheetName val="Staff Cost"/>
      <sheetName val="รายจ่ายทุน"/>
      <sheetName val="Propose Budget"/>
      <sheetName val="consult"/>
      <sheetName val="ค่าใช้จ่ายอื่น"/>
      <sheetName val="Present"/>
      <sheetName val="งบที่เพิ่ม"/>
      <sheetName val="RP"/>
      <sheetName val="Presentงานแผนงาน"/>
      <sheetName val="งานประจำ รายได้"/>
      <sheetName val="งานประจำ คชจ "/>
      <sheetName val="งานประจำ สินทรัพย์"/>
      <sheetName val="งานแผน รายได้ "/>
      <sheetName val="mkt"/>
      <sheetName val="consult2"/>
      <sheetName val="งานแผน คชจ"/>
      <sheetName val="งานแผน  สินทรัพย์  "/>
      <sheetName val="Sheet2"/>
      <sheetName val="board app"/>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sheetName val="TB"/>
      <sheetName val="BS-AS"/>
      <sheetName val="BS-AS."/>
      <sheetName val="Note for BS-AS No.01"/>
      <sheetName val="Note for BS-AS No.02"/>
      <sheetName val="Note for BS-AS No.03"/>
      <sheetName val="BS-AS-Eng"/>
      <sheetName val="BS-AS-Tha"/>
      <sheetName val="PL"/>
      <sheetName val="PL-Eng"/>
      <sheetName val="PL-Tha"/>
      <sheetName val="PL Apr'06 to Mar'07"/>
      <sheetName val="Expense-Tha"/>
      <sheetName val="Expense"/>
      <sheetName val="Expense-Eng"/>
      <sheetName val="Expense APR'06-MAR'07"/>
      <sheetName val="Cost"/>
      <sheetName val="Cost-ENG"/>
      <sheetName val="Cost-THA"/>
      <sheetName val="Cost BOI 1&amp;2 APR'06-MAR'07"/>
      <sheetName val="Income Tax "/>
      <sheetName val="Education-Training Fee"/>
      <sheetName val="ค่าเสื่อมราคา Camry"/>
      <sheetName val="TB-Allocated Expense BOI 1&amp;2"/>
      <sheetName val="Revenue BOI1&amp;2"/>
      <sheetName val="RM&amp;WIP&amp;FG Balance"/>
      <sheetName val="TB-Cost BOI 1&amp;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r Liquide Elect."/>
      <sheetName val="Gypsum Elect."/>
      <sheetName val="Tyre Elect."/>
      <sheetName val="Guardian Elect."/>
      <sheetName val="Pipe Elect."/>
      <sheetName val="EGAT"/>
      <sheetName val="Elect.GT1A"/>
      <sheetName val="Elect.GT1B"/>
      <sheetName val="Fuel GTA"/>
      <sheetName val="Fuel GTB"/>
      <sheetName val="Economic"/>
      <sheetName val="Steam STI"/>
      <sheetName val="Steam SGI"/>
      <sheetName val="Condensate"/>
      <sheetName val="Steam Total"/>
      <sheetName val="Plan Shutdow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G6">
            <v>47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ตั๋วเงินรับ"/>
      <sheetName val=" IB-PL-YTD"/>
      <sheetName val="Taux"/>
    </sheetNames>
    <sheetDataSet>
      <sheetData sheetId="0"/>
      <sheetData sheetId="1" refreshError="1"/>
      <sheetData sheetId="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p;M matrix"/>
      <sheetName val="General requirement"/>
      <sheetName val="Accounting event_OSX"/>
      <sheetName val="Sum (ECL)"/>
      <sheetName val="(1) t_mpg_COA_HP"/>
      <sheetName val="(2) t_mpg_COA_Loan"/>
      <sheetName val="(3) t_mpg_COA_Deposit"/>
      <sheetName val="(4) t_mpg_COA_Invest-Loan"/>
      <sheetName val="(5) t_mpg_COA_Borrowing"/>
      <sheetName val="(6) t_mpg_COA_Invest (AMC)"/>
      <sheetName val="(7) t_mpg_COA_Invest (FVOCI)"/>
      <sheetName val="(8) t_mpg_COA_Revolving"/>
      <sheetName val="(9) t_mpg_COA_Off balance"/>
      <sheetName val="KKB's chart of account"/>
      <sheetName val="AC for BOT Report"/>
      <sheetName val="KKP_Balance_Sheet"/>
      <sheetName val="KKP_Profir_and_Loss"/>
      <sheetName val="Product 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1"/>
      <sheetName val="Summary2"/>
      <sheetName val="OnePager"/>
      <sheetName val="AdditionDesc"/>
      <sheetName val="Scope"/>
      <sheetName val="AdditionalScope"/>
      <sheetName val="Financial Input"/>
      <sheetName val="Financial Analysis"/>
      <sheetName val="Scenarios"/>
      <sheetName val="Upside Case"/>
      <sheetName val="Downside Case"/>
      <sheetName val="No Go"/>
      <sheetName val="Depr Tables"/>
      <sheetName val="Settings"/>
      <sheetName val="IIAM_Draft_1"/>
      <sheetName val="Sheet1"/>
      <sheetName val="Dropdown"/>
      <sheetName val="WLDPivotALLL"/>
      <sheetName val="WLD Pivot MI"/>
      <sheetName val="Consolidated dependency matrix"/>
      <sheetName val="Data"/>
      <sheetName val="New Initiative Questionaire"/>
      <sheetName val="Summary"/>
      <sheetName val="Initiative Cost Summary"/>
      <sheetName val="Participant List"/>
      <sheetName val="Sign-off Table"/>
      <sheetName val="FTR-0# (Card)"/>
      <sheetName val="Template for Avg Loan"/>
      <sheetName val="Template"/>
      <sheetName val="Look Up Tables"/>
      <sheetName val="IS"/>
      <sheetName val="Financial_Input"/>
      <sheetName val="Financial_Analysis"/>
      <sheetName val="Upside_Case"/>
      <sheetName val="Downside_Case"/>
      <sheetName val="No_Go"/>
      <sheetName val="Depr_Tables"/>
      <sheetName val="WLD_Pivot_MI"/>
      <sheetName val="Particpante"/>
      <sheetName val="Assumptions"/>
      <sheetName val="Summit Table"/>
      <sheetName val="Comm Mtg"/>
      <sheetName val="Excess Fees Summary"/>
      <sheetName val="Repricing Control Report"/>
      <sheetName val="Work Efforts"/>
      <sheetName val="Voice"/>
      <sheetName val="Control Charts"/>
      <sheetName val="jan26"/>
      <sheetName val="Proje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9">
          <cell r="M29">
            <v>1653000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sheetName val="FIRB Sovereign"/>
      <sheetName val="FIRB Bank"/>
      <sheetName val="FIRB SME Corporate"/>
      <sheetName val="FIRB Trading Book"/>
      <sheetName val="FIRB SL HVCRE"/>
      <sheetName val="FIRB SL Other"/>
      <sheetName val="IRB Other Retail"/>
      <sheetName val="IRB Retail QRE"/>
      <sheetName val="IRB Retail Mortgage"/>
      <sheetName val="IRB Retail HELOCs"/>
      <sheetName val="IRB SME Retail"/>
      <sheetName val="AIRB Corporate"/>
      <sheetName val="AIRB Sovereign"/>
      <sheetName val="AIRB Bank"/>
      <sheetName val="AIRB SME Corporate"/>
      <sheetName val="AIRB Trading Book"/>
      <sheetName val="AIRB SL HVCRE"/>
      <sheetName val="AIRB SL Other"/>
      <sheetName val="IRB Equity"/>
      <sheetName val="IRB SL slotting"/>
      <sheetName val="IRB Receivables"/>
      <sheetName val="IRB Securitisation"/>
      <sheetName val="Operational risk"/>
      <sheetName val="Summary"/>
    </sheetNames>
    <sheetDataSet>
      <sheetData sheetId="0"/>
      <sheetData sheetId="1"/>
      <sheetData sheetId="2"/>
      <sheetData sheetId="3">
        <row r="253">
          <cell r="C253" t="str">
            <v>Yes</v>
          </cell>
        </row>
        <row r="254">
          <cell r="C254" t="str">
            <v>No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ation"/>
      <sheetName val="Link2"/>
      <sheetName val="Z Calc"/>
      <sheetName val="NB08OA-THBFIX"/>
      <sheetName val="NB08OA-PX"/>
      <sheetName val="NB08OA-DEPOSIT"/>
      <sheetName val="NB08OA-MLR"/>
    </sheetNames>
    <sheetDataSet>
      <sheetData sheetId="0" refreshError="1"/>
      <sheetData sheetId="1" refreshError="1"/>
      <sheetData sheetId="2" refreshError="1">
        <row r="27">
          <cell r="C27">
            <v>0</v>
          </cell>
          <cell r="D27">
            <v>1.2007563507455021E-2</v>
          </cell>
          <cell r="E27">
            <v>1.1484900402725318E-2</v>
          </cell>
          <cell r="F27">
            <v>1.1693879295071818E-2</v>
          </cell>
          <cell r="G27">
            <v>1.2237209999999887E-2</v>
          </cell>
          <cell r="H27">
            <v>1.1895361409265615E-2</v>
          </cell>
          <cell r="I27">
            <v>1.3840594336011369E-2</v>
          </cell>
          <cell r="J27">
            <v>1.9530027664684813E-2</v>
          </cell>
          <cell r="K27">
            <v>2.4018771885027546E-2</v>
          </cell>
          <cell r="L27">
            <v>2.9083287698241644E-2</v>
          </cell>
          <cell r="M27">
            <v>3.4526822458371242E-2</v>
          </cell>
          <cell r="N27">
            <v>4.2097703284506682E-2</v>
          </cell>
          <cell r="O27">
            <v>4.7620553084682049E-2</v>
          </cell>
        </row>
        <row r="29">
          <cell r="C29">
            <v>0</v>
          </cell>
          <cell r="D29">
            <v>1.2305955522732503E-2</v>
          </cell>
          <cell r="E29">
            <v>1.1788024393113661E-2</v>
          </cell>
          <cell r="F29">
            <v>1.1894890022719151E-2</v>
          </cell>
          <cell r="G29">
            <v>1.2350963578950935E-2</v>
          </cell>
          <cell r="H29">
            <v>1.2571003545917669E-2</v>
          </cell>
          <cell r="I29">
            <v>1.434707946603786E-2</v>
          </cell>
          <cell r="J29">
            <v>2.0038192117843634E-2</v>
          </cell>
          <cell r="K29">
            <v>2.4529448605837167E-2</v>
          </cell>
          <cell r="L29">
            <v>2.9867060757953645E-2</v>
          </cell>
          <cell r="M29">
            <v>3.5319251879674995E-2</v>
          </cell>
          <cell r="N29">
            <v>4.3199001328152908E-2</v>
          </cell>
          <cell r="O29">
            <v>4.96999195354908E-2</v>
          </cell>
        </row>
      </sheetData>
      <sheetData sheetId="3" refreshError="1"/>
      <sheetData sheetId="4" refreshError="1"/>
      <sheetData sheetId="5" refreshError="1"/>
      <sheetData sheetId="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fin"/>
      <sheetName val="Data"/>
      <sheetName val="Model-eng"/>
      <sheetName val="Collateral-ไม่ได้ใช้"/>
      <sheetName val="Invest. period"/>
      <sheetName val="Sig. Data"/>
      <sheetName val="Note"/>
    </sheetNames>
    <sheetDataSet>
      <sheetData sheetId="0"/>
      <sheetData sheetId="1"/>
      <sheetData sheetId="2"/>
      <sheetData sheetId="3"/>
      <sheetData sheetId="4"/>
      <sheetData sheetId="5"/>
      <sheetData sheetId="6"/>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sheetName val="Damage"/>
      <sheetName val="Allowance"/>
      <sheetName val="Aging"/>
      <sheetName val="Wkgs_BS Lead"/>
      <sheetName val="Macros"/>
    </sheetNames>
    <sheetDataSet>
      <sheetData sheetId="0"/>
      <sheetData sheetId="1" refreshError="1"/>
      <sheetData sheetId="2"/>
      <sheetData sheetId="3"/>
      <sheetData sheetId="4" refreshError="1"/>
      <sheetData sheetId="5"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Action"/>
      <sheetName val="Types for รายac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หน้า 1"/>
      <sheetName val="หน้า 2"/>
      <sheetName val="แผนที่ตั้ง "/>
      <sheetName val="แผนที่โฉนด"/>
      <sheetName val="ความเห็น"/>
      <sheetName val="บันทึกเพิ่มเติม "/>
      <sheetName val="รูปถ่าย"/>
      <sheetName val="สปส."/>
      <sheetName val="สปส.(ใบต่อ)"/>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ng"/>
      <sheetName val="Cash Flow"/>
      <sheetName val="Compare BS"/>
      <sheetName val="A"/>
      <sheetName val="A Support"/>
      <sheetName val="B"/>
      <sheetName val="C"/>
      <sheetName val="D"/>
      <sheetName val="E"/>
      <sheetName val="F"/>
      <sheetName val="H"/>
      <sheetName val="G"/>
      <sheetName val="I"/>
      <sheetName val="Revised intangible asse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 of Fields"/>
      <sheetName val="Data Input บริษัท"/>
      <sheetName val="Data Input รหัสหน่วยงาน"/>
      <sheetName val="Data Input รหัสบัญชี"/>
      <sheetName val="Data Input รหัสสินค้าและบริการ"/>
      <sheetName val="Data Input รหัสโครงการและแผนงาน"/>
      <sheetName val="Data Input รหัสงบประมาณ"/>
      <sheetName val="LOV"/>
    </sheetNames>
    <sheetDataSet>
      <sheetData sheetId="0"/>
      <sheetData sheetId="1"/>
      <sheetData sheetId="2"/>
      <sheetData sheetId="3"/>
      <sheetData sheetId="4"/>
      <sheetData sheetId="5"/>
      <sheetData sheetId="6"/>
      <sheetData sheetId="7">
        <row r="1">
          <cell r="A1" t="str">
            <v>สาขา</v>
          </cell>
          <cell r="C1" t="str">
            <v>ที่อยู่</v>
          </cell>
        </row>
        <row r="2">
          <cell r="A2" t="str">
            <v>0000</v>
          </cell>
          <cell r="C2" t="str">
            <v>111 หมู่ 3 ถ.แจ้งวัฒนะ  แขวงทุ่งสองห้อง เขตหลักสี่ กทม. 10002</v>
          </cell>
        </row>
        <row r="3">
          <cell r="A3" t="str">
            <v>0001</v>
          </cell>
          <cell r="C3" t="str">
            <v>ภายในธนาคารกรุงเทพ สาขาถนนเสือป่า แขวงเทพศิรินทร์ ป้อมปราบ กทม. 10100</v>
          </cell>
        </row>
        <row r="4">
          <cell r="A4" t="str">
            <v>0002</v>
          </cell>
          <cell r="C4" t="str">
            <v>ภายในกรมอัยการ  แขวงพระบรมมหาราชวัง เขตพระนคร กทม. 10200</v>
          </cell>
        </row>
        <row r="5">
          <cell r="A5" t="str">
            <v>0003</v>
          </cell>
          <cell r="C5" t="str">
            <v>ภายในร้านค้าสหกรณ์พัฒนา  เลขที่ 605 แขวงจิตรดา เขตดุสิต กทม. 10300</v>
          </cell>
        </row>
        <row r="6">
          <cell r="A6" t="str">
            <v>0011</v>
          </cell>
          <cell r="C6" t="str">
            <v xml:space="preserve"> 10900</v>
          </cell>
        </row>
        <row r="7">
          <cell r="A7" t="str">
            <v>0012</v>
          </cell>
          <cell r="C7" t="str">
            <v>10160</v>
          </cell>
        </row>
        <row r="8">
          <cell r="A8" t="str">
            <v>0013</v>
          </cell>
          <cell r="C8" t="str">
            <v>111 หมู่ 3 ถ.แจ้งวัฒนะ  แขวงทุ่งสองห้อง เขตหลักสี่  กทม.10002</v>
          </cell>
        </row>
        <row r="9">
          <cell r="A9" t="str">
            <v>0014</v>
          </cell>
          <cell r="C9" t="str">
            <v>1551 ถ.พหลโยธิน แขวงสามเสนใน เขตพญาไท กทม.10400</v>
          </cell>
        </row>
        <row r="10">
          <cell r="A10" t="str">
            <v>0015</v>
          </cell>
          <cell r="C10" t="str">
            <v>171 ถ.วิภาวดีรังสิต แขวงสีกัน เขตดอนเมือง กทม. 10001</v>
          </cell>
        </row>
        <row r="11">
          <cell r="A11" t="str">
            <v>0016</v>
          </cell>
          <cell r="C11" t="str">
            <v>ชั้น 2 ปณ.ดอนเมือง 329 หมู่ 10 ถ.เชิดวุฒากาศ สีกัน ดอนเมือง 10003</v>
          </cell>
        </row>
        <row r="12">
          <cell r="A12" t="str">
            <v>0017</v>
          </cell>
          <cell r="C12" t="str">
            <v>21,25,27 ซอยนาคราช ถ.บำรุงเมือง คลองมหานาค ป้อมปราบฯ กทม.10100</v>
          </cell>
        </row>
        <row r="13">
          <cell r="A13" t="str">
            <v>0018</v>
          </cell>
          <cell r="C13" t="str">
            <v>77-79 ถ.ราชวงศ์ แขวงสัมพันธวงศ์  เขตสัมพันธวงศ์ กทม. 10101</v>
          </cell>
        </row>
        <row r="14">
          <cell r="A14" t="str">
            <v>0019</v>
          </cell>
          <cell r="C14" t="str">
            <v>134-136 ถ.จักรพรริดพงษ์ แขวงวัดโสมนัส เขตป้อมปราบฯ กทม.10102</v>
          </cell>
        </row>
        <row r="15">
          <cell r="A15" t="str">
            <v>0020</v>
          </cell>
          <cell r="C15" t="str">
            <v>81 ซ.ราชดำเนินกลางเหนือ   บวรนิเวศน์ พระนคร กทม.10200</v>
          </cell>
        </row>
        <row r="16">
          <cell r="A16" t="str">
            <v>0021</v>
          </cell>
          <cell r="C16" t="str">
            <v>115-117 ถ.จักรเพชร แขวงบรูพาภิรมย์ เขตพระนคร กทม.10201</v>
          </cell>
        </row>
        <row r="17">
          <cell r="A17" t="str">
            <v>0022</v>
          </cell>
          <cell r="C17" t="str">
            <v>78/22-23 ถ.มหาราช แขวงพระบรมมหาราชวัง พระนคร กทม..10202</v>
          </cell>
        </row>
        <row r="18">
          <cell r="A18" t="str">
            <v>0023</v>
          </cell>
          <cell r="C18" t="str">
            <v>15-18 ถ.สิบสามห้าง แขวงตลาดยอด เขตพระนคร กทม.10203</v>
          </cell>
        </row>
        <row r="19">
          <cell r="A19" t="str">
            <v>0024</v>
          </cell>
          <cell r="C19" t="str">
            <v>275/25-26  ถ.สามเสน แขวงวัดสามพระยา เขตพระนคร กทม.10205</v>
          </cell>
        </row>
        <row r="20">
          <cell r="A20" t="str">
            <v>0025</v>
          </cell>
          <cell r="C20" t="str">
            <v>954 ถ.นครไชยศรี แขวงถนนนครไชยศรี เขตดุสิต กทม.10300</v>
          </cell>
        </row>
        <row r="21">
          <cell r="A21" t="str">
            <v>0026</v>
          </cell>
          <cell r="C21" t="str">
            <v>871/20-21 ถ.สานเสน แขวงถนนนครไชยศรี เขตดุสิต กทม.10301</v>
          </cell>
        </row>
        <row r="22">
          <cell r="A22" t="str">
            <v>0027</v>
          </cell>
          <cell r="C22" t="str">
            <v>1 ถ.พิษณุโลก แขวงสวนจิตรลดา เขตดุสิต กทม.10302</v>
          </cell>
        </row>
        <row r="23">
          <cell r="A23" t="str">
            <v>0028</v>
          </cell>
          <cell r="C23" t="str">
            <v>สวนจิตรลดา พระราชวังดุสิต  แขวงจิตรลดา เขตดุสิต กทม.10303</v>
          </cell>
        </row>
        <row r="24">
          <cell r="A24" t="str">
            <v>0029</v>
          </cell>
          <cell r="C24" t="str">
            <v>319 ภายในบริเวณกระทรวงศึกษา ถ.ราชดำเนินนอก เขตดุสิต กทม.10304</v>
          </cell>
        </row>
        <row r="25">
          <cell r="A25" t="str">
            <v>0030</v>
          </cell>
          <cell r="C25" t="str">
            <v>1549 ถ.พหลโยธิน แขวงสามเสนใน เขตพญาไท กทม.10400</v>
          </cell>
        </row>
        <row r="26">
          <cell r="A26" t="str">
            <v>0031</v>
          </cell>
          <cell r="C26" t="str">
            <v>55/19-20 ถ.พญาไท แขวงราชเทวี เขตราชเทวี กทม.10401</v>
          </cell>
        </row>
        <row r="27">
          <cell r="A27" t="str">
            <v>0032</v>
          </cell>
          <cell r="C27" t="str">
            <v>133/43-44 ราชปรารภ แขวงมักกะสัน เขตราชเทวี กทม.10402</v>
          </cell>
        </row>
        <row r="28">
          <cell r="A28" t="str">
            <v>0033</v>
          </cell>
          <cell r="C28" t="str">
            <v>269  ถ.สุทธิสาร  แขวงดินแดง ดินแดง กทม.  10321</v>
          </cell>
        </row>
        <row r="29">
          <cell r="A29" t="str">
            <v>0034</v>
          </cell>
          <cell r="C29" t="str">
            <v>1/1,1/2 ถ.ประดิพัทธ์ แขวงสามเสนใน เขตพญาไท กทม.10404</v>
          </cell>
        </row>
        <row r="30">
          <cell r="A30" t="str">
            <v>0035</v>
          </cell>
          <cell r="C30" t="str">
            <v>530-532 ซ.พญานาค ถ.พระรามที่ 6 แขวงถนนเพชรบุรี ราชเทวี กทม. 10405</v>
          </cell>
        </row>
        <row r="31">
          <cell r="A31" t="str">
            <v>0036</v>
          </cell>
          <cell r="C31" t="str">
            <v>1083-1085-1085/1 ถ.พหลโยธิน สามเสนใน พญาไท กทม.10406</v>
          </cell>
        </row>
        <row r="32">
          <cell r="A32" t="str">
            <v>0037</v>
          </cell>
          <cell r="C32" t="str">
            <v>530-532 ถ.อโศก-ดินแดง แขวงดินแดง เขตดินแดง กทม.10407</v>
          </cell>
        </row>
        <row r="33">
          <cell r="A33" t="str">
            <v>0038</v>
          </cell>
          <cell r="C33" t="str">
            <v>โรงพยาบาลราชวิถี   แขวงทุ่งพญาไท เขตราชเทวี กทม.10408</v>
          </cell>
        </row>
        <row r="34">
          <cell r="A34" t="str">
            <v>0039</v>
          </cell>
          <cell r="C34" t="str">
            <v>1/45-46ซ.จุลดิศ ถ.เพชรบุรี แขวงถนนพญาไท เขตราชเทวี กทม. 10409</v>
          </cell>
        </row>
        <row r="35">
          <cell r="A35" t="str">
            <v>0040</v>
          </cell>
          <cell r="C35" t="str">
            <v>กระทรวงการคลัง ซ.อารีย์ฯ ถ.พระราม 6 สามเสนใน พญาไท กทม.10411</v>
          </cell>
        </row>
        <row r="36">
          <cell r="A36" t="str">
            <v>0041</v>
          </cell>
          <cell r="C36" t="str">
            <v>1298 ถ.กรุงเทพ-นนทบุรี แขวงบางซื่อ เขตบางซื่อ กทม.10800</v>
          </cell>
        </row>
        <row r="37">
          <cell r="A37" t="str">
            <v>0042</v>
          </cell>
          <cell r="C37" t="str">
            <v>18-18/1 ถ.ประราษฎร์ 2 แขวงบางซื่อ เขตบางซื่อ  กทม. 10801</v>
          </cell>
        </row>
        <row r="38">
          <cell r="A38" t="str">
            <v>0043</v>
          </cell>
          <cell r="C38" t="str">
            <v>2279  ถ.พหลโยธิน แขวงลาดยาว เขตจตุจักร กทม.10900</v>
          </cell>
        </row>
        <row r="39">
          <cell r="A39" t="str">
            <v>0044</v>
          </cell>
          <cell r="C39" t="str">
            <v>228/24-25 ถ.ลาดพล้าว แขวงลาดยาว เขตจตุจักร กทม.10901</v>
          </cell>
        </row>
        <row r="40">
          <cell r="A40" t="str">
            <v>0045</v>
          </cell>
          <cell r="C40" t="str">
            <v>1895/91-93 ถ.พหลโยธิน แขวงลาดยาว เขตจตุจักร 10902</v>
          </cell>
        </row>
        <row r="41">
          <cell r="A41" t="str">
            <v>0046</v>
          </cell>
          <cell r="C41" t="str">
            <v>ม.เกษตรศาสตร์  50 หมู่ 3 แขวงลาดยาว  เขตจตุจักร กทม.10903</v>
          </cell>
        </row>
        <row r="42">
          <cell r="A42" t="str">
            <v>0047</v>
          </cell>
          <cell r="C42" t="str">
            <v>2299 ม.10 ถ.ลาดพร้าว วังทองหลาง เขตวังทองหลาง กทม.10310</v>
          </cell>
        </row>
        <row r="43">
          <cell r="A43" t="str">
            <v>0048</v>
          </cell>
          <cell r="C43" t="str">
            <v>2372-2374 ถ.เพชรบุรีตัดใหม่ บางกะปิ ห้วยขวาง กทม.10311</v>
          </cell>
        </row>
        <row r="44">
          <cell r="A44" t="str">
            <v>0049</v>
          </cell>
          <cell r="C44" t="str">
            <v>88 ม.3 ถ.แจ้งวัฒนะ แขวงทุ่งสองห้อง เขตหลักสี่ กทม.10210</v>
          </cell>
        </row>
        <row r="45">
          <cell r="A45" t="str">
            <v>0050</v>
          </cell>
          <cell r="C45" t="str">
            <v>329 ม.10 ถ.เชิดวุฒากาศ แขวงสีกัน เขตดอนเมือง กทม.10211</v>
          </cell>
        </row>
        <row r="46">
          <cell r="A46" t="str">
            <v>0051</v>
          </cell>
          <cell r="C46" t="str">
            <v>222 ม 10 ถ.วิภาวดีรังสิต  แขวงสีกัน เขตดอนเมือง กทม.10212</v>
          </cell>
        </row>
        <row r="47">
          <cell r="A47" t="str">
            <v>0052</v>
          </cell>
          <cell r="C47" t="str">
            <v>171 อาคารกองบัญชาการฯ  ถ.พหลฯ แขวงสีกัน ดอนเมือง กทม.10213</v>
          </cell>
        </row>
        <row r="48">
          <cell r="A48" t="str">
            <v>0053</v>
          </cell>
          <cell r="C48" t="str">
            <v>458 ม.3 ถ.รามอินทรา แขวงอนุสาวรีย์ เขตบางเขน กทม.10220</v>
          </cell>
        </row>
        <row r="49">
          <cell r="A49" t="str">
            <v>0054</v>
          </cell>
          <cell r="C49" t="str">
            <v>366/12-13  หมู่ 8 แขวงอนุเสาวรีย์ เขตบางเขน กทม.10221</v>
          </cell>
        </row>
        <row r="50">
          <cell r="A50" t="str">
            <v>0055</v>
          </cell>
          <cell r="C50" t="str">
            <v>อาคารแผนกบริการฯ เลขที่2106  ดอนเมือง คลองถนน สายไหม กทม.10222</v>
          </cell>
        </row>
        <row r="51">
          <cell r="A51" t="str">
            <v>0056</v>
          </cell>
          <cell r="C51" t="str">
            <v>75/1 ม.11 ถ.นวมินทร์ คันนายาว เขตคันนายาว กทม.10230</v>
          </cell>
        </row>
        <row r="52">
          <cell r="A52" t="str">
            <v>0057</v>
          </cell>
          <cell r="C52" t="str">
            <v>74 ม. 3 ถ.เสรีไทย คลองจั่น เขตบางกะปิ กทม.10240</v>
          </cell>
        </row>
        <row r="53">
          <cell r="A53" t="str">
            <v>0058</v>
          </cell>
          <cell r="C53" t="str">
            <v>อากคารกงไกลาศ ม.รามฯ เลขที่ 2086  แขวงหัวหมาก บางกะปิ กทม.10241</v>
          </cell>
        </row>
        <row r="54">
          <cell r="A54" t="str">
            <v>0059</v>
          </cell>
          <cell r="C54" t="str">
            <v>2564,2566 ซ.128/2 ถ.ลาดพร้าว คลองจั่น  บางกะปิ กทม.10242</v>
          </cell>
        </row>
        <row r="55">
          <cell r="A55" t="str">
            <v>0060</v>
          </cell>
          <cell r="C55" t="str">
            <v>1899/4-5 ถ.ราคำแหง แขวงหัวหมาก เขตบางกะปิ กทม.10243</v>
          </cell>
        </row>
        <row r="56">
          <cell r="A56" t="str">
            <v>0061</v>
          </cell>
          <cell r="C56" t="str">
            <v>13/89-90 ม. 5 ถ.นวมินทร์ แขวงคลองกุ่ม เขตบึงกุ่ม กทม.10244</v>
          </cell>
        </row>
        <row r="57">
          <cell r="A57" t="str">
            <v>0062</v>
          </cell>
          <cell r="C57" t="str">
            <v>2  ถ.นิมิตรใหม่ แขวงมีนบุรี เขตมีนบุรี กทม.10510</v>
          </cell>
        </row>
        <row r="58">
          <cell r="A58" t="str">
            <v>0063</v>
          </cell>
          <cell r="C58" t="str">
            <v>19 ม 2 ถ.เชื่อมสัมพันธ์ แขวงกระทุ่มราย หนองจอก กทม.10530</v>
          </cell>
        </row>
        <row r="59">
          <cell r="A59" t="str">
            <v>0064</v>
          </cell>
          <cell r="C59" t="str">
            <v>289/1 ม.9 ถ.ติวานนท์ ต.บางกระสอ อ.เมือง จ.นนทบุรี11000</v>
          </cell>
        </row>
        <row r="60">
          <cell r="A60" t="str">
            <v>0065</v>
          </cell>
          <cell r="C60" t="str">
            <v>30/7 ม. 2  ต.บางเขน อ.เมืองนนทบุรี จ.นนทบุรี.11001</v>
          </cell>
        </row>
        <row r="61">
          <cell r="A61" t="str">
            <v>0066</v>
          </cell>
          <cell r="C61" t="str">
            <v>49/6-7 ถ.กรุงเทพ-นนทบุรี ต.ตลาดขวัญ อ.เมือง จ.นนทบุรี.11002</v>
          </cell>
        </row>
        <row r="62">
          <cell r="A62" t="str">
            <v>0067</v>
          </cell>
          <cell r="C62" t="str">
            <v>198 ม.4 ถ.หน้าศาลากลาง ต.สวนใหญ่ อ.เมือง จ.นนทบุรี11003</v>
          </cell>
        </row>
        <row r="63">
          <cell r="A63" t="str">
            <v>0068</v>
          </cell>
          <cell r="C63" t="str">
            <v>48/1 ม.4 ถ.บางกรวยฯ ต.โสนลอย อ.บางบัวทอง จ.นนทบุรี11110</v>
          </cell>
        </row>
        <row r="64">
          <cell r="A64" t="str">
            <v>0069</v>
          </cell>
          <cell r="C64" t="str">
            <v>131/11 ม.2   ต.ปากเกร็ด อ.ปากเกร็ด จ.นนทบุรี11120</v>
          </cell>
        </row>
        <row r="65">
          <cell r="A65" t="str">
            <v>0070</v>
          </cell>
          <cell r="C65" t="str">
            <v>95/1-4 ม.5 ถ.ติวานนท์ ต.ปากเกร็ด อ.ปากเกร็ด จ.นนทบุรี11121</v>
          </cell>
        </row>
        <row r="66">
          <cell r="A66" t="str">
            <v>0071</v>
          </cell>
          <cell r="C66" t="str">
            <v>135 ม.1 ถ.บางกรวยฯ ต.วัดชลอ อ.บางกรวย จ.นนทบุรี11130</v>
          </cell>
        </row>
        <row r="67">
          <cell r="A67" t="str">
            <v>0072</v>
          </cell>
          <cell r="C67" t="str">
            <v>135/1 ม.5  ต.บางเลน อ.บางใหญ่  จ.นนทบุรี11140</v>
          </cell>
        </row>
        <row r="68">
          <cell r="A68" t="str">
            <v>0073</v>
          </cell>
          <cell r="C68" t="str">
            <v>53 ม.5 ต.ไทรน้อย อ.ไทรน้อย จ.นนทบุรี11150</v>
          </cell>
        </row>
        <row r="69">
          <cell r="A69" t="str">
            <v>0074</v>
          </cell>
          <cell r="C69" t="str">
            <v>223/1 ถ.สายวัดโคก ต.บางปรอก อ.เมือง จ.ปทุมธานี12000</v>
          </cell>
        </row>
        <row r="70">
          <cell r="A70" t="str">
            <v>0075</v>
          </cell>
          <cell r="C70" t="str">
            <v>13 ถ.เทศปทุม ต.บางปรอก อ.เมือง จ.ปทุมธานี12001</v>
          </cell>
        </row>
        <row r="71">
          <cell r="A71" t="str">
            <v>0076</v>
          </cell>
          <cell r="C71" t="str">
            <v>137 ม.2 ต.รังสิต  อ.ธัญบุรี  จ.ปทุมธานี12110</v>
          </cell>
        </row>
        <row r="72">
          <cell r="A72" t="str">
            <v>0077</v>
          </cell>
          <cell r="C72" t="str">
            <v>58/2 ม.9 ถ.พหลฯ ต.คลองหนึ่ง อ.คลองหลวง จ.ปทุมธานี 12120</v>
          </cell>
        </row>
        <row r="73">
          <cell r="A73" t="str">
            <v>0078</v>
          </cell>
          <cell r="C73" t="str">
            <v>99 ม.18  ต.คลองหนึ่ง อ.คลองหลวง จ.ปทุมธานี12121</v>
          </cell>
        </row>
        <row r="74">
          <cell r="A74" t="str">
            <v>0079</v>
          </cell>
          <cell r="C74" t="str">
            <v>776  ถ.เลียบคลองรังสิต ต.ประชาธิปัตย์ อ.ธัญบุรี จ.ปทุมธานี12130</v>
          </cell>
        </row>
        <row r="75">
          <cell r="A75" t="str">
            <v>0080</v>
          </cell>
          <cell r="C75" t="str">
            <v>86/1ม.3 ต.ระแหง อ.ลาดหลุมแก้ว จ.ปทุมธานี12140</v>
          </cell>
        </row>
        <row r="76">
          <cell r="A76" t="str">
            <v>0081</v>
          </cell>
          <cell r="C76" t="str">
            <v>49 ม.11 ต.บึงคำพร้อย อ.ลำลูกกา จ.ปทุมธานี12150</v>
          </cell>
        </row>
        <row r="77">
          <cell r="A77" t="str">
            <v>0082</v>
          </cell>
          <cell r="C77" t="str">
            <v>190/12-13ม.9 ถ.ปทุมธานีฯ ต.บางเตย อ.สามโคก จ.ปทุมธานี12160</v>
          </cell>
        </row>
        <row r="78">
          <cell r="A78" t="str">
            <v>0083</v>
          </cell>
          <cell r="C78" t="str">
            <v>9 ม.5 ต.บึงบา อ.หนองเสือ จ.ปทุมธานี12170</v>
          </cell>
        </row>
        <row r="79">
          <cell r="A79" t="str">
            <v>1108</v>
          </cell>
          <cell r="C79" t="str">
            <v>2,4,6,  ซ.รามไมตรี ถ.ไมตรีจิตต์ ป้อมปราบ ป้อมปราบฯ กทม.10103</v>
          </cell>
        </row>
        <row r="80">
          <cell r="A80" t="str">
            <v>1114</v>
          </cell>
          <cell r="C80" t="str">
            <v>39/1  ถ.รัชดาภิเษก แขวงลาดยาว เขตจตุจักร กทม. 10904</v>
          </cell>
        </row>
        <row r="81">
          <cell r="A81" t="str">
            <v>1123</v>
          </cell>
          <cell r="C81" t="str">
            <v>90 ม.8  ต.คูคต อ.ลำลูกกา จ.ปทุมธานี 12131</v>
          </cell>
        </row>
        <row r="82">
          <cell r="A82" t="str">
            <v>1126</v>
          </cell>
          <cell r="C82" t="str">
            <v>2170 ชั้น 1 ห้อง G02 ถ.เพชรบุรีตัดใหม่ แขวงกะปิ เขตห้วยขวาง กทม. 10323</v>
          </cell>
        </row>
        <row r="83">
          <cell r="A83" t="str">
            <v>1131</v>
          </cell>
          <cell r="C83" t="str">
            <v>อาคาร ธ.ไทยพาณิชย์ 1060 ถ.เพชรบุรีฯ มักกะสัน เขตราชเทวี กทม 10403</v>
          </cell>
        </row>
        <row r="84">
          <cell r="A84" t="str">
            <v>1132</v>
          </cell>
          <cell r="C84" t="str">
            <v>อาคารศูนย์ประชุมสหฯ ถ.ราชดำเนินฯ บางขุนพรหม พระนคร กทม. 10204</v>
          </cell>
        </row>
        <row r="85">
          <cell r="A85" t="str">
            <v>1136</v>
          </cell>
          <cell r="C85" t="str">
            <v>อาคารรัฐสภาเลขที่ 2 ถ.อู่ทองใน แขวงดุสิต เขตดุสิต กทม.10305</v>
          </cell>
        </row>
        <row r="86">
          <cell r="A86" t="str">
            <v>1141</v>
          </cell>
          <cell r="C86" t="str">
            <v>52/301-2 ม.1 ถ.เสรีไทย  แขวงคันนายาว เขตคันนายาว กทม.10231</v>
          </cell>
        </row>
        <row r="87">
          <cell r="A87" t="str">
            <v>1142</v>
          </cell>
          <cell r="C87" t="str">
            <v>ม.หอการค้า 126/1 ถ.วิภาวดีรังสิต ดินแดง เขตดินแดง กทม.10325</v>
          </cell>
        </row>
        <row r="88">
          <cell r="A88" t="str">
            <v>1143</v>
          </cell>
          <cell r="C88" t="str">
            <v>60/10-11 ม.2 ถ.รามอินทรา  แขวงอนุสาวรีย์ เขตบางเขน กทม.10223</v>
          </cell>
        </row>
        <row r="89">
          <cell r="A89" t="str">
            <v>1146</v>
          </cell>
          <cell r="C89" t="str">
            <v>252/187 เมืองไทยภัทรคอมฯถ.รัชดาภิเษก เขตห้วยขวาง กทม.10324</v>
          </cell>
        </row>
        <row r="90">
          <cell r="A90" t="str">
            <v>1151</v>
          </cell>
          <cell r="C90" t="str">
            <v>ภายในกระทรวงมหาดไทยฯ แขวงวัดราชบพิธ ข.พระนคร กทม.10206</v>
          </cell>
        </row>
        <row r="91">
          <cell r="A91" t="str">
            <v>1157</v>
          </cell>
          <cell r="C91" t="str">
            <v>161 ม.2 อาคารฟิวเจอร์รังสิต ต.ประชาธิปัตย์ อ.ธัญญบุรี จ.ปทุมธานี.12132</v>
          </cell>
        </row>
        <row r="92">
          <cell r="A92" t="str">
            <v>1158</v>
          </cell>
          <cell r="C92" t="str">
            <v>682 ซ.รามคำแหง 24 ถ.รามคำแหง หัวหมาก บางกะปิ กรุงเทพฯ 10245</v>
          </cell>
        </row>
        <row r="93">
          <cell r="A93" t="str">
            <v>1161</v>
          </cell>
          <cell r="C93" t="str">
            <v>อาคารซันทาวเวอร์ส 123 ถ.วิภาวดี แขวงลาดยาว เขตจตุจักร กทม.10905</v>
          </cell>
        </row>
        <row r="94">
          <cell r="A94" t="str">
            <v>1163</v>
          </cell>
          <cell r="C94" t="str">
            <v>123 อาคารไทยประกันชีวิต1 ถ.รัชดาภิเษก ดินแดง เขตดินแดง กทม.10326</v>
          </cell>
        </row>
        <row r="95">
          <cell r="A95" t="str">
            <v>1165</v>
          </cell>
          <cell r="C95" t="str">
            <v>111 ม.3 ถ.แจ้งวัฒนะ ทุ่งสองห้อง เขตหลักสี่ กรุงเทพ.10010</v>
          </cell>
        </row>
        <row r="96">
          <cell r="A96" t="str">
            <v>1166</v>
          </cell>
          <cell r="C96" t="str">
            <v>444 ม.10 ถ.ลาดพร้าววังหิน แขวงลาดพร้าว เขตลาดพร้าว กทม.10232</v>
          </cell>
        </row>
        <row r="97">
          <cell r="A97" t="str">
            <v>1174</v>
          </cell>
          <cell r="C97" t="str">
            <v>18 ซ.รามคำแหง43/1 ถ.รามคำแหง แขวงพลับพลา วังทองหลาง กทม. 10312</v>
          </cell>
        </row>
        <row r="98">
          <cell r="A98" t="str">
            <v>1179</v>
          </cell>
          <cell r="C98" t="str">
            <v>ตึกช้าง เลขที่ 3300 ถ.พหลโยธิน จอมพล จตุจักร กทม.10906</v>
          </cell>
        </row>
        <row r="99">
          <cell r="A99" t="str">
            <v>1180</v>
          </cell>
          <cell r="C99" t="str">
            <v>ชั้น 1 สนง.ศาลยุติธรรม ถ.รัชดาภิเษก ลาดยาว เขตจตุจักร กทม.10907</v>
          </cell>
        </row>
        <row r="100">
          <cell r="A100" t="str">
            <v>1182</v>
          </cell>
          <cell r="C100" t="str">
            <v>1518 ถ.ประชารษฎร์สาย1 แขวงบางซื่อ เขตบางซื่อ กทม. 10802</v>
          </cell>
        </row>
        <row r="101">
          <cell r="A101" t="str">
            <v>1184</v>
          </cell>
          <cell r="C101" t="str">
            <v>อาคาร ศป.ลส 111ม3  ถ.แจ้งวัฒนะ แขวงทุ่งสองห้อง เขตหลักสี่ กทม.10214</v>
          </cell>
        </row>
        <row r="102">
          <cell r="A102" t="str">
            <v>1192</v>
          </cell>
          <cell r="C102" t="str">
            <v>829 ถ.ประชาราษฎร์ 2 แขวงบางซื่อ เขตบางซื่อ กทม. 10800</v>
          </cell>
        </row>
        <row r="103">
          <cell r="A103" t="str">
            <v>1201</v>
          </cell>
          <cell r="C103" t="str">
            <v>555 หมู่ 1 ถ.วิภาวดีรังสิต แขวงจตุจักร  เขตจตุจักร  กทม. 10908</v>
          </cell>
        </row>
        <row r="104">
          <cell r="A104" t="str">
            <v>1202</v>
          </cell>
          <cell r="C104" t="str">
            <v>95 หมู่9 อิมแพ็คชาเลนเจอร์3 ชั้น1 ต.บางพูด อ.ปากเกร็ด จ.นนทบุรี 11120</v>
          </cell>
        </row>
        <row r="105">
          <cell r="A105" t="str">
            <v>1208</v>
          </cell>
          <cell r="C105" t="str">
            <v>9/325 ม 6 ต.เสาธงหิน อ.บางใหญ่ จ. นนทบุรี 11140</v>
          </cell>
        </row>
        <row r="106">
          <cell r="A106" t="str">
            <v>1216</v>
          </cell>
          <cell r="C106" t="str">
            <v>222 ม. 10 แขวงสีกัน เขตดอนเมือง  กทม. 10210</v>
          </cell>
        </row>
        <row r="107">
          <cell r="A107" t="str">
            <v>1217</v>
          </cell>
          <cell r="C107" t="str">
            <v>กรมโรงงานอุตสาหกรรม ถ.พระรามที่ 6 แขวงทุ่งพญาไท ราชเทวี กทม 10400</v>
          </cell>
        </row>
        <row r="108">
          <cell r="A108" t="str">
            <v>1218</v>
          </cell>
          <cell r="C108" t="str">
            <v>359/1 อาคารเทสโก้โลตัสเอ็กซ์เพรส ต.ทุ่งทราย อ.เมืองนนทบุรี จ. นนทบุรี</v>
          </cell>
        </row>
        <row r="109">
          <cell r="A109" t="str">
            <v>1223</v>
          </cell>
          <cell r="C109" t="str">
            <v>2000/21-6 ถ.ประชาสงเคราะห์ ดินแดง เขต ดินแดง  กทม. 10400</v>
          </cell>
        </row>
        <row r="110">
          <cell r="A110" t="str">
            <v>1225</v>
          </cell>
          <cell r="C110" t="str">
            <v>139 สรรพสินค้าชั้นใต้ดิน ถ.รัชดาภิเษก แขวงดินแดง เขตดินแดง กทม.</v>
          </cell>
        </row>
        <row r="111">
          <cell r="A111" t="str">
            <v>1227</v>
          </cell>
          <cell r="C111" t="str">
            <v>6 ม 6 ศูนย์การค้าบิกซี ต.เสาธงหิน อ. บางใหญ่ จ. นนทบุรี 11140</v>
          </cell>
        </row>
        <row r="112">
          <cell r="A112" t="str">
            <v>1228</v>
          </cell>
          <cell r="C112" t="str">
            <v>33/31 ม 3 ต.คลองสาม อ.คลองหลวง จ.ปทุมธานี 12120</v>
          </cell>
        </row>
        <row r="113">
          <cell r="A113" t="str">
            <v>1234</v>
          </cell>
          <cell r="C113" t="str">
            <v>อาคารJ-VENUEฯ  ห้องA06 ชั้น1 เลขที่ 98/100-98/159 ม3 ต.คลองหนึ่ง จ.ปทุมฯ</v>
          </cell>
        </row>
        <row r="114">
          <cell r="A114" t="str">
            <v>1235</v>
          </cell>
          <cell r="C114" t="str">
            <v>ศูนย์การค้าเซียร์รังสิต ห้องG03-04 ชั้น G เลขที่ 99 ม 8 ต.คุคต อ.ลำลูกกา</v>
          </cell>
        </row>
        <row r="115">
          <cell r="A115" t="str">
            <v>1236</v>
          </cell>
          <cell r="C115" t="str">
            <v>22/18 ม.5 ต.คูคต อ.ลำลูกกา จ.ปทุมธานี 12130</v>
          </cell>
        </row>
        <row r="116">
          <cell r="A116" t="str">
            <v>1237</v>
          </cell>
          <cell r="C116" t="str">
            <v>321 ถ.สุทธิสารวินิจฉีย แขวงสามเสนใน เขตพญาไท กทม. 10400</v>
          </cell>
        </row>
        <row r="117">
          <cell r="A117" t="str">
            <v>1238</v>
          </cell>
          <cell r="C117" t="str">
            <v>200/130 ม. 5 แขวงคลองกุ่ม เขตบึงกุ่ม กทม. 10240</v>
          </cell>
        </row>
        <row r="118">
          <cell r="A118" t="str">
            <v>1243</v>
          </cell>
          <cell r="C118" t="str">
            <v>357 ถ.สุเหร่าคลองหนึ่ง แขวงบางชัน เขตคลองสามวา กทม. 10510</v>
          </cell>
        </row>
        <row r="119">
          <cell r="A119" t="str">
            <v>1250</v>
          </cell>
          <cell r="C119" t="str">
            <v>15/6 ม. 1 แขวงออเงิน เขตสายไหม กทม. 10224</v>
          </cell>
        </row>
        <row r="120">
          <cell r="A120" t="str">
            <v>1251</v>
          </cell>
          <cell r="C120" t="str">
            <v>กรมการแพทย์ ถ.ติวานนท์ ต.ตลาดขวัญ อ.เมืองนนทบุรี จ.นนทบุรี 11004</v>
          </cell>
        </row>
        <row r="121">
          <cell r="A121" t="str">
            <v>1255</v>
          </cell>
          <cell r="C121" t="str">
            <v>2 ถ.นิมิตรใหม่ แขวงมีนบุรี เขตมีนบุรี กทม. 10510</v>
          </cell>
        </row>
        <row r="122">
          <cell r="A122" t="str">
            <v>1256</v>
          </cell>
          <cell r="C122" t="str">
            <v>58/2 ม. 9 ถ.พหลโยธิน ต.คลองหนึ่ง อ.คลองหลวง จ.ปทุมธานี 12120</v>
          </cell>
        </row>
        <row r="123">
          <cell r="A123" t="str">
            <v>1264</v>
          </cell>
          <cell r="C123" t="str">
            <v>22/ ถ.ประชาสงเคราะห์ แขวงดินแดง เขตดินแดง กทม. 10400</v>
          </cell>
        </row>
        <row r="124">
          <cell r="A124" t="str">
            <v>1268</v>
          </cell>
          <cell r="C124" t="str">
            <v>120 ม.3 อาคารหน่วยราชการชั้น 1 แขวงทุ่งสองห้อง เขตหลักสี กทม.10215</v>
          </cell>
        </row>
        <row r="125">
          <cell r="A125" t="str">
            <v>1270</v>
          </cell>
          <cell r="C125" t="str">
            <v>17 ซอยรามอินทรา 34 แขวงท่าแร้ง เขตบางเขน กทม. 10230</v>
          </cell>
        </row>
        <row r="126">
          <cell r="A126" t="str">
            <v>1273</v>
          </cell>
          <cell r="C126" t="str">
            <v>64/98-99  ศูนย์การค้า The Crystal ห้อง105/1 แขวง/เขต ลาดพร้าง กทม. 10230</v>
          </cell>
        </row>
        <row r="127">
          <cell r="A127" t="str">
            <v>1274</v>
          </cell>
          <cell r="C127" t="str">
            <v>238-238/1 ซอยพหลโยธิน 34 แขวงเสนานิคม  เขตจตุจักร กทม. 10900</v>
          </cell>
        </row>
        <row r="128">
          <cell r="A128" t="str">
            <v>1275</v>
          </cell>
          <cell r="C128" t="str">
            <v>1132/1 ซ. 39 (การเคหะแห่งชาติ) คลองจั่น บางกะปิ กทม. 10240</v>
          </cell>
        </row>
        <row r="129">
          <cell r="A129" t="str">
            <v>1276</v>
          </cell>
          <cell r="C129" t="str">
            <v>ด้านข้าง ธ.ออมสิน ตลาดนัด กทม.(จตุจักร) แขวง/เขตจตุจักร  กทม. 10900</v>
          </cell>
        </row>
        <row r="130">
          <cell r="A130" t="str">
            <v>1278</v>
          </cell>
          <cell r="C130" t="str">
            <v>29/193 หมู่ 4 ต. ลาดสวาย  อ. ลำลูกกา จ.ปทุมธานี 12150</v>
          </cell>
        </row>
        <row r="131">
          <cell r="A131" t="str">
            <v>1283</v>
          </cell>
          <cell r="C131" t="str">
            <v>267 ถ.เทียมร่วมมิตร แขวงห้วยขวาง เขตห้วยขวาง กทม. 10310</v>
          </cell>
        </row>
        <row r="132">
          <cell r="A132" t="str">
            <v>1292</v>
          </cell>
          <cell r="C132" t="str">
            <v>57 ม. 5 ต.บ้านใหม่ อ.เมืองปทุมธานี จ.ปทุมธานี 12000</v>
          </cell>
        </row>
        <row r="133">
          <cell r="A133" t="str">
            <v>1294</v>
          </cell>
          <cell r="C133" t="str">
            <v>13/1 ถ.พญาไทย แขวงถนนพณาไท เขตราชเทวี กทม. 10400</v>
          </cell>
        </row>
        <row r="134">
          <cell r="A134" t="str">
            <v>1297</v>
          </cell>
          <cell r="C134" t="str">
            <v>44/100 ถ.นนทบุรี1 ต. บางกระสอ อ.เมืองนนทบุรี จ.นนทบุรี 11005</v>
          </cell>
        </row>
        <row r="135">
          <cell r="A135" t="str">
            <v>1301</v>
          </cell>
          <cell r="C135" t="str">
            <v>91/69-70 ม. 8 ต. คลองหนึ่ง อ. คลองหลวง จ. ปทุมธานี 12120</v>
          </cell>
        </row>
        <row r="136">
          <cell r="A136" t="str">
            <v>1305</v>
          </cell>
          <cell r="C136" t="str">
            <v>อาคารไปรสนียาคาร วังบูรพาภิรมย์ เขตพระนคร กรุงเทพฯ 00085</v>
          </cell>
        </row>
        <row r="137">
          <cell r="A137" t="str">
            <v>1331</v>
          </cell>
          <cell r="C137" t="str">
            <v>40/1 ถ.หทัยราษฎร์ แขวงมีนบุรี เขตมีนบุรี  กทม. 10510</v>
          </cell>
        </row>
        <row r="138">
          <cell r="A138" t="str">
            <v>1336</v>
          </cell>
          <cell r="C138" t="str">
            <v>14/6 หมู่ 3 ต.ลำผักกูด อ.ธัญบุรี จ.ปทุมธานี</v>
          </cell>
        </row>
        <row r="139">
          <cell r="A139" t="str">
            <v>1337</v>
          </cell>
          <cell r="C139" t="str">
            <v>32/50 หมู่ 5 ต.บ้านใหม่ อ.ปากเกร็ด จ.นนทบุรี 11120</v>
          </cell>
        </row>
        <row r="140">
          <cell r="A140" t="str">
            <v>1341</v>
          </cell>
          <cell r="C140" t="str">
            <v>43 ซอยเสรีไทย89-91 ถนนเสรีไทย แขวงมีบุรี เขตมีบุรี กทม. 10510</v>
          </cell>
        </row>
        <row r="141">
          <cell r="A141" t="str">
            <v>1369</v>
          </cell>
          <cell r="C141" t="str">
            <v>6/39 ม.2 แขวงสายไหม เขตสายไหม กทม. 10220</v>
          </cell>
        </row>
        <row r="142">
          <cell r="A142" t="str">
            <v>1375</v>
          </cell>
          <cell r="C142" t="str">
            <v>211/8 ม.3 แขวงสะพานสูง เขตสะพานสูง กทม. 10240</v>
          </cell>
        </row>
        <row r="143">
          <cell r="A143" t="str">
            <v>1378</v>
          </cell>
          <cell r="C143" t="str">
            <v>53 ถนนวิทยุ แขวงลุมพินี เขตปทุมวัน กทม. 10330</v>
          </cell>
        </row>
        <row r="144">
          <cell r="A144" t="str">
            <v>0004</v>
          </cell>
          <cell r="C144" t="str">
            <v>690 หลังอาคาร ธ.คารยูโอบี ฯ  ถ.สุขุมวิท คลองตัน คลองเตย กทม. 10110</v>
          </cell>
        </row>
        <row r="145">
          <cell r="A145" t="str">
            <v>0005</v>
          </cell>
          <cell r="C145" t="str">
            <v>ชั้น 2 อาคาร ธ.กรุงเทพเลขที่ 182 ถ.สุขุมวิท คลองเตย คลองเตย กทม.10110</v>
          </cell>
        </row>
        <row r="146">
          <cell r="A146" t="str">
            <v>0006</v>
          </cell>
          <cell r="C146" t="str">
            <v>35 อาคาร ธ.กรุงไทย เลขที่ 35 ถ.สุขุมวิท คลองเตยเหนือ วัฒนา กทม. 10110</v>
          </cell>
        </row>
        <row r="147">
          <cell r="A147" t="str">
            <v>0007</v>
          </cell>
          <cell r="C147" t="str">
            <v>959 ชั้น 1 อาคารศูนย์การค้าสยาม  แขวงปทุมวัน ปทุมวัน กทม. 10330</v>
          </cell>
        </row>
        <row r="148">
          <cell r="A148" t="str">
            <v>0008</v>
          </cell>
          <cell r="C148" t="str">
            <v>ทางเข้าอาคารสินธรฯ เลขที่ 130-132 ถ.วิทยุ ลุมพินี ปทุมวัน กทม. 10330</v>
          </cell>
        </row>
        <row r="149">
          <cell r="A149" t="str">
            <v>0009</v>
          </cell>
          <cell r="C149" t="str">
            <v>ชั้น1 ธ.กรุงเทพ เลขที่ 77-78 ถ.ราชดำริ ลุมพินี ปทุมวัน กทม. 10330</v>
          </cell>
        </row>
        <row r="150">
          <cell r="A150" t="str">
            <v>0084</v>
          </cell>
          <cell r="C150" t="str">
            <v>4 ตรอกกัปตันบุช ถ.เจริญกรุง แขวงบางรัก เขตบางรัก กทม.10500</v>
          </cell>
        </row>
        <row r="151">
          <cell r="A151" t="str">
            <v>0085</v>
          </cell>
          <cell r="C151" t="str">
            <v>127 ถ.รองเมือง แขวงรองเมือง เขตปทุมวัน กทม. 10000</v>
          </cell>
        </row>
        <row r="152">
          <cell r="A152" t="str">
            <v>0086</v>
          </cell>
          <cell r="C152" t="str">
            <v>4 ตรอกกัปตันบุช ถ.เจริญกรุง แขวงบางรัก เขตบางรัก กทม.10500</v>
          </cell>
        </row>
        <row r="153">
          <cell r="A153" t="str">
            <v>0087</v>
          </cell>
          <cell r="C153" t="str">
            <v>9 ซ.รองเมือง 5  รองเมือง เขตปทุมวัน กทม.10330</v>
          </cell>
        </row>
        <row r="154">
          <cell r="A154" t="str">
            <v>0088</v>
          </cell>
          <cell r="C154" t="str">
            <v>1160 ถ.เจริญกรุง แขวงบางรัก เขตบางรัก กทม.10501</v>
          </cell>
        </row>
        <row r="155">
          <cell r="A155" t="str">
            <v>0089</v>
          </cell>
          <cell r="C155" t="str">
            <v>333 ถ.สีลม แขวงสีลม เขตบางรัก กทม.10504</v>
          </cell>
        </row>
        <row r="156">
          <cell r="A156" t="str">
            <v>0090</v>
          </cell>
          <cell r="C156" t="str">
            <v>จุฬาลงกรณ์มหาวิทยาลั อาคารจามจุรี 9 แขวงวังใหม่ ปทุมวัน กทม.10332</v>
          </cell>
        </row>
        <row r="157">
          <cell r="A157" t="str">
            <v>0091</v>
          </cell>
          <cell r="C157" t="str">
            <v>113/6-7 ถ.สุรวงศ์ แขวงสุริยวงศ์ เขตบางรัก กทม.10506</v>
          </cell>
        </row>
        <row r="158">
          <cell r="A158" t="str">
            <v>0092</v>
          </cell>
          <cell r="C158" t="str">
            <v>427/1 ถ.ตากสิน แขวงบุคคโล เขตธนบุรี กทม.10600</v>
          </cell>
        </row>
        <row r="159">
          <cell r="A159" t="str">
            <v>0093</v>
          </cell>
          <cell r="C159" t="str">
            <v>195-199 ถ.เทอดไทย แขวงบางยี่เรือ เขตธนบุรี กทม.10601</v>
          </cell>
        </row>
        <row r="160">
          <cell r="A160" t="str">
            <v>0094</v>
          </cell>
          <cell r="C160" t="str">
            <v>445,447 ถ.ประชาธิปก สมเด็จเจ้าพระยา คลองสาน กทม.10602</v>
          </cell>
        </row>
        <row r="161">
          <cell r="A161" t="str">
            <v>0095</v>
          </cell>
          <cell r="C161" t="str">
            <v>20/88-9 ถ.จรัญสนิทวงศ์ แขวงท่าพระ เขตบางกอกใหญ่ กทม.10603</v>
          </cell>
        </row>
        <row r="162">
          <cell r="A162" t="str">
            <v>0096</v>
          </cell>
          <cell r="C162" t="str">
            <v>431-9 ถ.สมเด็จฯ แขวงคลองสาน เขตคลองสาน กทม.10604</v>
          </cell>
        </row>
        <row r="163">
          <cell r="A163" t="str">
            <v>0097</v>
          </cell>
          <cell r="C163" t="str">
            <v>294/10-11ถ.อิสรภาพ แขวงวัดอรุณ เขตบางกอกใหญ่ กทม.10605</v>
          </cell>
        </row>
        <row r="164">
          <cell r="A164" t="str">
            <v>0098</v>
          </cell>
          <cell r="C164" t="str">
            <v>1110/1ถ.พรานนก แขวงบ้านช่างหล่อ เขตบางกอกน้อย กทม.10700</v>
          </cell>
        </row>
        <row r="165">
          <cell r="A165" t="str">
            <v>0099</v>
          </cell>
          <cell r="C165" t="str">
            <v>216 ถ.ราชวิถี แขวงบางยี่ขัน เขตบางพลัด กทม.10701</v>
          </cell>
        </row>
        <row r="166">
          <cell r="A166" t="str">
            <v>0100</v>
          </cell>
          <cell r="C166" t="str">
            <v>2 ใน ร.พ.ศิราช  แขวงศิริราช  เขตบางกอกน้อย กทม. 10702</v>
          </cell>
        </row>
        <row r="167">
          <cell r="A167" t="str">
            <v>0101</v>
          </cell>
          <cell r="C167" t="str">
            <v>61/35-36 ถ.บางขุนนนท์ แขวงบางขุนนนท์ บางกอกน้อย กทม.10703</v>
          </cell>
        </row>
        <row r="168">
          <cell r="A168" t="str">
            <v>0102</v>
          </cell>
          <cell r="C168" t="str">
            <v>401,403 ถ.จรัญสนิทวงศ์ แขวงบางอ้อ เขตบางพลัด กทม. 10704</v>
          </cell>
        </row>
        <row r="169">
          <cell r="A169" t="str">
            <v>0103</v>
          </cell>
          <cell r="C169" t="str">
            <v>1573,1573 ซ.สุขุมวิท 69 ถ.สุมขุมวิท พระโขนงเหนือ วัฒนา กทม.10110</v>
          </cell>
        </row>
        <row r="170">
          <cell r="A170" t="str">
            <v>0104</v>
          </cell>
          <cell r="C170" t="str">
            <v>1422/2,1424 ซ.ศิรินทร์6 ถ.พระราม4 คลองเตย คลองเตย กทม.10111</v>
          </cell>
        </row>
        <row r="171">
          <cell r="A171" t="str">
            <v>0105</v>
          </cell>
          <cell r="C171" t="str">
            <v>118-122 ถ.สุขุมวิท แขวงคลองเตย คลองเตย กทม.10112</v>
          </cell>
        </row>
        <row r="172">
          <cell r="A172" t="str">
            <v>0106</v>
          </cell>
          <cell r="C172" t="str">
            <v>782-784 ถ.สุมวิท แขวงคลองตัน คลองเตย กทม.10113</v>
          </cell>
        </row>
        <row r="173">
          <cell r="A173" t="str">
            <v>0107</v>
          </cell>
          <cell r="C173" t="str">
            <v>12/3-4 ซอยสุขุมวิท23  คลองเตยเหนือ เขตวัฒนา กทม. 10114</v>
          </cell>
        </row>
        <row r="174">
          <cell r="A174" t="str">
            <v>0108</v>
          </cell>
          <cell r="C174" t="str">
            <v>77/3-4 ซ.สุขุมวิท 42  แขวงพระโขนง เขตคลองเตย กทม. 10115</v>
          </cell>
        </row>
        <row r="175">
          <cell r="A175" t="str">
            <v>0109</v>
          </cell>
          <cell r="C175" t="str">
            <v>873,875 ถ.สุขุมวิท 71  คลองตันเหนือ เขตวัฒนา กทม.10116</v>
          </cell>
        </row>
        <row r="176">
          <cell r="A176" t="str">
            <v>0110</v>
          </cell>
          <cell r="C176" t="str">
            <v>156 ถ.จันทร์ แขวงทุ่งวัดดอน เขตสาธร กทม.10120</v>
          </cell>
        </row>
        <row r="177">
          <cell r="A177" t="str">
            <v>0111</v>
          </cell>
          <cell r="C177" t="str">
            <v>507/1 ซ.สวนพลู ถ.สารธรใต้ ทุ่งมหาเมฆ เขตสาธร กทม.10121</v>
          </cell>
        </row>
        <row r="178">
          <cell r="A178" t="str">
            <v>0112</v>
          </cell>
          <cell r="C178" t="str">
            <v>338/11-13 เชิงสะพานกรุงเทพ บางคอแหลม เขตบางคอแหลม กทม.10122</v>
          </cell>
        </row>
        <row r="179">
          <cell r="A179" t="str">
            <v>0113</v>
          </cell>
          <cell r="C179" t="str">
            <v>2029/3-4 ถ.เจริญกรุง วัดพระยาไกร เขตบางคอแหลม กทม.10123</v>
          </cell>
        </row>
        <row r="180">
          <cell r="A180" t="str">
            <v>0114</v>
          </cell>
          <cell r="C180" t="str">
            <v>116/3-4 ถ.สาธุประดิษฐ์ บางโพงพาง ยานนาวา กทม.10124</v>
          </cell>
        </row>
        <row r="181">
          <cell r="A181" t="str">
            <v>0115</v>
          </cell>
          <cell r="C181" t="str">
            <v>81 ถ.ประชาอุทิศ ราษฎร์บรูณะ เขตราษฎร์บรูณะ กทม.10140</v>
          </cell>
        </row>
        <row r="182">
          <cell r="A182" t="str">
            <v>0116</v>
          </cell>
          <cell r="C182" t="str">
            <v>337/34-35 ม 7 ซ.สุขสวัสดิ์13 แขวงบางปะกอก ราษฎร์บูรณะ กทม.10140</v>
          </cell>
        </row>
        <row r="183">
          <cell r="A183" t="str">
            <v>0117</v>
          </cell>
          <cell r="C183" t="str">
            <v>123/165 ม.3 ถ.เอกชัย บางขุนเทียน เขตจอมทอง กทม.10150</v>
          </cell>
        </row>
        <row r="184">
          <cell r="A184" t="str">
            <v>0118</v>
          </cell>
          <cell r="C184" t="str">
            <v>179/2 ม.1 ถ.เพชรเกษม บางแคเหนือ เขตบางแค กทม.10160</v>
          </cell>
        </row>
        <row r="185">
          <cell r="A185" t="str">
            <v>0119</v>
          </cell>
          <cell r="C185" t="str">
            <v xml:space="preserve"> 3 ถ.พุทธมณฑลสาย 1  แขวงบางด้วน เขตภาษีเจริญ กทม.10161</v>
          </cell>
        </row>
        <row r="186">
          <cell r="A186" t="str">
            <v>0120</v>
          </cell>
          <cell r="C186" t="str">
            <v>40/6-7 ม.7 ซ.ตลาดสมพรชัย หนองค้างพลู เขตหนองแขม กทม. 10162</v>
          </cell>
        </row>
        <row r="187">
          <cell r="A187" t="str">
            <v>0121</v>
          </cell>
          <cell r="C187" t="str">
            <v>49/2 ม.4 ถ.บรมราชชนนี แขวงฉิบพลี เขตตลิ่งชัน กทม 10170</v>
          </cell>
        </row>
        <row r="188">
          <cell r="A188" t="str">
            <v>0122</v>
          </cell>
          <cell r="C188" t="str">
            <v>2020 ถ.อ่อนนุช(สุขุมวิท 77) สวนหลวง เขตสวนหลวง กทม. 10250</v>
          </cell>
        </row>
        <row r="189">
          <cell r="A189" t="str">
            <v>0123</v>
          </cell>
          <cell r="C189" t="str">
            <v>982 ถ.พัฒนาการ สวนหลวง เขตสวนหลวง กทม.10251</v>
          </cell>
        </row>
        <row r="190">
          <cell r="A190" t="str">
            <v>0124</v>
          </cell>
          <cell r="C190" t="str">
            <v>334 ถ.สรรพาวุธ แขวงบางนา เขตบางนา กทม. 10260</v>
          </cell>
        </row>
        <row r="191">
          <cell r="A191" t="str">
            <v>0125</v>
          </cell>
          <cell r="C191" t="str">
            <v>2542/4-5 ถ.สุขุมวิท แขวงบางนา เขตบางนา กทม. 10261</v>
          </cell>
        </row>
        <row r="192">
          <cell r="A192" t="str">
            <v>0126</v>
          </cell>
          <cell r="C192" t="str">
            <v>3420,3422 ถ.สุขุมวิท แขวงบางนา เขตบางนา กทม.10262</v>
          </cell>
        </row>
        <row r="193">
          <cell r="A193" t="str">
            <v>0127</v>
          </cell>
          <cell r="C193" t="str">
            <v>อาคารคนฑี ม.รามคำแหงฯ ถ.บางนา-ตราด ดอกไม้ ประเวศ กทม. 10263</v>
          </cell>
        </row>
        <row r="194">
          <cell r="A194" t="str">
            <v>0128</v>
          </cell>
          <cell r="C194" t="str">
            <v>87 ถ.สุขุมวิท ต.ปากน้ำ อ.เมือง จ.สมุทรปราการ10270</v>
          </cell>
        </row>
        <row r="195">
          <cell r="A195" t="str">
            <v>0129</v>
          </cell>
          <cell r="C195" t="str">
            <v>176-177 ม.9 ถ.สุขุมวิท ต.เทพารักษ์ อ.เมือ.จ.สมุทรปราการ10271</v>
          </cell>
        </row>
        <row r="196">
          <cell r="A196" t="str">
            <v>0130</v>
          </cell>
          <cell r="C196" t="str">
            <v>5 ซ 2 ถ สุทธิภิรมย์ ต.ปากน้ำ อ.เมือง จ.สมุทรปราการ 10272</v>
          </cell>
        </row>
        <row r="197">
          <cell r="A197" t="str">
            <v>0131</v>
          </cell>
          <cell r="C197" t="str">
            <v>339 ม.18  ถ.สุขสวัสดิ์ ต.บางพึ่ง อ.พระประแดง จ.สมุทรปราการ 10130</v>
          </cell>
        </row>
        <row r="198">
          <cell r="A198" t="str">
            <v>0132</v>
          </cell>
          <cell r="C198" t="str">
            <v>14/14-15 ม.9  ต.สำโรงกลาง อ.พระประแดง จ.สามุทรปราการ10131</v>
          </cell>
        </row>
        <row r="199">
          <cell r="A199" t="str">
            <v>0133</v>
          </cell>
          <cell r="C199" t="str">
            <v>40 ถ.ศรีเขื่อนขันธ์ ต.ตลาด อ.พระประแดง จ.สมุทรปราการ10132</v>
          </cell>
        </row>
        <row r="200">
          <cell r="A200" t="str">
            <v>0134</v>
          </cell>
          <cell r="C200" t="str">
            <v>400 ม.2 ถ.สุขุมวิท ต.ท้ายบ้าน อ.เมือง จ.สมุทรปราการ10280</v>
          </cell>
        </row>
        <row r="201">
          <cell r="A201" t="str">
            <v>0135</v>
          </cell>
          <cell r="C201" t="str">
            <v>193ม.3 ต.ปากคลองฯ อ.พระสมุทรเจดีย์ จ.สมุทรปราการ10290</v>
          </cell>
        </row>
        <row r="202">
          <cell r="A202" t="str">
            <v>0136</v>
          </cell>
          <cell r="C202" t="str">
            <v>99/4 ม.12 ถ.รัตนภิศาล ต.บางพลีใหญ่ อ.บางพลี จ.สมุทรปราการ10540</v>
          </cell>
        </row>
        <row r="203">
          <cell r="A203" t="str">
            <v>0137</v>
          </cell>
          <cell r="C203" t="str">
            <v>2/3 ม. 14 ถ.บางนา-ตราด ต.บางแก้ว อ.บางพลี จ.สมุทรปราการ10541</v>
          </cell>
        </row>
        <row r="204">
          <cell r="A204" t="str">
            <v>0138</v>
          </cell>
          <cell r="C204" t="str">
            <v>151 ม.6 ถ.สุขุมวิท ต.คลองด่าน อ.บางบ่อ จ.สมุทรปราการ10550</v>
          </cell>
        </row>
        <row r="205">
          <cell r="A205" t="str">
            <v>0139</v>
          </cell>
          <cell r="C205" t="str">
            <v>323 ม.1 ถ.รัตนราช อ.บางบ่อ จ.สมุทรปรการ10560</v>
          </cell>
        </row>
        <row r="206">
          <cell r="A206" t="str">
            <v>0140</v>
          </cell>
          <cell r="C206" t="str">
            <v>309 ม.10  ถ.ฉลองกรุง แขวงลำปลาทิว เขตลาดกระบัง กทม.10520</v>
          </cell>
        </row>
        <row r="207">
          <cell r="A207" t="str">
            <v>1104</v>
          </cell>
          <cell r="C207" t="str">
            <v>60 ศูนย์การประชุมฯสิริกิติ์ ถ.รัชดาภิเษก คลองเตย คลองเตย กทม.10342</v>
          </cell>
        </row>
        <row r="208">
          <cell r="A208" t="str">
            <v>1120</v>
          </cell>
          <cell r="C208" t="str">
            <v>114 ซ.อุดมสุข23 ถ.สุขุมวิท แขวงคลองเตยเหนือ เขตวัฒนา กทม.10117</v>
          </cell>
        </row>
        <row r="209">
          <cell r="A209" t="str">
            <v>1134</v>
          </cell>
          <cell r="C209" t="str">
            <v xml:space="preserve"> 235 ใน มหาฯสยาม ถ.เพชรเกษม บางหว้า เขตภาษีเจริญ กทม.10163</v>
          </cell>
        </row>
        <row r="210">
          <cell r="A210" t="str">
            <v>1140</v>
          </cell>
          <cell r="C210" t="str">
            <v>587 ถ.บางนา-ตราด แขวงบางนา เขตบางนา กทม.10264</v>
          </cell>
        </row>
        <row r="211">
          <cell r="A211" t="str">
            <v>1148</v>
          </cell>
          <cell r="C211" t="str">
            <v>919/4 อาคารจิวเวอร์รีฯ ถ.สุรศักดิ์ แขวงสีลม เขตบางรัก กทม.10503</v>
          </cell>
        </row>
        <row r="212">
          <cell r="A212" t="str">
            <v>1149</v>
          </cell>
          <cell r="C212" t="str">
            <v>175 อาคารสาธรซิตี้ฯ ถ.สาธรใต้ ทุ่งมหาเมฆ  สาธร กทม.10341</v>
          </cell>
        </row>
        <row r="213">
          <cell r="A213" t="str">
            <v>1150</v>
          </cell>
          <cell r="C213" t="str">
            <v>33/11 ม.6 ถ.เอกชัย แขวงบางบอน เขตบางบอน กทม.10151</v>
          </cell>
        </row>
        <row r="214">
          <cell r="A214" t="str">
            <v>1152</v>
          </cell>
          <cell r="C214" t="str">
            <v>173/1-2 หมู่ 5 ถ.ศรีนครินทร์ ต.สำโรงเหนือ อ.เมือง จ.สมุทรปราการ.10273</v>
          </cell>
        </row>
        <row r="215">
          <cell r="A215" t="str">
            <v>1154</v>
          </cell>
          <cell r="C215" t="str">
            <v>904 หมู่6 ถ.ศรีนครินทร์ แขวงหนองบอน เขตประเวศ กทม.10254</v>
          </cell>
        </row>
        <row r="216">
          <cell r="A216" t="str">
            <v>1155</v>
          </cell>
          <cell r="C216" t="str">
            <v>28  ซ.อ่อนนุช 28 ถ.สุขุมวิท 77 แขวงสวนหลวง เขตสวนหลวง  กทม.10253</v>
          </cell>
        </row>
        <row r="217">
          <cell r="A217" t="str">
            <v>1159</v>
          </cell>
          <cell r="C217" t="str">
            <v>115 ถ.จรัญสนิทวงศ์ แขวงบางบำหรุ เขตบางพลัด กทม.10705</v>
          </cell>
        </row>
        <row r="218">
          <cell r="A218" t="str">
            <v>1162</v>
          </cell>
          <cell r="C218" t="str">
            <v>1222 อาคาร ธ.กรุงศรีฯ บางโพงพาง เขตยานนาวา กทม.10125</v>
          </cell>
        </row>
        <row r="219">
          <cell r="A219" t="str">
            <v>1168</v>
          </cell>
          <cell r="C219" t="str">
            <v>100 ม.3 ถ.อ่อนนุช-ลาดกระบัง ลาดกระบัง เขตลาดกระบัง กทม.10521</v>
          </cell>
        </row>
        <row r="220">
          <cell r="A220" t="str">
            <v>1169</v>
          </cell>
          <cell r="C220" t="str">
            <v>28 ซ.อ่อนนุช 28 ถ.สุขุมวิท 77  แขวงสวนหลวง เขตสวนหลวง กทม.10255</v>
          </cell>
        </row>
        <row r="221">
          <cell r="A221" t="str">
            <v>1181</v>
          </cell>
          <cell r="C221" t="str">
            <v>213/2 ม.1 ต.บางเสาธง  กิ่ง อ.บางเสาธง จ.สมุทรปราการ.10542</v>
          </cell>
        </row>
        <row r="222">
          <cell r="A222" t="str">
            <v>1186</v>
          </cell>
          <cell r="C222" t="str">
            <v>127  ถนนรองเมือง  แขวงรองเมือง เขตปทุมวัน กรุงเทพมหานคร 10331</v>
          </cell>
        </row>
        <row r="223">
          <cell r="A223" t="str">
            <v>1196</v>
          </cell>
          <cell r="C223" t="str">
            <v>126 ม.6 ถ.พระราม 2 แขวงแสมดำ เขตบางขุนเทียน กทม. 10152</v>
          </cell>
        </row>
        <row r="224">
          <cell r="A224" t="str">
            <v>1197</v>
          </cell>
          <cell r="C224" t="str">
            <v>76 หมู่ 10 แขวงหนองแขม เขตหนองแขม กรุงเทพฯ 10164</v>
          </cell>
        </row>
        <row r="225">
          <cell r="A225" t="str">
            <v>1199</v>
          </cell>
          <cell r="C225" t="str">
            <v>999 หมู่ 1 ต. หนองปรือ อ. บางพลี จ. สมุทรปรการ 10543</v>
          </cell>
        </row>
        <row r="226">
          <cell r="A226" t="str">
            <v>1200</v>
          </cell>
          <cell r="C226" t="str">
            <v xml:space="preserve"> 999 หมู่1 ต.ราชาเทวะอ.บางพลี สมุทรปราการ 10543</v>
          </cell>
        </row>
        <row r="227">
          <cell r="A227" t="str">
            <v>1203</v>
          </cell>
          <cell r="C227" t="str">
            <v xml:space="preserve"> central World Plza 4-4/2,4/4 แขวงปทุมวัน เขตปทุมวัน กทม.</v>
          </cell>
        </row>
        <row r="228">
          <cell r="A228" t="str">
            <v>1204</v>
          </cell>
          <cell r="C228" t="str">
            <v>130-132 ถนนวิทยุ แขวงลุมพินี เขตปทุมวัน กทม. 10333</v>
          </cell>
        </row>
        <row r="229">
          <cell r="A229" t="str">
            <v>1205</v>
          </cell>
          <cell r="C229" t="str">
            <v>บริเวณศูนย์หนังสือจุฬาฯ ชั้น G ซ.จุฬาลงกรณ์ 64 แขวงและเขตปทุมวัน  กทม.</v>
          </cell>
        </row>
        <row r="230">
          <cell r="A230" t="str">
            <v>1206</v>
          </cell>
          <cell r="C230" t="str">
            <v>บริเวณสถานทูตอเมริกาฯ  95 ถ.วิทยุ ข.ลุมพินี เขต ปทุมวัน กทม.10330</v>
          </cell>
        </row>
        <row r="231">
          <cell r="A231" t="str">
            <v>1209</v>
          </cell>
          <cell r="C231" t="str">
            <v>123/165 ม. 3 แขวงบางขุนเทียน เขตจอมทอง  กทม. 10150</v>
          </cell>
        </row>
        <row r="232">
          <cell r="A232" t="str">
            <v>1210</v>
          </cell>
          <cell r="C232" t="str">
            <v>อาคารสถาบันเทคโนโลยีพระจอมเกล้าเจ้าคุณฯ ถ. ฉลองกรุง  ลาดกระบัง  กทม.</v>
          </cell>
        </row>
        <row r="233">
          <cell r="A233" t="str">
            <v>1224</v>
          </cell>
          <cell r="C233" t="str">
            <v>48/155 ม. 4 ถ.เพชรเกษม แขวงบางแค เขตบางแค กทม. 10160</v>
          </cell>
        </row>
        <row r="234">
          <cell r="A234" t="str">
            <v>1226</v>
          </cell>
          <cell r="C234" t="str">
            <v>235 ม 1 แขวงหนองแขม เขตหนองแขม กทม.10160</v>
          </cell>
        </row>
        <row r="235">
          <cell r="A235" t="str">
            <v>1229</v>
          </cell>
          <cell r="C235" t="str">
            <v>319 ถ.พญาไท แขวงปทุมวัน เขตปทุมวัน กทม. 10330</v>
          </cell>
        </row>
        <row r="236">
          <cell r="A236" t="str">
            <v>1230</v>
          </cell>
          <cell r="C236" t="str">
            <v>358/17 ม 4 แขวงคลองสองต้นนุ่น เขตลาดกระบัง กทม. 10520</v>
          </cell>
        </row>
        <row r="237">
          <cell r="A237" t="str">
            <v>1231</v>
          </cell>
          <cell r="C237" t="str">
            <v>143 ถ.ศรีสมุทร ต.ปากน้ำ อ.เมืองสมุทรปราการ จ.สมุทรปราการ 10270</v>
          </cell>
        </row>
        <row r="238">
          <cell r="A238" t="str">
            <v>1232</v>
          </cell>
          <cell r="C238" t="str">
            <v>420/185 ม 5 ต.เทพารักษ์ อ.เมืองสมุทรปราการ จ.สมุทรปราการ 10270</v>
          </cell>
        </row>
        <row r="239">
          <cell r="A239" t="str">
            <v>1233</v>
          </cell>
          <cell r="C239" t="str">
            <v>431/6 ม 3 ต.แพรกษา อ.เมืองสมุทรปราการ จ.สมุทรปราการ 10280</v>
          </cell>
        </row>
        <row r="240">
          <cell r="A240" t="str">
            <v>1239</v>
          </cell>
          <cell r="C240" t="str">
            <v>999 ม.1 ต. สำโรงเหนือ อ. เมืองสมุทรปราการ จ. สมุทรปราการ 10270</v>
          </cell>
        </row>
        <row r="241">
          <cell r="A241" t="str">
            <v>1241</v>
          </cell>
          <cell r="C241" t="str">
            <v>126 ถ.ประชาอุทิศ แขวงบางมด เขตทุ่งครุ กทม. 10140</v>
          </cell>
        </row>
        <row r="242">
          <cell r="A242" t="str">
            <v>1244</v>
          </cell>
          <cell r="C242" t="str">
            <v>45/13 ถ.ราชดำริห์ แขวงลุมพินี เขตปทุมวัน กทม. 10330</v>
          </cell>
        </row>
        <row r="243">
          <cell r="A243" t="str">
            <v>1248</v>
          </cell>
          <cell r="C243" t="str">
            <v>นิคมฯลากกระบัง 94 หมู่ 4 แขวงลำปลาทิว เขตลาดกระบัง กทม. 10520</v>
          </cell>
        </row>
        <row r="244">
          <cell r="A244" t="str">
            <v>1252</v>
          </cell>
          <cell r="C244" t="str">
            <v>964/5 ซ.วัดจันทร์ใน แขวงบางโคล่ เขตบางคอแหลม กทม. 10120</v>
          </cell>
        </row>
        <row r="245">
          <cell r="A245" t="str">
            <v>1253</v>
          </cell>
          <cell r="C245" t="str">
            <v>55 ซ.รามคำแหง 2 ซอย 23 แขวงดอกไม้ เขตประเวศ กทม. 10250</v>
          </cell>
        </row>
        <row r="246">
          <cell r="A246" t="str">
            <v>1254</v>
          </cell>
          <cell r="C246" t="str">
            <v>89/21 ม.1 ถ.บางขุนเทียนชายทะเล แขวงแสมดำ เขตบางขุนเทียน กทม.</v>
          </cell>
        </row>
        <row r="247">
          <cell r="A247" t="str">
            <v>1257</v>
          </cell>
          <cell r="C247" t="str">
            <v>99/4 ม.12 ต.บางพลีใหม่ อ.บางพลี จ.สมุทรปราการ 10540</v>
          </cell>
        </row>
        <row r="248">
          <cell r="A248" t="str">
            <v>1265</v>
          </cell>
          <cell r="C248" t="str">
            <v>400 หมู่ 2 ต.ท้ายบ้าน อ.เมืองสมุทรปราการ จ.สมุทรปราการ 10280</v>
          </cell>
        </row>
        <row r="249">
          <cell r="A249" t="str">
            <v>1279</v>
          </cell>
          <cell r="C249" t="str">
            <v>228 หมู่ 5 ต.บางเมือง อ.เมืองสมุทรปราการ จ.สมุทรปราการ 10270</v>
          </cell>
        </row>
        <row r="250">
          <cell r="A250" t="str">
            <v>1284</v>
          </cell>
          <cell r="C250" t="str">
            <v>1061 ถ.อิสรภาพ แขวงหิรัญรุจี เขตธนบุรี กทม. 10600</v>
          </cell>
        </row>
        <row r="251">
          <cell r="A251" t="str">
            <v>1302</v>
          </cell>
          <cell r="C251" t="str">
            <v>1054/9 หมู่ 6 ต.เทพารักษ์ อ.เมืองสมุทรปราการ จ.สมุทรปราการ 10270</v>
          </cell>
        </row>
        <row r="252">
          <cell r="A252" t="str">
            <v>1304</v>
          </cell>
          <cell r="C252" t="str">
            <v>128/25 ม.1 ต.บางเสาธง อ.บางเสาธง จ.สมุทรปราการ</v>
          </cell>
        </row>
        <row r="253">
          <cell r="A253" t="str">
            <v>1307</v>
          </cell>
          <cell r="C253" t="str">
            <v>129/3 ซ.สุขุมวิท101/1 แขวงบางจาก เขตพระโขนง กรุงเทพฯ 09034</v>
          </cell>
        </row>
        <row r="254">
          <cell r="A254" t="str">
            <v>1313</v>
          </cell>
          <cell r="C254" t="str">
            <v>3354/2 อาคารมโนรม ชั้น1 ถ.พระราม4 แขวงคลองตัน เขตคลองตัน กทม.10110</v>
          </cell>
        </row>
        <row r="255">
          <cell r="A255" t="str">
            <v>1319</v>
          </cell>
          <cell r="C255" t="str">
            <v>88 ม.8 ต.บางเสาธง อ. บางเสาธง จ. สมุทรปราการ 10540</v>
          </cell>
        </row>
        <row r="256">
          <cell r="A256" t="str">
            <v>1327</v>
          </cell>
          <cell r="C256" t="str">
            <v>519/31 ถ.ประชาอุทิศ แขวงทุ่งครุ เขตทุ่งครุ กทม. 10140</v>
          </cell>
        </row>
        <row r="257">
          <cell r="A257" t="str">
            <v>1330</v>
          </cell>
          <cell r="C257" t="str">
            <v>73/2 ม.1 แขวงราชาเทวะ เขตบางพลี สมุทรปราการ 10540</v>
          </cell>
        </row>
        <row r="258">
          <cell r="A258" t="str">
            <v>1332</v>
          </cell>
          <cell r="C258" t="str">
            <v>36/14 ม.1 ซ.4 ถ.กิ่งแก้ว ต.ราชาเทวะ อ.บางพลี สมุทรปราการ 10540</v>
          </cell>
        </row>
        <row r="259">
          <cell r="A259" t="str">
            <v>1333</v>
          </cell>
          <cell r="C259" t="str">
            <v>41 ถนนบางกระดี่ ต.แสมดำ อ.บางขุนเทียน กทม. 10150</v>
          </cell>
        </row>
        <row r="260">
          <cell r="A260" t="str">
            <v>1342</v>
          </cell>
          <cell r="C260" t="str">
            <v>159/4 ถ.สุขุมวิท21 แขวงคลองเตยเหนือ เขตทวีวัฒนา กทม. 10110</v>
          </cell>
        </row>
        <row r="261">
          <cell r="A261" t="str">
            <v>0141</v>
          </cell>
          <cell r="C261" t="str">
            <v>11/11 ถ.เดชาวุธ ต.ประตูชัย อ.พระนครศรีอยุธยา พระนครศรีอยุธยา13000</v>
          </cell>
        </row>
        <row r="262">
          <cell r="A262" t="str">
            <v>0142</v>
          </cell>
          <cell r="C262" t="str">
            <v>123 ม.5 ถ.อู่ทอง ต.หอรัตนไชย อ.พระนครฯ จ.พระนครศรีอยุธยา13000</v>
          </cell>
        </row>
        <row r="263">
          <cell r="A263" t="str">
            <v>0143</v>
          </cell>
          <cell r="C263" t="str">
            <v>83/13-14 ม.1 ถ.โรจนะ ต.ธนู อ.อุทัย จ.พระนครศรีอยุธยา 13001</v>
          </cell>
        </row>
        <row r="264">
          <cell r="A264" t="str">
            <v>0144</v>
          </cell>
          <cell r="C264" t="str">
            <v>1/28 ม.2 ถ.ศรีเสนา ต.เสนา อ.เสนา จ.พระนครศรีอยุธยา 13110</v>
          </cell>
        </row>
        <row r="265">
          <cell r="A265" t="str">
            <v>0145</v>
          </cell>
          <cell r="C265" t="str">
            <v>217 ม.4 ถ.สุขาภิบาล ต.ผักไห่ อ.ผักไห่ จ.พระนครศรีอยุธยา 13120</v>
          </cell>
        </row>
        <row r="266">
          <cell r="A266" t="str">
            <v>0146</v>
          </cell>
          <cell r="C266" t="str">
            <v>439/4 ถ.เทศบาล 2 ต.ท่าเรือ อ.ท่าเรือ จ.พระนครศรีอยุธยา 13130</v>
          </cell>
        </row>
        <row r="267">
          <cell r="A267" t="str">
            <v>0147</v>
          </cell>
          <cell r="C267" t="str">
            <v>330/2 ม.5 ถ.ภาชี-นครหลวง ต.ภาชี อ.ภาชี จ.พระนครศรีอยุธยา 13140</v>
          </cell>
        </row>
        <row r="268">
          <cell r="A268" t="str">
            <v>0148</v>
          </cell>
          <cell r="C268" t="str">
            <v>6/21 ม.4  ต.หัวไผ่ อ.มหาราช จ.พระนครศรีอยุธยา 13150</v>
          </cell>
        </row>
        <row r="269">
          <cell r="A269" t="str">
            <v>0149</v>
          </cell>
          <cell r="C269" t="str">
            <v>182 ม.6 ถ.ปราสาททอง ต.บ้านเลน อ.บางปะอิน จ.พระนครศรีอยุธยา 13160</v>
          </cell>
        </row>
        <row r="270">
          <cell r="A270" t="str">
            <v>0150</v>
          </cell>
          <cell r="C270" t="str">
            <v>40 ม.5  ถ.พหลโยธิน ต.ลำไทร อ.วังน้อย จ.พระนครศรีอยุธยา13170</v>
          </cell>
        </row>
        <row r="271">
          <cell r="A271" t="str">
            <v>0151</v>
          </cell>
          <cell r="C271" t="str">
            <v>116 ม.6 ต.เชียงรากน้อย อ.บางปะอิน จ.พระนครศรีอยุธยา 13180</v>
          </cell>
        </row>
        <row r="272">
          <cell r="A272" t="str">
            <v>0152</v>
          </cell>
          <cell r="C272" t="str">
            <v>91 ม.4 ต.บางไทร อ.บางไทร จ.พระนครศรีอยุธยา13190</v>
          </cell>
        </row>
        <row r="273">
          <cell r="A273" t="str">
            <v>0153</v>
          </cell>
          <cell r="C273" t="str">
            <v>31 ม.13 ถ.อุทัย-โรจนะ ต.อุทัย อ.อุทัย จ.พระนครศรีอยุธยา 13210</v>
          </cell>
        </row>
        <row r="274">
          <cell r="A274" t="str">
            <v>0154</v>
          </cell>
          <cell r="C274" t="str">
            <v>86/1 ม.6 ต.บางปะหัน อ.บางปะหัน จ.พระนครศรีอยุธยา 13220</v>
          </cell>
        </row>
        <row r="275">
          <cell r="A275" t="str">
            <v>0155</v>
          </cell>
          <cell r="C275" t="str">
            <v>139/1 ม.3 ต.ลาดบัวหลวง อ.ลาดบัวหลวง จ.พระนครศรีอยุธยา 13230</v>
          </cell>
        </row>
        <row r="276">
          <cell r="A276" t="str">
            <v>0156</v>
          </cell>
          <cell r="C276" t="str">
            <v>90 ม.2 ต.สำพะเนียง อ.บ้านแพรก จ.พระนครศรีอยุธยา 13240</v>
          </cell>
        </row>
        <row r="277">
          <cell r="A277" t="str">
            <v>0157</v>
          </cell>
          <cell r="C277" t="str">
            <v>78 ม.1 ต.มหาพราหมณ์ อ.บางบาล จ.พระนครศรีอยุธยา 13250</v>
          </cell>
        </row>
        <row r="278">
          <cell r="A278" t="str">
            <v>0158</v>
          </cell>
          <cell r="C278" t="str">
            <v>78 ม.3 ต.นครหลวง อ.นครหลวง จ.พระนครศรีอยุธยา 13260</v>
          </cell>
        </row>
        <row r="279">
          <cell r="A279" t="str">
            <v>0159</v>
          </cell>
          <cell r="C279" t="str">
            <v>104/3 ม.3 ถ.เจ้าเจ็ด-บางฯ ต.บางซ้าย อ.บางซ้าย พระนครศรีอยุธยา 13270</v>
          </cell>
        </row>
        <row r="280">
          <cell r="A280" t="str">
            <v>0160</v>
          </cell>
          <cell r="C280" t="str">
            <v>54 ม.1 ต.หนองน้ำใหญ่ อ.ผักไห่ จ.พระนครศรีอยุธยา 13280</v>
          </cell>
        </row>
        <row r="281">
          <cell r="A281" t="str">
            <v>0161</v>
          </cell>
          <cell r="C281" t="str">
            <v>59 ถ.เทศบาล 10 ต.ตลาดหลวง อ.เมืองอ่างทอง จ.อ่างทอง 14000</v>
          </cell>
        </row>
        <row r="282">
          <cell r="A282" t="str">
            <v>0162</v>
          </cell>
          <cell r="C282" t="str">
            <v>187 ม.7 ถ.สุขาภิบาล  ศาลเจ้าโรงทอง วิเศษชัยชาญ อ่างทอง 14110</v>
          </cell>
        </row>
        <row r="283">
          <cell r="A283" t="str">
            <v>0163</v>
          </cell>
          <cell r="C283" t="str">
            <v>91 ม.2  ต.บางพลับ อ.โพธิ์ทอง จ.อ่างทอง 14120</v>
          </cell>
        </row>
        <row r="284">
          <cell r="A284" t="str">
            <v>0164</v>
          </cell>
          <cell r="C284" t="str">
            <v>920/ข ม.2 ต.ป่าโมก อ.ป่าโมก จ.อ่างทอง 14130</v>
          </cell>
        </row>
        <row r="285">
          <cell r="A285" t="str">
            <v>0165</v>
          </cell>
          <cell r="C285" t="str">
            <v>51/4 ม.6 ต.จรเข้ร้อง อ.ไชโย จ.อ่างทอง 14140</v>
          </cell>
        </row>
        <row r="286">
          <cell r="A286" t="str">
            <v>0166</v>
          </cell>
          <cell r="C286" t="str">
            <v>343 ม.5 ถ.สุขาภิบาล ต.แสวงหา อ.แสวงหา จ.อ่างทอง 14150</v>
          </cell>
        </row>
        <row r="287">
          <cell r="A287" t="str">
            <v>0167</v>
          </cell>
          <cell r="C287" t="str">
            <v>117 ม.6 ถ.สามโก้-ศรีประจันต์ ต.สามโก้ อ.สามโก้ จ.อ่างทอง 14160</v>
          </cell>
        </row>
        <row r="288">
          <cell r="A288" t="str">
            <v>0168</v>
          </cell>
          <cell r="C288" t="str">
            <v>265 ถ.นารายณ์มหาราช ต.ทะเลชุบศร อ.เมือง  จ.ลพบุรี 15000</v>
          </cell>
        </row>
        <row r="289">
          <cell r="A289" t="str">
            <v>0169</v>
          </cell>
          <cell r="C289" t="str">
            <v>60/2 ถ.ปรางค์สามยอด ต.ท่าหิน อ.เมืองลพบุรี จ.ลพบุรี 15001</v>
          </cell>
        </row>
        <row r="290">
          <cell r="A290" t="str">
            <v>0170</v>
          </cell>
          <cell r="C290" t="str">
            <v>2/2 ม.2 ต.ป่าตาล อ.เมือง จ.ลพบุรี 15002</v>
          </cell>
        </row>
        <row r="291">
          <cell r="A291" t="str">
            <v>0171</v>
          </cell>
          <cell r="C291" t="str">
            <v>61 ม.6  ต.โพนทอง อ.บ้านหมี่ จ.ลพบุรี 15110</v>
          </cell>
        </row>
        <row r="292">
          <cell r="A292" t="str">
            <v>0172</v>
          </cell>
          <cell r="C292" t="str">
            <v>1/4 ถ.สุรนารายณ์ ต.โคกสำโรง อ.โคกสำโรง จ.ลพบุรี 15120</v>
          </cell>
        </row>
        <row r="293">
          <cell r="A293" t="str">
            <v>0173</v>
          </cell>
          <cell r="C293" t="str">
            <v>195 ม.6 ซอยสุขาภิบาล 9 ต.ลำนารายณ์ อ.ชัยบาดาล จ.ลพบุรี 15130</v>
          </cell>
        </row>
        <row r="294">
          <cell r="A294" t="str">
            <v>0174</v>
          </cell>
          <cell r="C294" t="str">
            <v>143/1 ม.6  ต.พัฒนานิคม อ.พัฒนานิคม จ.ลพบุรี 15140</v>
          </cell>
        </row>
        <row r="295">
          <cell r="A295" t="str">
            <v>0175</v>
          </cell>
          <cell r="C295" t="str">
            <v>242 ม.1  ต.ท่าวุ้ง อ.ท่าวุ้ง จ.ลพบุรี 15150</v>
          </cell>
        </row>
        <row r="296">
          <cell r="A296" t="str">
            <v>0176</v>
          </cell>
          <cell r="C296" t="str">
            <v>320 ม.9 ถ.พหลโยธิน  ต.ท่าแค อ.เมือง จ.ลพบุรี 15160</v>
          </cell>
        </row>
        <row r="297">
          <cell r="A297" t="str">
            <v>0177</v>
          </cell>
          <cell r="C297" t="str">
            <v>462/1-2 ม.8 ถ.พหลโยธิน ต.หนองม่วง อ.หนองม่วง จ.ลพบุรี 15170</v>
          </cell>
        </row>
        <row r="298">
          <cell r="A298" t="str">
            <v>0178</v>
          </cell>
          <cell r="C298" t="str">
            <v>369 ม.9 ถ.บางงา-ท่าโขลง ต.เขาสมอคอน อ.ท่าวุ้ง จ.ลพบุรี 15180</v>
          </cell>
        </row>
        <row r="299">
          <cell r="A299" t="str">
            <v>0179</v>
          </cell>
          <cell r="C299" t="str">
            <v>30 ม.1 ถ.สุระนารายณ์ ต.หนองรี อ.ลำสนธิ จ.ลพบุรี 15190</v>
          </cell>
        </row>
        <row r="300">
          <cell r="A300" t="str">
            <v>0180</v>
          </cell>
          <cell r="C300" t="str">
            <v>165 ม.2 ต.โคกตูม อ.เมือง จ.ลพบุรี 15210</v>
          </cell>
        </row>
        <row r="301">
          <cell r="A301" t="str">
            <v>0181</v>
          </cell>
          <cell r="C301" t="str">
            <v>156 ม.1 ซ.12สายตรี  ต.ดีลัง อ.พัฒนานิคม จ.ลพบุรี 15220</v>
          </cell>
        </row>
        <row r="302">
          <cell r="A302" t="str">
            <v>0182</v>
          </cell>
          <cell r="C302" t="str">
            <v>2/9-10 ม.3 ถ.ชัยบาดาล-ด่านขุนทด ต.ท่าหลวง อ.ท่าหลวง จ.ลพบุรี 15230</v>
          </cell>
        </row>
        <row r="303">
          <cell r="A303" t="str">
            <v>0183</v>
          </cell>
          <cell r="C303" t="str">
            <v>293ม.10 ถ.วังเพลิง-หนองม่วง ต.สระโบสถ์ อ.สระโบสถ์ จ.ลพบุรี 15240</v>
          </cell>
        </row>
        <row r="304">
          <cell r="A304" t="str">
            <v>0184</v>
          </cell>
          <cell r="C304" t="str">
            <v>62ม.12 ถ.หนองม่วง-ศรีเทพ ต.โคกเจริญ  อ.โคกสำโรง จ.ลพบุรี 15250</v>
          </cell>
        </row>
        <row r="305">
          <cell r="A305" t="str">
            <v>0185</v>
          </cell>
          <cell r="C305" t="str">
            <v>377 ถ.วิไลจิตต์ ต.บางพุทรา อ.เมือง จ.สิงห์บุรี 16000</v>
          </cell>
        </row>
        <row r="306">
          <cell r="A306" t="str">
            <v>0186</v>
          </cell>
          <cell r="C306" t="str">
            <v>178/2 ม.4  ต.อินทร์บุรี อ.อินทร์บุรี จ.สิงห์บุรี 16110</v>
          </cell>
        </row>
        <row r="307">
          <cell r="A307" t="str">
            <v>0187</v>
          </cell>
          <cell r="C307" t="str">
            <v>266 ม.6 ต.อินทร์บุรี อ.อินทร์บุรี จ.สิงห์บุรี 16111</v>
          </cell>
        </row>
        <row r="308">
          <cell r="A308" t="str">
            <v>0188</v>
          </cell>
          <cell r="C308" t="str">
            <v>112/3 ม.3  ต.บางน้ำเชี่ยว อ.พรหมบุรี จ.สิงห์บุรี 16120</v>
          </cell>
        </row>
        <row r="309">
          <cell r="A309" t="str">
            <v>0189</v>
          </cell>
          <cell r="C309" t="str">
            <v>23/5 ม.3 ต.สิงห์ อ.บางระจัน จ.สิงห์บุรี 16130</v>
          </cell>
        </row>
        <row r="310">
          <cell r="A310" t="str">
            <v>0190</v>
          </cell>
          <cell r="C310" t="str">
            <v>403/17 ม.6 ต.ถอนสมอ อ.ท่าช้าง จ.สิงห์บุรี 16140</v>
          </cell>
        </row>
        <row r="311">
          <cell r="A311" t="str">
            <v>0191</v>
          </cell>
          <cell r="C311" t="str">
            <v>161 ม.5  ต.โพสังโฆ อ.ค่ายบางระจัน จ.สิงห์บุรี 16150</v>
          </cell>
        </row>
        <row r="312">
          <cell r="A312" t="str">
            <v>0192</v>
          </cell>
          <cell r="C312" t="str">
            <v>306 ม.1  ถ.ปากบาง-บางงา ต.พรหมบุรี อ.พรหมบุรี จ.สิงห์บุรี 16160</v>
          </cell>
        </row>
        <row r="313">
          <cell r="A313" t="str">
            <v>0193</v>
          </cell>
          <cell r="C313" t="str">
            <v>302/1 ถ.ชัยณรงค์ ต.ในเมือง อ.เมือง จ.ชัยนาท 17000</v>
          </cell>
        </row>
        <row r="314">
          <cell r="A314" t="str">
            <v>0194</v>
          </cell>
          <cell r="C314" t="str">
            <v>173/4 ม.3 ถ.โนรมย์-อุทัยธานี ต.คุ้งสำเภา อ.มโนรมย์ จ.ชัยนาท 17110</v>
          </cell>
        </row>
        <row r="315">
          <cell r="A315" t="str">
            <v>0195</v>
          </cell>
          <cell r="C315" t="str">
            <v>60 ถ.ภูสุวรรณวิถี ต.วัดสิงห์ อ.วัดสิงห์ จ.ชัยนาท 17120</v>
          </cell>
        </row>
        <row r="316">
          <cell r="A316" t="str">
            <v>0196</v>
          </cell>
          <cell r="C316" t="str">
            <v>250/1 ม.1 ถ.นายอากร ต.หันคา อ.หันคา จ.ชัยนาท 17130</v>
          </cell>
        </row>
        <row r="317">
          <cell r="A317" t="str">
            <v>0197</v>
          </cell>
          <cell r="C317" t="str">
            <v>1/4 ม.8  ต.แพรกศรีราชา อ.สรรคบุรี จ.ชัยนาท 17140</v>
          </cell>
        </row>
        <row r="318">
          <cell r="A318" t="str">
            <v>0198</v>
          </cell>
          <cell r="C318" t="str">
            <v>213 ม.4 ต.สรรพยา อ.สรรพยา จ.ชัยนาท 17150</v>
          </cell>
        </row>
        <row r="319">
          <cell r="A319" t="str">
            <v>0199</v>
          </cell>
          <cell r="C319" t="str">
            <v>192 ม.7 ต.สามง่ามท่าโบสถ์  อ.หันคา จ.ชัยนาท 17160</v>
          </cell>
        </row>
        <row r="320">
          <cell r="A320" t="str">
            <v>0200</v>
          </cell>
          <cell r="C320" t="str">
            <v>136 ม.4 ต.หางน้ำสาคร อ.มโนรมย์ จ.ชัยนาท 17170</v>
          </cell>
        </row>
        <row r="321">
          <cell r="A321" t="str">
            <v>0201</v>
          </cell>
          <cell r="C321" t="str">
            <v>39 ถ.พหลโยธิน ต.ปากเพรียว อ.เมืองสระบุรี จ.สระบุรี 18000</v>
          </cell>
        </row>
        <row r="322">
          <cell r="A322" t="str">
            <v>0202</v>
          </cell>
          <cell r="C322" t="str">
            <v>221 ซ.7 ถ.พิชัยณรง์สงคราม  ต.ปากเพรียว อ.เมือง  จ. สระบุรี 18001</v>
          </cell>
        </row>
        <row r="323">
          <cell r="A323" t="str">
            <v>0203</v>
          </cell>
          <cell r="C323" t="str">
            <v>88 ถ.สุดบรรทัด ต.แก่งคอย อ.แก่งคอย จ.สระบุรี 18110</v>
          </cell>
        </row>
        <row r="324">
          <cell r="A324" t="str">
            <v>0204</v>
          </cell>
          <cell r="C324" t="str">
            <v>13/4 ม.2 ถ.สายคู่  ต.พระพุทธบาท อ.พระพุทธบาท จ.สระบุรี 18120</v>
          </cell>
        </row>
        <row r="325">
          <cell r="A325" t="str">
            <v>0205</v>
          </cell>
          <cell r="C325" t="str">
            <v>109 ม.2 ต.บ้านหมอ อ.บ้านหมอ จ.สระบุรี 18130</v>
          </cell>
        </row>
        <row r="326">
          <cell r="A326" t="str">
            <v>0206</v>
          </cell>
          <cell r="C326" t="str">
            <v>74 ถ.เศรษฐ์สัมพันธ์ ต.หนองแค อ.หนองแค จ.สระบุรี 18140</v>
          </cell>
        </row>
        <row r="327">
          <cell r="A327" t="str">
            <v>0207</v>
          </cell>
          <cell r="C327" t="str">
            <v>93 ม.10 ถ.สุวรรณศร ต.หนองสรวง อ.วิหารแดง จ.สระบุรี 18150</v>
          </cell>
        </row>
        <row r="328">
          <cell r="A328" t="str">
            <v>0208</v>
          </cell>
          <cell r="C328" t="str">
            <v>110 ม.5  ถ.พิชัยณรงค์สงคราม ต.เสาไส้ อ.เสาไห้ จ.สระบุรี 18160</v>
          </cell>
        </row>
        <row r="329">
          <cell r="A329" t="str">
            <v>0209</v>
          </cell>
          <cell r="C329" t="str">
            <v>129 ม.7  ต.หนองควายโซ อ.หนองแซง จ.สระบุรี 18170</v>
          </cell>
        </row>
        <row r="330">
          <cell r="A330" t="str">
            <v>0210</v>
          </cell>
          <cell r="C330" t="str">
            <v>165 ม.9 ต.มิตรภาพ อ.มวกเหล็ก จ.สระบุรี 18180</v>
          </cell>
        </row>
        <row r="331">
          <cell r="A331" t="str">
            <v>0211</v>
          </cell>
          <cell r="C331" t="str">
            <v>229 ม.1 ต.หนองโดน อ.หนองโดน จ.สระบุรี 18190</v>
          </cell>
        </row>
        <row r="332">
          <cell r="A332" t="str">
            <v>0212</v>
          </cell>
          <cell r="C332" t="str">
            <v>11 ม.3 ต.ดอนพุด อ.ดอนพุด จ.สระบุรี 18210</v>
          </cell>
        </row>
        <row r="333">
          <cell r="A333" t="str">
            <v>0213</v>
          </cell>
          <cell r="C333" t="str">
            <v>168-169 ม.1 ต.คำพราน อ.วังม่วง จ.สระบุรี 18220</v>
          </cell>
        </row>
        <row r="334">
          <cell r="A334" t="str">
            <v>0214</v>
          </cell>
          <cell r="C334" t="str">
            <v>121 ม.6 ถ.สุวรรณศร ต.ห้วยขมิ้น อ.หนองแค จ.สระบุรี 18230</v>
          </cell>
        </row>
        <row r="335">
          <cell r="A335" t="str">
            <v>0215</v>
          </cell>
          <cell r="C335" t="str">
            <v>436 ม.7 ต.หน้าพระลาน อ. เฉลิมพระเกรียติ จ.สระบุรี 18240</v>
          </cell>
        </row>
        <row r="336">
          <cell r="A336" t="str">
            <v>0216</v>
          </cell>
          <cell r="C336" t="str">
            <v>25 ม.10 ต.คชสิทธิ์ อ.หนองแค จ.สระบุรี 18250</v>
          </cell>
        </row>
        <row r="337">
          <cell r="A337" t="str">
            <v>0217</v>
          </cell>
          <cell r="C337" t="str">
            <v>53/11 ม.9 ถ.มิตรภาพ ต.ทับกวาง อ.แก่งคอย จ.สระบุรี 18260</v>
          </cell>
        </row>
        <row r="338">
          <cell r="A338" t="str">
            <v>0218</v>
          </cell>
          <cell r="C338" t="str">
            <v>9 ม.7 ต.บ้านครัว อ.บ้านหมอ จ.สระบุรี 18270</v>
          </cell>
        </row>
        <row r="339">
          <cell r="A339" t="str">
            <v>1125</v>
          </cell>
          <cell r="C339" t="str">
            <v>94/3 ม.2 ต.ช้างใหญ่ อ.บางไทร จ.พระนครศรีอยุธยา 13290</v>
          </cell>
        </row>
        <row r="340">
          <cell r="A340" t="str">
            <v>1133</v>
          </cell>
          <cell r="C340" t="str">
            <v>11/11 ถ.เดชาวุธ ต.ประตูชัย อ.พระนครฯ จ.พระนครศรีอยุธยา 13002</v>
          </cell>
        </row>
        <row r="341">
          <cell r="A341" t="str">
            <v>1214</v>
          </cell>
          <cell r="C341" t="str">
            <v>1/190 ม. 5 ต.คานหาม  อ. อุทัย  จ. พระนครศรีอยุธยา 13210</v>
          </cell>
        </row>
        <row r="342">
          <cell r="A342" t="str">
            <v>1219</v>
          </cell>
          <cell r="C342" t="str">
            <v>126 หมู่ 3 ต.คลองสวนพลู อ.พระนครศรีอยุธยา จ. พระนครศรีอยุธยา 13000</v>
          </cell>
        </row>
        <row r="343">
          <cell r="A343" t="str">
            <v>1266</v>
          </cell>
          <cell r="C343" t="str">
            <v>182 หมู่ 6 ต.บ้านเลน อ.บางประอิน จ.พระนครศรีอยุธยา 13160</v>
          </cell>
        </row>
        <row r="344">
          <cell r="A344" t="str">
            <v>1290</v>
          </cell>
          <cell r="C344" t="str">
            <v>2 ม. 1 ต.ท่าศาลา อ. เมืองลพบุรี  จ. ลพบุรี 15000</v>
          </cell>
        </row>
        <row r="345">
          <cell r="A345" t="str">
            <v>1343</v>
          </cell>
          <cell r="C345" t="str">
            <v>125/97-98 หมู่ 2 ต.สามเรือน อ.บางประอิน พระนครศรีอยุธยา 13160</v>
          </cell>
        </row>
        <row r="346">
          <cell r="A346" t="str">
            <v>1344</v>
          </cell>
          <cell r="C346" t="str">
            <v>31 หมู่13 ต.อุทัย อ.อุทัย จ.พระนครศรีอยุธยา 13210</v>
          </cell>
        </row>
        <row r="347">
          <cell r="A347" t="str">
            <v>1345</v>
          </cell>
          <cell r="C347" t="str">
            <v>39 ถนนพหลโยธิน ต.ปากเพรียว อ.เมือง จ.สระบุรี 18000</v>
          </cell>
        </row>
        <row r="348">
          <cell r="A348" t="str">
            <v>0219</v>
          </cell>
          <cell r="C348" t="str">
            <v>37/1 หมู่ 9 ถ.สุขประยูร ต.นาป่า อ.เมือง จ. ชลบุรี 20000</v>
          </cell>
        </row>
        <row r="349">
          <cell r="A349" t="str">
            <v>0220</v>
          </cell>
          <cell r="C349" t="str">
            <v>680 ถ.สุขุมวิท ต.บางปลาสร้อย อ.เมือง จ. ชลบุรี 20000</v>
          </cell>
        </row>
        <row r="350">
          <cell r="A350" t="str">
            <v>0221</v>
          </cell>
          <cell r="C350" t="str">
            <v>98/6 ถ.วชิรปราการ ต.บางปลาสร้อย อ.เมืองชลบุรี จ.ชลบุรี 20001</v>
          </cell>
        </row>
        <row r="351">
          <cell r="A351" t="str">
            <v>0222</v>
          </cell>
          <cell r="C351" t="str">
            <v>7/1 ถ.เจิมจอมพล ต.ศรีราชา อ.ศรีราชา จ.ชลบุรี 20110</v>
          </cell>
        </row>
        <row r="352">
          <cell r="A352" t="str">
            <v>0223</v>
          </cell>
          <cell r="C352" t="str">
            <v>23/1-2 ม.6 ถ.อัษฎางค์ ต.ท่าเทววงษ์ อ.เกาะสีชัง จ.ชลบุรี 20120</v>
          </cell>
        </row>
        <row r="353">
          <cell r="A353" t="str">
            <v>0224</v>
          </cell>
          <cell r="C353" t="str">
            <v>65 ถ.สุขุมวิท ต.แสนสุข อ.เมือง จ.ชลบุรี 20130</v>
          </cell>
        </row>
        <row r="354">
          <cell r="A354" t="str">
            <v>0225</v>
          </cell>
          <cell r="C354" t="str">
            <v>อาคาร ภปร.ม.บูรพา169 ถ.ลงหาดบางแสน ต.แสนสุข  อ.เมือง ชลบุรี 20131</v>
          </cell>
        </row>
        <row r="355">
          <cell r="A355" t="str">
            <v>0226</v>
          </cell>
          <cell r="C355" t="str">
            <v>19 ถ.วัดโรมันคาธอลิค ต.พนัสนิคม อ.พนัสนิคม จ.ชลบุรี 20140</v>
          </cell>
        </row>
        <row r="356">
          <cell r="A356" t="str">
            <v>0227</v>
          </cell>
          <cell r="C356" t="str">
            <v>290 ม.5 ถ.สว่างฟ้า ต.นาเกลือ อ.บางละมุง จ.ชลบุรี 20150</v>
          </cell>
        </row>
        <row r="357">
          <cell r="A357" t="str">
            <v>0228</v>
          </cell>
          <cell r="C357" t="str">
            <v>1/12 ม.7 ถ.พานทอง-หัวไผ่ ต.พานทอง อ.พานทอง จ.ชลบุรี 20160</v>
          </cell>
        </row>
        <row r="358">
          <cell r="A358" t="str">
            <v>0229</v>
          </cell>
          <cell r="C358" t="str">
            <v>331 ถ.ชลบุรี-บ้านบึง ต.บ้านบึง อ.บ้านบึง จ.ชลบุรี 20170</v>
          </cell>
        </row>
        <row r="359">
          <cell r="A359" t="str">
            <v>0230</v>
          </cell>
          <cell r="C359" t="str">
            <v>234 ม.1 ถ.ชายทะเล ต.สัตหีบ อ.สัตหีบ จ.ชลบุรี 20180</v>
          </cell>
        </row>
        <row r="360">
          <cell r="A360" t="str">
            <v>0231</v>
          </cell>
          <cell r="C360" t="str">
            <v>9/14 ม.2 ถ.สาย331  ต.พลูตาหลวง อ.สัตหีบ จ.ชลบุรี 20181</v>
          </cell>
        </row>
        <row r="361">
          <cell r="A361" t="str">
            <v>0232</v>
          </cell>
          <cell r="C361" t="str">
            <v>263 ม.1  อ.หนองใหญ่ ต.หนองใหญ่ อ.หนองใหญ่ จ.ชลบุรี 20190</v>
          </cell>
        </row>
        <row r="362">
          <cell r="A362" t="str">
            <v>0233</v>
          </cell>
          <cell r="C362" t="str">
            <v>4/31-32 ม.9 ถ.สุขุมวิท ต.บางพระ อ.ศรีราชา จ.ชลบุรี 20211</v>
          </cell>
        </row>
        <row r="363">
          <cell r="A363" t="str">
            <v>0234</v>
          </cell>
          <cell r="C363" t="str">
            <v>204 ม.1 ต.คลองกิ่ว อ.บ้านบึง จ.ชลบุรี 20220</v>
          </cell>
        </row>
        <row r="364">
          <cell r="A364" t="str">
            <v>0235</v>
          </cell>
          <cell r="C364" t="str">
            <v>352/30-31 ม.7 ถ.สุขุมวิท4 ต.ทุ่งศุขลา อ.ศรีราชา จ.ชลบุรี 20230</v>
          </cell>
        </row>
        <row r="365">
          <cell r="A365" t="str">
            <v>0236</v>
          </cell>
          <cell r="C365" t="str">
            <v>543/3 ม.4 ต.ท่าบุญมี อ.พนัสนิคม จ.ชลบุรี 20240</v>
          </cell>
        </row>
        <row r="366">
          <cell r="A366" t="str">
            <v>0237</v>
          </cell>
          <cell r="C366" t="str">
            <v>55/3 ม.3 ถ.สุขุมวิท ต.นาจอมเทียน อ.สัตหีบ จ.ชลบุรี 20250</v>
          </cell>
        </row>
        <row r="367">
          <cell r="A367" t="str">
            <v>0238</v>
          </cell>
          <cell r="C367" t="str">
            <v>183/23 ม.10 ต.หนองปรือ อ.บางละมุง จ.ชลบุรี 20260</v>
          </cell>
        </row>
        <row r="368">
          <cell r="A368" t="str">
            <v>0239</v>
          </cell>
          <cell r="C368" t="str">
            <v>75/33-34 ม.12  ซ.จอมเทียน 5 ต.หนองปรือ อ.บางละมุง จ.ชลบุรี 20261</v>
          </cell>
        </row>
        <row r="369">
          <cell r="A369" t="str">
            <v>0240</v>
          </cell>
          <cell r="C369" t="str">
            <v>10/6-7 ม.1  ถ.หนองเสม็ด-อมพนม ต.บ่อทอง อ.บ่อทอง จ.ชลบุรี 20270</v>
          </cell>
        </row>
        <row r="370">
          <cell r="A370" t="str">
            <v>0241</v>
          </cell>
          <cell r="C370" t="str">
            <v>99 ม.11 ถ.สุขาภิบาล 8 ต.หนองขาม อ.ศรีราชา จ.ชลบุรี 20232</v>
          </cell>
        </row>
        <row r="371">
          <cell r="A371" t="str">
            <v>0242</v>
          </cell>
          <cell r="C371" t="str">
            <v>160/4 ม.5 ศูนย์ฝึกทหารใหม่ ต.บางเสร่ อ.สัตหีบ จ.ชลบุรี 20251</v>
          </cell>
        </row>
        <row r="372">
          <cell r="A372" t="str">
            <v>0243</v>
          </cell>
          <cell r="C372" t="str">
            <v>125 ถ.สุขุมวิท ต.ท่าประตู่ อ.เมือง จ.ระยอง 21000</v>
          </cell>
        </row>
        <row r="373">
          <cell r="A373" t="str">
            <v>0244</v>
          </cell>
          <cell r="C373" t="str">
            <v>84 ถ.สุขุมวิท ต.ทางเกวียน อ.แกลง จ.ระยอง 21110</v>
          </cell>
        </row>
        <row r="374">
          <cell r="A374" t="str">
            <v>0245</v>
          </cell>
          <cell r="C374" t="str">
            <v>259/2 ม.1 ถ.เทศบาล 1  ต.บ้านค่าย อ.บ้านค่าย 21120</v>
          </cell>
        </row>
        <row r="375">
          <cell r="A375" t="str">
            <v>0246</v>
          </cell>
          <cell r="C375" t="str">
            <v>147/3  ม.5 ถ.สุขุมวิท ต.บ้านฉาง อ.บ้านฉาง จ.ระยอง 21130</v>
          </cell>
        </row>
        <row r="376">
          <cell r="A376" t="str">
            <v>0247</v>
          </cell>
          <cell r="C376" t="str">
            <v>79 ม.1 ต.ปลวกแดง อ.ปลวกแดง จ.ระยอง 21140</v>
          </cell>
        </row>
        <row r="377">
          <cell r="A377" t="str">
            <v>0248</v>
          </cell>
          <cell r="C377" t="str">
            <v>348/9  ถ.สุขุมวิท  ต.ห้วยโป่ง  อ.เมืองระยอง จ.ระยอง  21150</v>
          </cell>
        </row>
        <row r="378">
          <cell r="A378" t="str">
            <v>0249</v>
          </cell>
          <cell r="C378" t="str">
            <v>156/21 ม.2 ถ.เพ-แกลง -กร่ำ ต.เพ อ.เมือง จ.ระยอง 21160</v>
          </cell>
        </row>
        <row r="379">
          <cell r="A379" t="str">
            <v>0250</v>
          </cell>
          <cell r="C379" t="str">
            <v>98 ม.4 ต.ปากน้ำประแสร์ อ.แกลง จ.ระยอง 21170</v>
          </cell>
        </row>
        <row r="380">
          <cell r="A380" t="str">
            <v>0251</v>
          </cell>
          <cell r="C380" t="str">
            <v>1 ม.2 ต.นิคมพัฒนา อ.นิคมพัฒนา จ.ระยอง 21180</v>
          </cell>
        </row>
        <row r="381">
          <cell r="A381" t="str">
            <v>0252</v>
          </cell>
          <cell r="C381" t="str">
            <v>59 ม.1 ถ.สุนทรภู่ ต.กร่ำ อ.แกลง จ.ระยอง 21190</v>
          </cell>
        </row>
        <row r="382">
          <cell r="A382" t="str">
            <v>0253</v>
          </cell>
          <cell r="C382" t="str">
            <v>152/1 ม.1 ต.ชุมแสง อ.วังจันทร์จ.ระยอง 21210</v>
          </cell>
        </row>
        <row r="383">
          <cell r="A383" t="str">
            <v>0254</v>
          </cell>
          <cell r="C383" t="str">
            <v>33/3 ม.3 ต.กะเฉด อ.เมือง จ.ระยอง 21100</v>
          </cell>
        </row>
        <row r="384">
          <cell r="A384" t="str">
            <v>0255</v>
          </cell>
          <cell r="C384" t="str">
            <v>167 ถนนตากสินมหาราช ต.ท่าประดู่ อ.เมือง จ.ระยอง 21001</v>
          </cell>
        </row>
        <row r="385">
          <cell r="A385" t="str">
            <v>0256</v>
          </cell>
          <cell r="C385" t="str">
            <v>6 ถ.มหาราช ต.ตลาด อ.เมือง จ.จันทบุรี 22000</v>
          </cell>
        </row>
        <row r="386">
          <cell r="A386" t="str">
            <v>0257</v>
          </cell>
          <cell r="C386" t="str">
            <v>37 ถ.เบญจมราชูทิศ ต.วัดใหม่ อ.เมือง จ.จันทบุรี 22001</v>
          </cell>
        </row>
        <row r="387">
          <cell r="A387" t="str">
            <v>0258</v>
          </cell>
          <cell r="C387" t="str">
            <v>41 ถ.เทศบาลสาย 1 ต.ขลุง อ.ขลุง จ.จันทบุรี 22110</v>
          </cell>
        </row>
        <row r="388">
          <cell r="A388" t="str">
            <v>0259</v>
          </cell>
          <cell r="C388" t="str">
            <v>421 ถ.ศรีนวดิตถ์ ต.ท่าใหม่ อ.ท่าใหม่ จ.จันทบุรี 22120</v>
          </cell>
        </row>
        <row r="389">
          <cell r="A389" t="str">
            <v>0260</v>
          </cell>
          <cell r="C389" t="str">
            <v>38/1 ม.8  ต.ปากน้ำแหลมสิงห์ อ.แหลมสิงจ.จันทบุรี 22130</v>
          </cell>
        </row>
        <row r="390">
          <cell r="A390" t="str">
            <v>0261</v>
          </cell>
          <cell r="C390" t="str">
            <v>22 ม.1 ถ.ฌฉลิมพระเกรียติ ร.9  ต.ทับไทร อ.โป่งน้ำร้อน จ.จันทบุรี 22140</v>
          </cell>
        </row>
        <row r="391">
          <cell r="A391" t="str">
            <v>0262</v>
          </cell>
          <cell r="C391" t="str">
            <v>229/10 ม.1 ถ.จันทรบุรี-สระแก้ว ต.มะขาม อ.มะขาม จ.จันทบุรี 22150</v>
          </cell>
        </row>
        <row r="392">
          <cell r="A392" t="str">
            <v>0263</v>
          </cell>
          <cell r="C392" t="str">
            <v>86/43-45 ม.1 ต.นายายอาม กิ่ง อ.นายายอามจ.จันทบุรี 22160</v>
          </cell>
        </row>
        <row r="393">
          <cell r="A393" t="str">
            <v>0264</v>
          </cell>
          <cell r="C393" t="str">
            <v>248 ม.3 ถ.สุขุมวิท ต.ทุ่งเบญจา อ.ท่าใหม่ จ.จันทบุรี 22170</v>
          </cell>
        </row>
        <row r="394">
          <cell r="A394" t="str">
            <v>0265</v>
          </cell>
          <cell r="C394" t="str">
            <v>579 ม.5 ถ.ฌฉลิมพระเกรียติ ร.9  ต.ทรายขาว อ.สอยดาย จ.จันทบุรี  22180</v>
          </cell>
        </row>
        <row r="395">
          <cell r="A395" t="str">
            <v>0266</v>
          </cell>
          <cell r="C395" t="str">
            <v>42/1 ม.1 ถ.สุขาภิบาล ต.พลิ้ว อ.แหลมสิงห์ จ.จันทบุรี 22190</v>
          </cell>
        </row>
        <row r="396">
          <cell r="A396" t="str">
            <v>0267</v>
          </cell>
          <cell r="C396" t="str">
            <v>3/5 ถ.ชัยมงคล ต.บางพระ อ.เมือง จ.ตราด 23000</v>
          </cell>
        </row>
        <row r="397">
          <cell r="A397" t="str">
            <v>0268</v>
          </cell>
          <cell r="C397" t="str">
            <v>568 ม.2 ถ.มุ่งคีรี ต.คลองใหญ่ อ.คลองใหญ่ จ.ตราด 23110</v>
          </cell>
        </row>
        <row r="398">
          <cell r="A398" t="str">
            <v>0269</v>
          </cell>
          <cell r="C398" t="str">
            <v>1/2 ม.1 ถ.ตราด-แหลมงอบ ต.แหลมงอบ อ.แหลมงอบ จ.ตราด 23120</v>
          </cell>
        </row>
        <row r="399">
          <cell r="A399" t="str">
            <v>0270</v>
          </cell>
          <cell r="C399" t="str">
            <v>270 ม.1 ถ.สุขุมวิท ต.เขาสมิง อ.เขาสมิง จ.ตราด 23130</v>
          </cell>
        </row>
        <row r="400">
          <cell r="A400" t="str">
            <v>0271</v>
          </cell>
          <cell r="C400" t="str">
            <v>100/8 ม.3  ต.บ่อพลอย อ.บ่อไร่ จ.ตราด 23140</v>
          </cell>
        </row>
        <row r="401">
          <cell r="A401" t="str">
            <v>0272</v>
          </cell>
          <cell r="C401" t="str">
            <v>232/1 ม.5 ถ.สุขุมวิท ต.แสนตุ่ง อ.เขาสมิง จ.ตราด 23150</v>
          </cell>
        </row>
        <row r="402">
          <cell r="A402" t="str">
            <v>0273</v>
          </cell>
          <cell r="C402" t="str">
            <v>424 ถ.มรุพงษ์ ต.หน้าเมือง อ.เมือง จ.ฉะเชิงเทรา 24000</v>
          </cell>
        </row>
        <row r="403">
          <cell r="A403" t="str">
            <v>0274</v>
          </cell>
          <cell r="C403" t="str">
            <v>62 ถ.เทศบาลพัฒนา 1  ต.บางคล้า อ.บางคล้า จ.ฉะเชิงเทรา 24110</v>
          </cell>
        </row>
        <row r="404">
          <cell r="A404" t="str">
            <v>0275</v>
          </cell>
          <cell r="C404" t="str">
            <v>660/1 ม.1 ถ.ฉะเชิงเทรา-กบินทรฯ ต.พนมสารคาม อ.พนมสารคาม 24120</v>
          </cell>
        </row>
        <row r="405">
          <cell r="A405" t="str">
            <v>0276</v>
          </cell>
          <cell r="C405" t="str">
            <v>112 ม.7 ถ.สุขุมวิท (สายเก่า) ต.บางปะกง อ.บางปะกง จ.ฉะเชิงเทรา 24130</v>
          </cell>
        </row>
        <row r="406">
          <cell r="A406" t="str">
            <v>0277</v>
          </cell>
          <cell r="C406" t="str">
            <v>184/1 ม.1 ถ.บ้านโพธิ์-ดอนสีฯ ต.บ้านโพธิ์ อ.บ้านโพธิ์ จ.ฉะเชิงเทรา 24140</v>
          </cell>
        </row>
        <row r="407">
          <cell r="A407" t="str">
            <v>0278</v>
          </cell>
          <cell r="C407" t="str">
            <v>240/1 ม.5 ต.โพรงอากาศ อ.บางน้ำเปรี้ยว จ.ฉะเชิงเทรา 24150</v>
          </cell>
        </row>
        <row r="408">
          <cell r="A408" t="str">
            <v>0279</v>
          </cell>
          <cell r="C408" t="str">
            <v>602/2 ม.14  ต.คู้ยายหมี  อ.สนามชัยเขต จ.ฉะเชิงเทรา 24160</v>
          </cell>
        </row>
        <row r="409">
          <cell r="A409" t="str">
            <v>0280</v>
          </cell>
          <cell r="C409" t="str">
            <v>18/109 ม.18 ต.ดอนฉิมพลี อ.บางน้ำเปรี้ยว จ.ฉะเชิงเทรา 24170</v>
          </cell>
        </row>
        <row r="410">
          <cell r="A410" t="str">
            <v>0281</v>
          </cell>
          <cell r="C410" t="str">
            <v>69/29ถ.ฉะเชิงเทรา-สัตหีบ ต.วังเย็น  อ.แปลงยาว จ.ฉะเชิงเทรา 24190</v>
          </cell>
        </row>
        <row r="411">
          <cell r="A411" t="str">
            <v>0282</v>
          </cell>
          <cell r="C411" t="str">
            <v>256 ถ.ราษฎร์ดำริ ต.หน้าเมือง อ.เมือง จ.ปราจีนบุรี 25000</v>
          </cell>
        </row>
        <row r="412">
          <cell r="A412" t="str">
            <v>0283</v>
          </cell>
          <cell r="C412" t="str">
            <v>19 ถ.เจ้าสำอาง ต.กบินทร์บุรี อ.กบินทร์บุรี จ.ปราจีนบุรี 25110</v>
          </cell>
        </row>
        <row r="413">
          <cell r="A413" t="str">
            <v>0284</v>
          </cell>
          <cell r="C413" t="str">
            <v>2 ถ.สุวรรณศร ต.อรัญประเทศ อ.อรัญประเทศ จ.สระแก้ว 27120</v>
          </cell>
        </row>
        <row r="414">
          <cell r="A414" t="str">
            <v>0285</v>
          </cell>
          <cell r="C414" t="str">
            <v>425/1 ม.2 ถ.ง ต.ประจันตคาม อ.ประจันตคาม จ.ปราจีนบุรี 25130</v>
          </cell>
        </row>
        <row r="415">
          <cell r="A415" t="str">
            <v>0286</v>
          </cell>
          <cell r="C415" t="str">
            <v>129 ม.3 ถ.สุวินทวงศ์ ต.ศรีมหาโพธ์ อ.ศรีมหาโพธิ จ.ปราจีนบุรี 25140</v>
          </cell>
        </row>
        <row r="416">
          <cell r="A416" t="str">
            <v>0287</v>
          </cell>
          <cell r="C416" t="str">
            <v>144/3 ม.4 ต.บ้านสร้าง อ.บ้านสร้าง จ.ปราจีนบุรี 25150</v>
          </cell>
        </row>
        <row r="417">
          <cell r="A417" t="str">
            <v>0288</v>
          </cell>
          <cell r="C417" t="str">
            <v>1153 ม.10 ต.วัฒนานคร อ.วัฒนานคร  จ.สระแก้ว 27160</v>
          </cell>
        </row>
        <row r="418">
          <cell r="A418" t="str">
            <v>0289</v>
          </cell>
          <cell r="C418" t="str">
            <v>270/1 ถ.สุวรรณศร ต.สระแก้ว อ.เมืองสระแก้ว จ.สระแก้ว 27000</v>
          </cell>
        </row>
        <row r="419">
          <cell r="A419" t="str">
            <v>0290</v>
          </cell>
          <cell r="C419" t="str">
            <v>693 ม.1 ถ.ธนะวิถี ต.ตาพระยา อ.ตาพระยา จ.สระแก้ว  27180</v>
          </cell>
        </row>
        <row r="420">
          <cell r="A420" t="str">
            <v>0291</v>
          </cell>
          <cell r="C420" t="str">
            <v>186 ม.4 ถ.สุวินทวงศ์ ต.โคกปีป อ.ศรีมโหสถ จ.ปราจีนบุรี 25190</v>
          </cell>
        </row>
        <row r="421">
          <cell r="A421" t="str">
            <v>0292</v>
          </cell>
          <cell r="C421" t="str">
            <v>132/2 ม.2  ถ.ชลบุรี-สระแก้ว ต.วังน้ำเย็น อ.วังน้ำเย็น จ.สระแก้ว 27210</v>
          </cell>
        </row>
        <row r="422">
          <cell r="A422" t="str">
            <v>0293</v>
          </cell>
          <cell r="C422" t="str">
            <v>396 ม.3  ต.นาดี อ.นาดี จ.ปราจีนบุรี 25220</v>
          </cell>
        </row>
        <row r="423">
          <cell r="A423" t="str">
            <v>0294</v>
          </cell>
          <cell r="C423" t="str">
            <v>19/12 ม.15 ถ.สุวรรณศร ต.บ้านพระ อ.เมือง จ.ปราจีนบุรี 25230</v>
          </cell>
        </row>
        <row r="424">
          <cell r="A424" t="str">
            <v>0295</v>
          </cell>
          <cell r="C424" t="str">
            <v>588 ม.8 ถ.ฉะเชิงเทรา-นม. ต.เมืองเก่า อ.กบินทร์บุรี จ.ปราจีนบุรี 25240</v>
          </cell>
        </row>
        <row r="425">
          <cell r="A425" t="str">
            <v>0296</v>
          </cell>
          <cell r="C425" t="str">
            <v>25/1 ม.10  ต.วังสมบูรณ์ กิ่ง อ.วังสมบูรณ์ จ.สระแก้ว  27250</v>
          </cell>
        </row>
        <row r="426">
          <cell r="A426" t="str">
            <v>0297</v>
          </cell>
          <cell r="C426" t="str">
            <v>9 ม.5 ต.คลองหาด อ.คลองหาด จ.สระแก้ว 27260</v>
          </cell>
        </row>
        <row r="427">
          <cell r="A427" t="str">
            <v>0298</v>
          </cell>
          <cell r="C427" t="str">
            <v>ข.1-248/11 ถ.ไชยพันธ์ ต.นครนายก อ.เมือง จ.นครนายก 26000</v>
          </cell>
        </row>
        <row r="428">
          <cell r="A428" t="str">
            <v>0299</v>
          </cell>
          <cell r="C428" t="str">
            <v>28/4 ม.10 ถ.สุวรรณศร ต.บ้านนา อ.บ้านนา จ.นครนายก 26110</v>
          </cell>
        </row>
        <row r="429">
          <cell r="A429" t="str">
            <v>0300</v>
          </cell>
          <cell r="C429" t="str">
            <v>340/3 ม.1 ต.องครักษ์ อ.องครักษ์ จ.นครนายก 26120</v>
          </cell>
        </row>
        <row r="430">
          <cell r="A430" t="str">
            <v>0301</v>
          </cell>
          <cell r="C430" t="str">
            <v>307 ม.3 ถ.สุวรรณศร ต.เกาะหวาย อ.ปากพลี จ.นครนายก 26130</v>
          </cell>
        </row>
        <row r="431">
          <cell r="A431" t="str">
            <v>0302</v>
          </cell>
          <cell r="C431" t="str">
            <v>อาคารศูนย์สหกรณ์ ร.ร.จปร. เลขที่ 99 ต.พรหมณี อ.เมือง จ.นครนายก26001</v>
          </cell>
        </row>
        <row r="432">
          <cell r="A432" t="str">
            <v>1110</v>
          </cell>
          <cell r="C432" t="str">
            <v>55/1 ม.4 ถ.สายเลี่ยงเมือง ต.บางตีนเป็ด อ.เมือง จ.ฉะเชิงเทรา 24001</v>
          </cell>
        </row>
        <row r="433">
          <cell r="A433" t="str">
            <v>1119</v>
          </cell>
          <cell r="C433" t="str">
            <v>2/46 ม.5 ถ.บำราศนราดูร ต.พลวง กิ่ง อ.เขาคิชฌกูฎ จ.จันทบุรี 22210</v>
          </cell>
        </row>
        <row r="434">
          <cell r="A434" t="str">
            <v>1122</v>
          </cell>
          <cell r="C434" t="str">
            <v>1/5-7 ม.1 ต.บางวัว อ.บางปะกง จ.ฉะเชิงเทรา 24180</v>
          </cell>
        </row>
        <row r="435">
          <cell r="A435" t="str">
            <v>1153</v>
          </cell>
          <cell r="C435" t="str">
            <v>278 ก หมู่1 ภายในฐานทัพเรือสัตหีบ ต.สัตหีบ อ.สัตหีบ จ.ชลบุรี.20182</v>
          </cell>
        </row>
        <row r="436">
          <cell r="A436" t="str">
            <v>1156</v>
          </cell>
          <cell r="C436" t="str">
            <v>อาคารสำนักบริการโทรฯ 50 ม.5  ต.ทุ่งสุขลา อ.ศรีราชา จ.ชลบุรี.20231</v>
          </cell>
        </row>
        <row r="437">
          <cell r="A437" t="str">
            <v>1176</v>
          </cell>
          <cell r="C437" t="str">
            <v>215 หมู่ 8 ต.ทุ่งสุขลา อ. ศรีราชา จ. ชลบุรี.20010</v>
          </cell>
        </row>
        <row r="438">
          <cell r="A438" t="str">
            <v>1188</v>
          </cell>
          <cell r="C438" t="str">
            <v>16/9 ม.4 ถ.บ้านคลองสนฯ ต.เกาะช้าง อ.กิ่ง อ.เกาะช้าง จ.ตราด 23170</v>
          </cell>
        </row>
        <row r="439">
          <cell r="A439" t="str">
            <v>1191</v>
          </cell>
          <cell r="C439" t="str">
            <v>241 ถ.สุขุมวิท  ต.มาบตาพุด  อ.เมือง  จ.ระยอง 21152</v>
          </cell>
        </row>
        <row r="440">
          <cell r="A440" t="str">
            <v>1207</v>
          </cell>
          <cell r="C440" t="str">
            <v>379/302 ม 10 ต.หนองกี่ อ.กบินทร์บุรี  จ.ปราจีบุรี 25110</v>
          </cell>
        </row>
        <row r="441">
          <cell r="A441" t="str">
            <v>1213</v>
          </cell>
          <cell r="C441" t="str">
            <v>462,462/1 ม. 10  ต.ท่าตูม อ. ศรีมหาโพธิ จ. ปราจีนบุรี 25140</v>
          </cell>
        </row>
        <row r="442">
          <cell r="A442" t="str">
            <v>1221</v>
          </cell>
          <cell r="C442" t="str">
            <v>700/2 หมู่ 1 ต.คลองตำหรุ อ.เมืองชลบุรี จ. ชลบุรี 20000</v>
          </cell>
        </row>
        <row r="443">
          <cell r="A443" t="str">
            <v>1240</v>
          </cell>
          <cell r="C443" t="str">
            <v>ม.ศรีนครินฯองครักษ์ 63 ม. 7 ต.องครักษ อ.องครักษ์ จ. นครนายก 26120</v>
          </cell>
        </row>
        <row r="444">
          <cell r="A444" t="str">
            <v>1242</v>
          </cell>
          <cell r="C444" t="str">
            <v>350 ม. 7 ถ.ศรีเพ็ญ ต.ป่าไร่ อ.อรัญประเทศ จ.สระแก้ว 27120</v>
          </cell>
        </row>
        <row r="445">
          <cell r="A445" t="str">
            <v>1245</v>
          </cell>
          <cell r="C445" t="str">
            <v>125/14 หมู่ 3 ต.บ่อวิน อ.ศรีราชา จ. ชลบุรี 20230</v>
          </cell>
        </row>
        <row r="446">
          <cell r="A446" t="str">
            <v>1258</v>
          </cell>
          <cell r="C446" t="str">
            <v>290 ม.5 ต.นาเกลือ อ.บางละมุง จ.ชลบุรี 20150</v>
          </cell>
        </row>
        <row r="447">
          <cell r="A447" t="str">
            <v>1298</v>
          </cell>
          <cell r="C447" t="str">
            <v>37/1 ม.9 ต.นาป่า อ.เมืองชลบุรี จ. ชลบุรี 20000</v>
          </cell>
        </row>
        <row r="448">
          <cell r="A448" t="str">
            <v>1299</v>
          </cell>
          <cell r="C448" t="str">
            <v>28/45 ม. 3 ต.ห้วยกระบี่ อ.เมืองชลบุรี จ. ชลบุรี 2000</v>
          </cell>
        </row>
        <row r="449">
          <cell r="A449" t="str">
            <v>1300</v>
          </cell>
          <cell r="C449" t="str">
            <v>215/8 ม. 9 ต. ทุ่งสุขลา อ. ศรีราชา จ. ชลบุรี 20230</v>
          </cell>
        </row>
        <row r="450">
          <cell r="A450" t="str">
            <v>1303</v>
          </cell>
          <cell r="C450" t="str">
            <v>265/12 หมู่ 12 ต.หนองปรือ อ.บางละมุง จ.ชลบุรี 20150</v>
          </cell>
        </row>
        <row r="451">
          <cell r="A451" t="str">
            <v>1323</v>
          </cell>
          <cell r="C451" t="str">
            <v>17/12 ม.1 ต.เกาะช้างใต้ อ.เกาะช้าง ตราด 00088</v>
          </cell>
        </row>
        <row r="452">
          <cell r="A452" t="str">
            <v>1334</v>
          </cell>
          <cell r="C452" t="str">
            <v>36 หมู่ 4 ต.เพ  อ.เมืองระยอง จ.ระยอง</v>
          </cell>
        </row>
        <row r="453">
          <cell r="A453" t="str">
            <v>1339</v>
          </cell>
          <cell r="C453" t="str">
            <v>60/49 หมู่ 3 ต.มาบยางพร อ.ปลวกแดง จ.ระยอง 21140</v>
          </cell>
        </row>
        <row r="454">
          <cell r="A454" t="str">
            <v>1340</v>
          </cell>
          <cell r="C454" t="str">
            <v>117/46 หมู่ 6 ต.บ่อวิน อ.อ่าวอุดม จ.ชลบุรี 20230</v>
          </cell>
        </row>
        <row r="455">
          <cell r="A455" t="str">
            <v>1346</v>
          </cell>
          <cell r="C455" t="str">
            <v>352/30 หมู่ 7 ต.ทุ่งสุขลา อ.ศรีราชา จ.ชลบุรี 20230</v>
          </cell>
        </row>
        <row r="456">
          <cell r="A456" t="str">
            <v>1347</v>
          </cell>
          <cell r="C456" t="str">
            <v>112 หมู่ 7 ต.บางปะกง อ.บางปะกง จ.ฉะเชิงเทรา 24130</v>
          </cell>
        </row>
        <row r="457">
          <cell r="A457" t="str">
            <v>1348</v>
          </cell>
          <cell r="C457" t="str">
            <v>28/45 หมู่ 3 ต.ห้วยกระปิ อ.เมือง จ.ชลบุรี 20000</v>
          </cell>
        </row>
        <row r="458">
          <cell r="A458" t="str">
            <v>1370</v>
          </cell>
          <cell r="C458" t="str">
            <v>463 ม.5 ต.คลองตำหรุ อ.เมืองชลบุรี จ.ชลบุรี 20000</v>
          </cell>
        </row>
        <row r="459">
          <cell r="A459" t="str">
            <v>1377</v>
          </cell>
          <cell r="C459" t="str">
            <v>68/21 ม.5 ต.ดอนหัวฬอ อ.เมืองชลบุรี จ.ชลบุรี 20000</v>
          </cell>
        </row>
        <row r="460">
          <cell r="A460" t="str">
            <v>1379</v>
          </cell>
          <cell r="C460" t="str">
            <v>164/15 ม.5 ต.สัตหีบ อ.สัตหีบ จ.ชลบุรี 20180</v>
          </cell>
        </row>
        <row r="461">
          <cell r="A461" t="str">
            <v>0303</v>
          </cell>
          <cell r="C461" t="str">
            <v>232/1 ถ.ช้างเผือก ต.ในเมือง อ.เมือง นครราชสีมา 30000</v>
          </cell>
        </row>
        <row r="462">
          <cell r="A462" t="str">
            <v>0304</v>
          </cell>
          <cell r="C462" t="str">
            <v>371  ถ.อัษฎางค์ ต.ในเมือง อ.เมือง จ.นครราชสีมา 30000</v>
          </cell>
        </row>
        <row r="463">
          <cell r="A463" t="str">
            <v>0305</v>
          </cell>
          <cell r="C463" t="str">
            <v>48 ถ.จอมสุรางค์ยาตร์ ต.ในเมือง อ.เมือง จ.นครราชสีมา  30001</v>
          </cell>
        </row>
        <row r="464">
          <cell r="A464" t="str">
            <v>0306</v>
          </cell>
          <cell r="C464" t="str">
            <v>232/1 ถ.ช้างเผือก ต.ในเมือง อ.เมือง จ.นครราชสีมา 30003</v>
          </cell>
        </row>
        <row r="465">
          <cell r="A465" t="str">
            <v>0307</v>
          </cell>
          <cell r="C465" t="str">
            <v>123 ม.1 ถ.วนปรางค์ ต.ในเมือง อ.พิมาย จ.นครราชสีมา 30110</v>
          </cell>
        </row>
        <row r="466">
          <cell r="A466" t="str">
            <v>0308</v>
          </cell>
          <cell r="C466" t="str">
            <v>45 ถ.รถไฟ 1 ต.บัวใหญ่ อ.บัวใหญ่ จ.นคราชสีมา 30120</v>
          </cell>
        </row>
        <row r="467">
          <cell r="A467" t="str">
            <v>0309</v>
          </cell>
          <cell r="C467" t="str">
            <v>731 ถ.มิตรภาพ ต.ปากช่อง อ.ปากช่อง จ.นครราชสีมา 30130</v>
          </cell>
        </row>
        <row r="468">
          <cell r="A468" t="str">
            <v>0310</v>
          </cell>
          <cell r="C468" t="str">
            <v>186/6 ม.16  ต.สีคิ้ว อ.สีคิ้ว จ.นครราชสีมา 30140</v>
          </cell>
        </row>
        <row r="469">
          <cell r="A469" t="str">
            <v>0311</v>
          </cell>
          <cell r="C469" t="str">
            <v>259 ม.11 ถ.สืบศิริ ต.เมืองปัก อ.ปักธงชัย จ.นครราชสีมา 30150</v>
          </cell>
        </row>
        <row r="470">
          <cell r="A470" t="str">
            <v>0312</v>
          </cell>
          <cell r="C470" t="str">
            <v>144 ถ.สำราญราษฎร์ ต.โนนสูง อ.โนนสูง จ.นครราชสีมา 30160</v>
          </cell>
        </row>
        <row r="471">
          <cell r="A471" t="str">
            <v>0313</v>
          </cell>
          <cell r="C471" t="str">
            <v>688 ม.1  ต.สูงเนิน อ.สูงเนิน จ.นครราชสีมา 30170</v>
          </cell>
        </row>
        <row r="472">
          <cell r="A472" t="str">
            <v>0314</v>
          </cell>
          <cell r="C472" t="str">
            <v>2554 ม.16 ถ.เทศบาล 17 ต.ประทาย อ.ประทาย จ.นครราชสีมา 30180</v>
          </cell>
        </row>
        <row r="473">
          <cell r="A473" t="str">
            <v>0315</v>
          </cell>
          <cell r="C473" t="str">
            <v>350 ม.1  ต.โชคชัย อ.โชคชัย จ.นครราชสีมา 30190</v>
          </cell>
        </row>
        <row r="474">
          <cell r="A474" t="str">
            <v>0316</v>
          </cell>
          <cell r="C474" t="str">
            <v>404 ม.2 ถ.สีคิ้ว-ชัยภูมิ ต.ด่านขุนทด อ.ด่านขุนทด จ.นครราชสีมา 30210</v>
          </cell>
        </row>
        <row r="475">
          <cell r="A475" t="str">
            <v>0317</v>
          </cell>
          <cell r="C475" t="str">
            <v>556 ม.1 ถ.สุรนารายณ์ ต.โนนไทย อ.โนนไทย จ.นครราชสีมา 30220</v>
          </cell>
        </row>
        <row r="476">
          <cell r="A476" t="str">
            <v>0318</v>
          </cell>
          <cell r="C476" t="str">
            <v>83 ม.4 ถ.เทศบาล ต.จักราช อ.จักราช จ.นครราชสีมา 30230</v>
          </cell>
        </row>
        <row r="477">
          <cell r="A477" t="str">
            <v>0319</v>
          </cell>
          <cell r="C477" t="str">
            <v>454 ม.1 ถ.ราษฎร์บูรณะ ต.ห้วยแถลง อ.ห้วยแกลง จ.นครราชสีมา 30240</v>
          </cell>
        </row>
        <row r="478">
          <cell r="A478" t="str">
            <v>0320</v>
          </cell>
          <cell r="C478" t="str">
            <v>840 ม.4 ถ.สุขาภิบาล 14 ต.แซะ อ.ครบุรี จ.นครราชสีมา 30250</v>
          </cell>
        </row>
        <row r="479">
          <cell r="A479" t="str">
            <v>0321</v>
          </cell>
          <cell r="C479" t="str">
            <v>212 ม.11 ถ.บ้านวัดเมือง ต.เมืองคง อ.คง จ.นครราชสีมา 30260</v>
          </cell>
        </row>
        <row r="480">
          <cell r="A480" t="str">
            <v>0322</v>
          </cell>
          <cell r="C480" t="str">
            <v>489 ม.1 ต.ชุมพวง อ.ชุมพวง จ.นครราชสีมา 30270</v>
          </cell>
        </row>
        <row r="481">
          <cell r="A481" t="str">
            <v>0323</v>
          </cell>
          <cell r="C481" t="str">
            <v>7 ม.2 ถ.โคกกรวดฯ ต.ขามทะเลสอ อ.ขามทะเลสอ จ.นคาราชสีมา 30280</v>
          </cell>
        </row>
        <row r="482">
          <cell r="A482" t="str">
            <v>0324</v>
          </cell>
          <cell r="C482" t="str">
            <v>639 ม.1 ต.ขามสะแกแสง อ.ขามสะแกแสง จ.นครราชสีมา 30290</v>
          </cell>
        </row>
        <row r="483">
          <cell r="A483" t="str">
            <v>0325</v>
          </cell>
          <cell r="C483" t="str">
            <v>233/1 ม.3 ถ.มิตรภาพ-หนองคาย ต.จอหอ อ.เมืองนครราชสีมา 30310</v>
          </cell>
        </row>
        <row r="484">
          <cell r="A484" t="str">
            <v>0326</v>
          </cell>
          <cell r="C484" t="str">
            <v>50 ม.9 ถ.มิตรภาพ ต.กลางดง อ.ปากช่อง จ.นครราชสีมา 30320</v>
          </cell>
        </row>
        <row r="485">
          <cell r="A485" t="str">
            <v>0327</v>
          </cell>
          <cell r="C485" t="str">
            <v>4 ม.3 ถ.เสิงสาง-หนองกี่ ต.เสิงสาง อ.เสิงสาง จ.นครราชสีมา 30330</v>
          </cell>
        </row>
        <row r="486">
          <cell r="A486" t="str">
            <v>0328</v>
          </cell>
          <cell r="C486" t="str">
            <v>277 ม.1 ถ.มิตรภาพ ต.คลองไผ่ อ.สีคิ้ว จ.นครราชสีมา 30340</v>
          </cell>
        </row>
        <row r="487">
          <cell r="A487" t="str">
            <v>0329</v>
          </cell>
          <cell r="C487" t="str">
            <v>173 ม.2 ต.บ้านเหลื่อม อ.บ้านเหลื่อม จ.นครราชสีมา 30350</v>
          </cell>
        </row>
        <row r="488">
          <cell r="A488" t="str">
            <v>0330</v>
          </cell>
          <cell r="C488" t="str">
            <v>193 ม.15 ถ.เจนจบทิศ ต.โนนแดง อ.โนนแดง จ.นครราชสีมา 30360</v>
          </cell>
        </row>
        <row r="489">
          <cell r="A489" t="str">
            <v>0331</v>
          </cell>
          <cell r="C489" t="str">
            <v>1/2-3 ม.1 ต.วังน้ำเขียว อ.ปักธงชัย จ.นครราชสีมา 30370</v>
          </cell>
        </row>
        <row r="490">
          <cell r="A490" t="str">
            <v>0332</v>
          </cell>
          <cell r="C490" t="str">
            <v>23/1 ม.4 ต.นากลาง อ.สูงเนิน จ.นครราชสีมา 30380</v>
          </cell>
        </row>
        <row r="491">
          <cell r="A491" t="str">
            <v>0333</v>
          </cell>
          <cell r="C491" t="str">
            <v>2084,2086  ถ.มิตรภาพ ต.ในเมือง อ.เมือง จ.นครราชสีมา 30002</v>
          </cell>
        </row>
        <row r="492">
          <cell r="A492" t="str">
            <v>0334</v>
          </cell>
          <cell r="C492" t="str">
            <v>340 ม.1 ถ.โชคชัยฯ ต.แหลมทอง อ.หนองบุกนาก จ นครราชสีมา 30410</v>
          </cell>
        </row>
        <row r="493">
          <cell r="A493" t="str">
            <v>0335</v>
          </cell>
          <cell r="C493" t="str">
            <v>289 ม.12 ถ.มิตรภาพ ต.ธารประสาท อ.โนนสูง จ.นครราชสีมา 30420</v>
          </cell>
        </row>
        <row r="494">
          <cell r="A494" t="str">
            <v>0336</v>
          </cell>
          <cell r="C494" t="str">
            <v>200 ม.1 ถ.มิตรภาพ ต.โพนทอง กิ่ง อ.สีดา จ.นครราชสีมา 30430</v>
          </cell>
        </row>
        <row r="495">
          <cell r="A495" t="str">
            <v>0337</v>
          </cell>
          <cell r="C495" t="str">
            <v>191 ม.9 ถ.นิเวศฯ ต.แก้งสนามนาง อ.แก้งสนามนาง จ.นครราชสีมา 30440</v>
          </cell>
        </row>
        <row r="496">
          <cell r="A496" t="str">
            <v>0338</v>
          </cell>
          <cell r="C496" t="str">
            <v>17/13ถ.อิสาณ ต.ในเมือง อ.เมืองบุรีรัมย์ จ.บุรีรัมย์ 31000</v>
          </cell>
        </row>
        <row r="497">
          <cell r="A497" t="str">
            <v>0339</v>
          </cell>
          <cell r="C497" t="str">
            <v>385 ถ.โชคชัย-เดชอุดม ต.นางรอง อ.นางรอง จ.บุรีรัมย์ 31110</v>
          </cell>
        </row>
        <row r="498">
          <cell r="A498" t="str">
            <v>0340</v>
          </cell>
          <cell r="C498" t="str">
            <v>109/1 ม.1 ถ.อภัยราษฎร์ ต.พุทไธสง อ.พุทไธสง จ.บุรีรัมย์ 31120</v>
          </cell>
        </row>
        <row r="499">
          <cell r="A499" t="str">
            <v>0341</v>
          </cell>
          <cell r="C499" t="str">
            <v>701 ม.7 ถ.สหนพมาส  ต.ลำปลายมาศ อ.ลำปลายมาศ จ.บุรีรัมย์ 31130</v>
          </cell>
        </row>
        <row r="500">
          <cell r="A500" t="str">
            <v>0342</v>
          </cell>
          <cell r="C500" t="str">
            <v>216 ม.2 ถ.ธนูประสิทธ์ ต.ประโคนชัย อ.ประโคนชัย จ.บุรีรัมย์ 31140</v>
          </cell>
        </row>
        <row r="501">
          <cell r="A501" t="str">
            <v>0343</v>
          </cell>
          <cell r="C501" t="str">
            <v>410 ม.13 ถ.ท่าช้าง ต.สตึก อ.สตึก จ.บุรีรัมย์ 31150</v>
          </cell>
        </row>
        <row r="502">
          <cell r="A502" t="str">
            <v>0344</v>
          </cell>
          <cell r="C502" t="str">
            <v>466 ม.9 ถ.สุขาภิบาล 3 ต.กระสัง อ.กระสัง จ.บุรีรัมย์ 31160</v>
          </cell>
        </row>
        <row r="503">
          <cell r="A503" t="str">
            <v>0345</v>
          </cell>
          <cell r="C503" t="str">
            <v>60 ม.8  ถ.รัชดาภเษก  ต.ละหายทราย อ.ละหานทราย จ.บุรีรัมย์ 31170</v>
          </cell>
        </row>
        <row r="504">
          <cell r="A504" t="str">
            <v>0346</v>
          </cell>
          <cell r="C504" t="str">
            <v>160/1 ม.4 ถ.มะสิกรอง ต.ปราสาท อ.บ้านกรวด จ.บุรีรัมย์ 31180</v>
          </cell>
        </row>
        <row r="505">
          <cell r="A505" t="str">
            <v>0347</v>
          </cell>
          <cell r="C505" t="str">
            <v>249 ม.10 ถ.พุทไธสง-บุรีรัมย์ ต.คูเมือง อ.คูเมือง จ.บุรีรัมย์ 31190</v>
          </cell>
        </row>
        <row r="506">
          <cell r="A506" t="str">
            <v>0348</v>
          </cell>
          <cell r="C506" t="str">
            <v>128 ม.1  ต.ทุ่งกระตาดพัฒนา อ.หนองกี่ จ.บุรีรัมย์ 31210</v>
          </cell>
        </row>
        <row r="507">
          <cell r="A507" t="str">
            <v>0349</v>
          </cell>
          <cell r="C507" t="str">
            <v>44 ม.2 ถ.ประคำ-นางรอง  ต.ปะคำ อ.ปะคำ จ.บุรีรัมย์ 31220</v>
          </cell>
        </row>
        <row r="508">
          <cell r="A508" t="str">
            <v>0350</v>
          </cell>
          <cell r="C508" t="str">
            <v>304 ม.13 ถ.เศรษฐกิจ ต.นาโพธิ์ อ.นาโพธิ์ จ.บุรีรัมย์ 31230</v>
          </cell>
        </row>
        <row r="509">
          <cell r="A509" t="str">
            <v>0351</v>
          </cell>
          <cell r="C509" t="str">
            <v>127 ม.2 ถ.รพช. ต.สระแก้ว อ.หนองหงส์ จ.บุรีรัมย์ 31240</v>
          </cell>
        </row>
        <row r="510">
          <cell r="A510" t="str">
            <v>0352</v>
          </cell>
          <cell r="C510" t="str">
            <v>232 ถ.ธนสาร ต.ในเมือง อ.เมือง จ.สุรินทร์ 32000</v>
          </cell>
        </row>
        <row r="511">
          <cell r="A511" t="str">
            <v>0353</v>
          </cell>
          <cell r="C511" t="str">
            <v>160-162 ถ.กรุงศรีนอก ต.ในเมือง อ.เมือง จ.สุรินทร์ 32001</v>
          </cell>
        </row>
        <row r="512">
          <cell r="A512" t="str">
            <v>0354</v>
          </cell>
          <cell r="C512" t="str">
            <v>164/2 ม.2 ถ.เสรีธิปัตย์ ต.ระแงง อ.ศรีขรภูมิ จ.สุรินทร์ 32110</v>
          </cell>
        </row>
        <row r="513">
          <cell r="A513" t="str">
            <v>0355</v>
          </cell>
          <cell r="C513" t="str">
            <v>237 ม.7 ถ.ปัทมานนท์ ต.ท่าตูม อ.ท่าตูม จ.สุรินทร์ 32120</v>
          </cell>
        </row>
        <row r="514">
          <cell r="A514" t="str">
            <v>0356</v>
          </cell>
          <cell r="C514" t="str">
            <v>99 ม.12 ถ.ศรีนคร ต.รัตนบุรี อ.รัตนบุรี จ.สุรินทร์ 32130</v>
          </cell>
        </row>
        <row r="515">
          <cell r="A515" t="str">
            <v>0357</v>
          </cell>
          <cell r="C515" t="str">
            <v>320/5 ม.1 ถ.สุรินทร์-ช่องจอม ต.กังแอน อ.ปราสาท จ.สุรินทร์  32140</v>
          </cell>
        </row>
        <row r="516">
          <cell r="A516" t="str">
            <v>0358</v>
          </cell>
          <cell r="C516" t="str">
            <v>233/1 ม.1 ถ.โลห์สุวรรณ ต.สังขะ อ.สังขะ จ.สุรินทร์ 32150</v>
          </cell>
        </row>
        <row r="517">
          <cell r="A517" t="str">
            <v>0359</v>
          </cell>
          <cell r="C517" t="str">
            <v>139 ม.2 ถ.ศรีสนม ต.สนม อ.สนม จ.สุรินทร์ 32160</v>
          </cell>
        </row>
        <row r="518">
          <cell r="A518" t="str">
            <v>0360</v>
          </cell>
          <cell r="C518" t="str">
            <v>244 ม.1 ถ.บำรุงพัฒนา ต.หนองไผ่ล้อม อ.สำโรงทาบ จ.สุรินทร์ 32170</v>
          </cell>
        </row>
        <row r="519">
          <cell r="A519" t="str">
            <v>0361</v>
          </cell>
          <cell r="C519" t="str">
            <v>69 ม.6 ถ.ปัทมานนท์ ต.จอมพระ อ.จอมพระ จ.สุรินทร์ 32180</v>
          </cell>
        </row>
        <row r="520">
          <cell r="A520" t="str">
            <v>0362</v>
          </cell>
          <cell r="C520" t="str">
            <v>183 ม.1 ถ.ชุมพลบุรี-ท่าตูม ต.ชุมพลบุรี อ.ชุมพลบุรี จ.สุรินทร์ 32190</v>
          </cell>
        </row>
        <row r="521">
          <cell r="A521" t="str">
            <v>0363</v>
          </cell>
          <cell r="C521" t="str">
            <v>266 ม.17  ถ.สุรินทร์-ช่องจอม ต.กาบเชิง อ.กาบเชิง จ.สุรินทร์ 32210</v>
          </cell>
        </row>
        <row r="522">
          <cell r="A522" t="str">
            <v>0364</v>
          </cell>
          <cell r="C522" t="str">
            <v>279 ม. 3 ถ.สุรินทร์-สังชะ ต.ลำดวน อ.ลำดวน จ.สุรินทร์ 32220</v>
          </cell>
        </row>
        <row r="523">
          <cell r="A523" t="str">
            <v>0365</v>
          </cell>
          <cell r="C523" t="str">
            <v>399 ม.4 ถ.บัวเชด-สังขะ ต.บัวเชด ถ.สังขะ-บัวเชด อ.บัวเชด จ.สุรินทร์ 32230</v>
          </cell>
        </row>
        <row r="524">
          <cell r="A524" t="str">
            <v>0418</v>
          </cell>
          <cell r="C524" t="str">
            <v>379/53 ก. ม.1 ถ.บรรณาการ ต.ในเมือง อ.เมือง จ.ชัยภูมิ 36000</v>
          </cell>
        </row>
        <row r="525">
          <cell r="A525" t="str">
            <v>0419</v>
          </cell>
          <cell r="C525" t="str">
            <v>667 ม.2 ถ.ราษฎร์วารี ต.ผักปัง อ.ภูเขียว จ.ชัยภูมิ 36110</v>
          </cell>
        </row>
        <row r="526">
          <cell r="A526" t="str">
            <v>0420</v>
          </cell>
          <cell r="C526" t="str">
            <v>525 ม.1 ถ.เกษตรฯ-ภูเขียว ต.บ้านยาง อ.เกษตรสมบูรณ์ จ.ชัยภูมิ 36120</v>
          </cell>
        </row>
        <row r="527">
          <cell r="A527" t="str">
            <v>0421</v>
          </cell>
          <cell r="C527" t="str">
            <v>335 ม.1 ถ.ชัยภูมิ-สี่คิ้ว ต.บ้านกอก อ.จัตุรัส จ.ชัยภูมิ 36130</v>
          </cell>
        </row>
        <row r="528">
          <cell r="A528" t="str">
            <v>0422</v>
          </cell>
          <cell r="C528" t="str">
            <v>3/6 ม.13 ต.คอนสวรรค์ อ.คอนสวรรค์ จ.ชัยภูมิ 36140</v>
          </cell>
        </row>
        <row r="529">
          <cell r="A529" t="str">
            <v>0423</v>
          </cell>
          <cell r="C529" t="str">
            <v>275 ม.1 ถ.ชัยภูมิ-ชุมแพ ต.ช่องสามหมอ อ.แก้วคร้อ จ.ชัยภูมิ 36150</v>
          </cell>
        </row>
        <row r="530">
          <cell r="A530" t="str">
            <v>0424</v>
          </cell>
          <cell r="C530" t="str">
            <v>297 ม.3 ถ.รุ่งเรืองศรี ต.บ้านชวน อ.บำเหน็จณรงค์ จ.ชัยภูมิ 36160</v>
          </cell>
        </row>
        <row r="531">
          <cell r="A531" t="str">
            <v>0425</v>
          </cell>
          <cell r="C531" t="str">
            <v>99 ม.1  ต.บ้านเขว้า อ.บ้านเขว้า จ.ชัยภูมิ 36170</v>
          </cell>
        </row>
        <row r="532">
          <cell r="A532" t="str">
            <v>0426</v>
          </cell>
          <cell r="C532" t="str">
            <v>122 ม.2 ถ.ราษฎร์เจดีย์ ต.คอนสาร อ.คอนสาร จ.ชัยภูมิ 36180</v>
          </cell>
        </row>
        <row r="533">
          <cell r="A533" t="str">
            <v>0427</v>
          </cell>
          <cell r="C533" t="str">
            <v>293/3 ม.3  ต.บ้านแท่น อ.บ้านแท่น จ.ชัยภูมิ 36190</v>
          </cell>
        </row>
        <row r="534">
          <cell r="A534" t="str">
            <v>0428</v>
          </cell>
          <cell r="C534" t="str">
            <v>580 ม.9  ถ.พานิชจำรูญ ต.หนองบัวแดง อ.หนองบัวแดง จ.ชัยภูมิ 36210</v>
          </cell>
        </row>
        <row r="535">
          <cell r="A535" t="str">
            <v>0429</v>
          </cell>
          <cell r="C535" t="str">
            <v>38 หมู่ 1 หมู่บ้านลาดชุมพล ต.เจาทอง  อ.ภักดีชุมพล จ.ชัยภูมิ 36260</v>
          </cell>
        </row>
        <row r="536">
          <cell r="A536" t="str">
            <v>0430</v>
          </cell>
          <cell r="C536" t="str">
            <v>132 ม.1 ถ.สุรนารายณ์ ต.หนองบัวโคก อ.จัตุรัส จ.ชัยภูมิ 36220</v>
          </cell>
        </row>
        <row r="537">
          <cell r="A537" t="str">
            <v>0431</v>
          </cell>
          <cell r="C537" t="str">
            <v>1081 ม.1 ถ.สุรนายณ์ ต.วะตะแบก อ.เทพสถิต จ.ชัยภูมิ 36230</v>
          </cell>
        </row>
        <row r="538">
          <cell r="A538" t="str">
            <v>0432</v>
          </cell>
          <cell r="C538" t="str">
            <v>138 ม.1  ถ.ชัยภูมิ-สีคิ้ว ต.บ้านค่าย อ.เมือง จ.ชัยภูมิ 36240</v>
          </cell>
        </row>
        <row r="539">
          <cell r="A539" t="str">
            <v>0433</v>
          </cell>
          <cell r="C539" t="str">
            <v>487 ม.9 ถ.เทศบาล4  ต.หนองบัวระเหว อ.หนองบัวระเหว จ.ชัยภูมิ 36250</v>
          </cell>
        </row>
        <row r="540">
          <cell r="A540" t="str">
            <v>0529</v>
          </cell>
          <cell r="C540" t="str">
            <v>117 ถ.สุริยเดชบำรุง ต.ในเมือง อ.เมือง จ.ร้อยเอ็ด 45000</v>
          </cell>
        </row>
        <row r="541">
          <cell r="A541" t="str">
            <v>0530</v>
          </cell>
          <cell r="C541" t="str">
            <v>321 ม.1 ถ.พ.ศ. 2462 ต.แวง อ.โพนทอง จ.ร้อยเอ็ด 45110</v>
          </cell>
        </row>
        <row r="542">
          <cell r="A542" t="str">
            <v>0531</v>
          </cell>
          <cell r="C542" t="str">
            <v>349 ม.8 ถ.พิศเพลินพาณิชย์ ต.กลาง อ.เสลภูมิ จ.ร้อยเอ็ด 45120</v>
          </cell>
        </row>
        <row r="543">
          <cell r="A543" t="str">
            <v>0532</v>
          </cell>
          <cell r="C543" t="str">
            <v>460 ม.2 ถ.ปัทมานนท์ ต.สระคู อ.สุวรรณภูมิ จ.ร้อยเอ็ด 45130</v>
          </cell>
        </row>
        <row r="544">
          <cell r="A544" t="str">
            <v>0533</v>
          </cell>
          <cell r="C544" t="str">
            <v>147 ม.6 ถ.วัดกลาง ต.พนมไพร อ.พนมไพร จ.ร้อยเอ็ด 45140</v>
          </cell>
        </row>
        <row r="545">
          <cell r="A545" t="str">
            <v>0534</v>
          </cell>
          <cell r="C545" t="str">
            <v>154 ม.13 ถ.โรงไฟฟ้า ต.เกษตรวิสัย อ.เกษตรวิสัย จ.ร้อยเอ็ด 45150</v>
          </cell>
        </row>
        <row r="546">
          <cell r="A546" t="str">
            <v>0535</v>
          </cell>
          <cell r="C546" t="str">
            <v>4 ม.7 ถ.รณชัยชาญยุทธ ต.อาจสามารถ อ.อาจสามารถ จ.ร้อยเอ็ด 45160</v>
          </cell>
        </row>
        <row r="547">
          <cell r="A547" t="str">
            <v>0536</v>
          </cell>
          <cell r="C547" t="str">
            <v>275 ม.15 ถ.แจ้งสนิท ต.นิเวศน์ อ.ธวัชบุรี จ.ร้อยเอ็ด 45170</v>
          </cell>
        </row>
        <row r="548">
          <cell r="A548" t="str">
            <v>0537</v>
          </cell>
          <cell r="C548" t="str">
            <v>202/1 ม.1 ถ.ปัทมานนท์ ต.หัวข้าง อ.จตุรพักตร์พิมาน ร้อยเอ็ด 45180</v>
          </cell>
        </row>
        <row r="549">
          <cell r="A549" t="str">
            <v>0538</v>
          </cell>
          <cell r="C549" t="str">
            <v>20 ม.9 ถ.สุขาภิบาล 5 ต.บัวแดง อ.ปทุมรัตต์ จ.ร้อยเอ็ด 45190</v>
          </cell>
        </row>
        <row r="550">
          <cell r="A550" t="str">
            <v>0539</v>
          </cell>
          <cell r="C550" t="str">
            <v>240 ม.2  ถ.ทรงบาดาล ต.รอบเมือง อ.หนองพอก จ.ร้อยเอ็ด 45210</v>
          </cell>
        </row>
        <row r="551">
          <cell r="A551" t="str">
            <v>0540</v>
          </cell>
          <cell r="C551" t="str">
            <v>42 ม.4 ต.หนองผือ อ.เมืองสรวง จ.ร้อยเอ็ด 45220</v>
          </cell>
        </row>
        <row r="552">
          <cell r="A552" t="str">
            <v>0541</v>
          </cell>
          <cell r="C552" t="str">
            <v>82 ม.17 ถ.จรจำรูญ ต.ขามเบี้ย อ.โพธิ์ชัย จ.ร้อยเอ็ด 45230</v>
          </cell>
        </row>
        <row r="553">
          <cell r="A553" t="str">
            <v>0542</v>
          </cell>
          <cell r="C553" t="str">
            <v>89 ม.9 ต.โพนทราย อ.โพนทราย  จ.ร้อยเอ็ด 45240</v>
          </cell>
        </row>
        <row r="554">
          <cell r="A554" t="str">
            <v>0543</v>
          </cell>
          <cell r="C554" t="str">
            <v>95 ม.8 ถ.เมยวดี-ภูเขาทอง ต.เมยวดี อ.เมยวดี จ.ร้อยเอ็ด 45250</v>
          </cell>
        </row>
        <row r="555">
          <cell r="A555" t="str">
            <v>0544</v>
          </cell>
          <cell r="C555" t="str">
            <v>273 ม.7 ถ.แจ้งสนิท ต.โพธิ์สัย อ.ศรีสมเด็จ จ.ร้อยเอ็ด 45280</v>
          </cell>
        </row>
        <row r="556">
          <cell r="A556" t="str">
            <v>1102</v>
          </cell>
          <cell r="C556" t="str">
            <v>115 หมู่ 4 ถ.มิตรภาพ-หนองคายต.บ้านโพธิ์ อ.เมือง  จ.นครราชสีมา 30010</v>
          </cell>
        </row>
        <row r="557">
          <cell r="A557" t="str">
            <v>1109</v>
          </cell>
          <cell r="C557" t="str">
            <v>56ม.12 ถ.ประโคนชัย-กระสัง ต.สะเดา  อ.พลับพลาชัย  จ.บุรีรัมย์ 31250</v>
          </cell>
        </row>
        <row r="558">
          <cell r="A558" t="str">
            <v>1137</v>
          </cell>
          <cell r="C558" t="str">
            <v>21 ม.1 ถ.ละหานทรายฯ ต.โนนดินแดง อ.โนนดินแดง จ.บุรีรัมย์ 31260</v>
          </cell>
        </row>
        <row r="559">
          <cell r="A559" t="str">
            <v>1215</v>
          </cell>
          <cell r="C559" t="str">
            <v>111 ม. 6 ต. สุรนารี  อ. เมืองนครราชสีมา จ. นครราชสีมา 30000</v>
          </cell>
        </row>
        <row r="560">
          <cell r="A560" t="str">
            <v>1249</v>
          </cell>
          <cell r="C560" t="str">
            <v>1242/2 ถ.มิตรภาพ  ต.ในเมือง อ.เมืองฯ จ.นครราชสีมา 30000</v>
          </cell>
        </row>
        <row r="561">
          <cell r="A561" t="str">
            <v>1320</v>
          </cell>
          <cell r="C561" t="str">
            <v>340 ถ.สุรนารายณ์ ต.ในเมือง อ.เมืองนครราชสีมา จ.นครราชสีมา 30000</v>
          </cell>
        </row>
        <row r="562">
          <cell r="A562" t="str">
            <v>1326</v>
          </cell>
          <cell r="C562" t="str">
            <v>113 ม. 12 ม.ราชภัฎร้อยเอ็ดชั้น 1 ต.เกาะแก้ว อ.เสลภูมิ จ.ร้อยเอ็ด 45120</v>
          </cell>
        </row>
        <row r="563">
          <cell r="A563" t="str">
            <v>1349</v>
          </cell>
          <cell r="C563" t="str">
            <v>371 ถนนอัษฎางค์ ต.ในเมือง อ.เมือง จ.นครราชสีมา 30000</v>
          </cell>
        </row>
        <row r="564">
          <cell r="A564" t="str">
            <v>1350</v>
          </cell>
          <cell r="C564" t="str">
            <v>232 ถนนธนสาร ต.ในเมือง อ.เมือง จ.สุรินทร์ 32000</v>
          </cell>
        </row>
        <row r="565">
          <cell r="A565" t="str">
            <v>1351</v>
          </cell>
          <cell r="C565" t="str">
            <v>17/13 ถนนิสาณ ต.ในเมือง อ.เมือง จ.บุรีรัมย์ 31000</v>
          </cell>
        </row>
        <row r="566">
          <cell r="A566" t="str">
            <v>1364</v>
          </cell>
          <cell r="C566" t="str">
            <v>235/5 ม.15 ถ.มิตรภาพ ต.สูงเนิน อ.สูงเนิน นครราชสีมา 09048</v>
          </cell>
        </row>
        <row r="567">
          <cell r="A567" t="str">
            <v>0434</v>
          </cell>
          <cell r="C567" t="str">
            <v>294 ถ.ศูนย์ราชการ ต.ในเมือง อ.เมือง จ.ขอนแก่น 40000</v>
          </cell>
        </row>
        <row r="568">
          <cell r="A568" t="str">
            <v>0435</v>
          </cell>
          <cell r="C568" t="str">
            <v>153/8 ถ.กลางเมือง ต.ในเมือง อ.เมือง จ.ขอนแก่น 40000</v>
          </cell>
        </row>
        <row r="569">
          <cell r="A569" t="str">
            <v>0436</v>
          </cell>
          <cell r="C569" t="str">
            <v>400 ถ.เทพารักษ์ ต.ในเมือง อ.เมือง จ.ขอนแก่น 40001</v>
          </cell>
        </row>
        <row r="570">
          <cell r="A570" t="str">
            <v>0437</v>
          </cell>
          <cell r="C570" t="str">
            <v>ชั้น 1 อาคารวิทยบริการ 123 ม.16 ต.ในเมือง อ.เมือง จ.ขอนแก่น 40002</v>
          </cell>
        </row>
        <row r="571">
          <cell r="A571" t="str">
            <v>0438</v>
          </cell>
          <cell r="C571" t="str">
            <v>60/4-5 ถนนศรีจันทร์ ต.ในเมือง อ.เมือง จ.ขอนแก่น 40003</v>
          </cell>
        </row>
        <row r="572">
          <cell r="A572" t="str">
            <v>0439</v>
          </cell>
          <cell r="C572" t="str">
            <v>230 ม.2 ถ.ราษฎร์ธุรกิจ ต.ในเมือง อ.บ้านไผ่ จ.ขอนแก่น 40110</v>
          </cell>
        </row>
        <row r="573">
          <cell r="A573" t="str">
            <v>0440</v>
          </cell>
          <cell r="C573" t="str">
            <v>335 ถ.เสริมสวาสดิ์  ต.เมืองพล อ.พล จ.ขอนแก่น 40120</v>
          </cell>
        </row>
        <row r="574">
          <cell r="A574" t="str">
            <v>0441</v>
          </cell>
          <cell r="C574" t="str">
            <v>680 ม.1 ถ.โพธิ์ธาตุ ต.ชุมแพ อ.ชุมแพ จ.ขอนแก่น 40130</v>
          </cell>
        </row>
        <row r="575">
          <cell r="A575" t="str">
            <v>0442</v>
          </cell>
          <cell r="C575" t="str">
            <v>303 ม.1 ถ.แก้วพรรณา ต.หนองกุง อ.น้ำพอง จ.ขอนแก่น 40140</v>
          </cell>
        </row>
        <row r="576">
          <cell r="A576" t="str">
            <v>0443</v>
          </cell>
          <cell r="C576" t="str">
            <v>42 ม.4 ถ.ภูเวียง-กุดฉิม ต.ภูเวียง อ.ภูเวียง จ.ขอนแก่น 40150</v>
          </cell>
        </row>
        <row r="577">
          <cell r="A577" t="str">
            <v>0444</v>
          </cell>
          <cell r="C577" t="str">
            <v>442 ม.13 ถ.กลางเมือง ต.กุดเค้า อ.มัญจาคีรี จ.ขอนแก่น 40160</v>
          </cell>
        </row>
        <row r="578">
          <cell r="A578" t="str">
            <v>0445</v>
          </cell>
          <cell r="C578" t="str">
            <v>54 ม.6 ถ.อภัย ต.หนองโก อ.กระนวน จ.ขอนแก่น 40170</v>
          </cell>
        </row>
        <row r="579">
          <cell r="A579" t="str">
            <v>0446</v>
          </cell>
          <cell r="C579" t="str">
            <v>153/6 ม.4 ถ.ศรีบุญเรือง ต.ชนบท อ.ชนบท จ.ขอนแก่น 40180</v>
          </cell>
        </row>
        <row r="580">
          <cell r="A580" t="str">
            <v>0447</v>
          </cell>
          <cell r="C580" t="str">
            <v>642 ม.16 ถ.เจนจบทิศ ต.หนองสองห้อง อ.หนองสองห้อง จ.ขอนแก่น 40190</v>
          </cell>
        </row>
        <row r="581">
          <cell r="A581" t="str">
            <v>0448</v>
          </cell>
          <cell r="C581" t="str">
            <v>242 ม.1 ถ.มะลิวัลย์ ต.หนองเรือ อ.หนองเรือ จ.ขอนแก่น 40210</v>
          </cell>
        </row>
        <row r="582">
          <cell r="A582" t="str">
            <v>0449</v>
          </cell>
          <cell r="C582" t="str">
            <v>161 ม.10 ต.วังเพิ่ม อ.สีชมพู จ.ขอนแก่น 40220</v>
          </cell>
        </row>
        <row r="583">
          <cell r="A583" t="str">
            <v>0450</v>
          </cell>
          <cell r="C583" t="str">
            <v>4 ม.12 ต.แวงน้อย อ.แวงน้อย จ.ขอนแก่น 40230</v>
          </cell>
        </row>
        <row r="584">
          <cell r="A584" t="str">
            <v>0451</v>
          </cell>
          <cell r="C584" t="str">
            <v>241 ม.9 ถ.มะลิวัลย์ ต.บ้านกง อ.หนองเรือ จ.ขอนแก่น 40240</v>
          </cell>
        </row>
        <row r="585">
          <cell r="A585" t="str">
            <v>0452</v>
          </cell>
          <cell r="C585" t="str">
            <v>110 ม.4 ถ.อุบลรัตน์-ขอนฯ ต.เขื่อนอุบลรัตน์ อ.อุบลรัตน์ จ.ขอนแก่น 40250</v>
          </cell>
        </row>
        <row r="586">
          <cell r="A586" t="str">
            <v>0453</v>
          </cell>
          <cell r="C586" t="str">
            <v>124 ม.1 ถ.มิตรภาพ ต.ท่าพระ อ.เมือง จ.ขอนแก่น 40260</v>
          </cell>
        </row>
        <row r="587">
          <cell r="A587" t="str">
            <v>0454</v>
          </cell>
          <cell r="C587" t="str">
            <v>242 ม.2 ถ.มะลิวัลย์ ต.บ้านฝาง อ.บ้านฝาง จ.ขอนแก่น 40270</v>
          </cell>
        </row>
        <row r="588">
          <cell r="A588" t="str">
            <v>0455</v>
          </cell>
          <cell r="C588" t="str">
            <v>179 ม.11 ถ.พิทักษ์ประชา ต.คำม่วง  อ.เขาสวนกวาง จ.ขอนแก่น  40280</v>
          </cell>
        </row>
        <row r="589">
          <cell r="A589" t="str">
            <v>0456</v>
          </cell>
          <cell r="C589" t="str">
            <v>76 ม.1 ถ.มะลิวัลย์ ต.โนนหัน อ.ชุมแพ จ.ขอนแก่น 40290</v>
          </cell>
        </row>
        <row r="590">
          <cell r="A590" t="str">
            <v>0457</v>
          </cell>
          <cell r="C590" t="str">
            <v>69 ม.5 ถ.มิตรภาพ ต.น้ำพอง อ.น้ำพอง จ.ขอนแก่น 40310</v>
          </cell>
        </row>
        <row r="591">
          <cell r="A591" t="str">
            <v>0458</v>
          </cell>
          <cell r="C591" t="str">
            <v>199 ม.1 ถ.ขอนแก่น-บัญจาคีรี ต.พระยืน อ.พระยืน จ.ขอนแก่น 40320</v>
          </cell>
        </row>
        <row r="592">
          <cell r="A592" t="str">
            <v>0459</v>
          </cell>
          <cell r="C592" t="str">
            <v>227 ม.3 ถ.ชนบท-กุดรู ต.แวงใหญ่ อ.แวงใหญ่ จ.ขอนแก่น 40330</v>
          </cell>
        </row>
        <row r="593">
          <cell r="A593" t="str">
            <v>0460</v>
          </cell>
          <cell r="C593" t="str">
            <v>25 ม.1 ถ.โนนเมืองพัฒนา ต.เปือยน้อย  อ.เปือยน้อย จ.ขอนแก่น 40340</v>
          </cell>
        </row>
        <row r="594">
          <cell r="A594" t="str">
            <v>0461</v>
          </cell>
          <cell r="C594" t="str">
            <v>189 ม.6 ถ.หนองเขียด-วังสวาบ ต.ภูผาม่าน อ.ภูผาม่าน จ.ขอนแก่น 40350</v>
          </cell>
        </row>
        <row r="595">
          <cell r="A595" t="str">
            <v>0462</v>
          </cell>
          <cell r="C595" t="str">
            <v>2 ถ.วัฒนา ต.หมากแข้ง อ.เมือง จ.อุดรธานี 41000</v>
          </cell>
        </row>
        <row r="596">
          <cell r="A596" t="str">
            <v>0463</v>
          </cell>
          <cell r="C596" t="str">
            <v>32/10-11 ถ.ศรีสุข ต.หมากแข้ง อ.เมือง จ.อุดรธานี 41001</v>
          </cell>
        </row>
        <row r="597">
          <cell r="A597" t="str">
            <v>0464</v>
          </cell>
          <cell r="C597" t="str">
            <v>95  ถ.นิตโย ต.หมากแข้ง อ.เมือง จ.อุดรธานี 41002</v>
          </cell>
        </row>
        <row r="598">
          <cell r="A598" t="str">
            <v>0465</v>
          </cell>
          <cell r="C598" t="str">
            <v>74 ม.4 ถ.ศุภอรรถวินิจ ต.กุมภวาปี  อ.กุมภวาปี จ.อุดรธานี 41110</v>
          </cell>
        </row>
        <row r="599">
          <cell r="A599" t="str">
            <v>0466</v>
          </cell>
          <cell r="C599" t="str">
            <v>144 ม.1  ถ.วิไสยอุดรกิจ ต.หนองบัว อ.เมือง จ.หนองบัวลำภู 39000</v>
          </cell>
        </row>
        <row r="600">
          <cell r="A600" t="str">
            <v>0467</v>
          </cell>
          <cell r="C600" t="str">
            <v>433 ม.6 ถ.อภัยสำราญ ต.หนองหาน อ.หนองหาน  จ.อุดรธานี 41130</v>
          </cell>
        </row>
        <row r="601">
          <cell r="A601" t="str">
            <v>0468</v>
          </cell>
          <cell r="C601" t="str">
            <v>3 ม.10 ถ.สุปัญญา ต.โนนสัง อ.โนนสัง จ.หนองบัวลำภู 39140</v>
          </cell>
        </row>
        <row r="602">
          <cell r="A602" t="str">
            <v>0469</v>
          </cell>
          <cell r="C602" t="str">
            <v>50 ม.1 ถ.ผดุงรังสรรค์ ต.เพ็ญ อ.เพ็ญ จ.อุดรธานี 41150</v>
          </cell>
        </row>
        <row r="603">
          <cell r="A603" t="str">
            <v>0470</v>
          </cell>
          <cell r="C603" t="str">
            <v>323 ม.3 ถ.พลับผือ ต.บ้านผือ อ.บ้านผือ จ.อุดรธานี 41160</v>
          </cell>
        </row>
        <row r="604">
          <cell r="A604" t="str">
            <v>0471</v>
          </cell>
          <cell r="C604" t="str">
            <v>200 ม 6 ถ.อุดร-เลย ต.นากลาง อ.นากลาง จ.หนองบัวลำภู 39170</v>
          </cell>
        </row>
        <row r="605">
          <cell r="A605" t="str">
            <v>0472</v>
          </cell>
          <cell r="C605" t="str">
            <v>201 ม.13 ถ.สอนร่วมมิตร ต.เมืองใหม่ อ.ศรีบุญเรือง จ.หนองบัวลำภู 39180</v>
          </cell>
        </row>
        <row r="606">
          <cell r="A606" t="str">
            <v>0473</v>
          </cell>
          <cell r="C606" t="str">
            <v>45 ม.8  ถ.ศรีสุทโธ ต.ศรีสุทโธ อ.บ้านดุง จ.อุดรธานี 41190</v>
          </cell>
        </row>
        <row r="607">
          <cell r="A607" t="str">
            <v>0474</v>
          </cell>
          <cell r="C607" t="str">
            <v>7 ม.12 ถ.อนุสาวรีย์ ต.ศรีสำราญ อ.น้ำโสม จ.อุดรธานี 41210</v>
          </cell>
        </row>
        <row r="608">
          <cell r="A608" t="str">
            <v>0475</v>
          </cell>
          <cell r="C608" t="str">
            <v>78 ม.2  ต.หนองอ้อ อ.หนองวัวซอ อุดรธานี 41220</v>
          </cell>
        </row>
        <row r="609">
          <cell r="A609" t="str">
            <v>0476</v>
          </cell>
          <cell r="C609" t="str">
            <v>277 ม.8 ต.ศรีธาตุ อ.ศรีธาตุ จ.อุดรธานี 41230</v>
          </cell>
        </row>
        <row r="610">
          <cell r="A610" t="str">
            <v>0477</v>
          </cell>
          <cell r="C610" t="str">
            <v>254 ม.2 ถ.มิตรภาพ ต.โนนสะอาด อ.โนนสะอาด จ.อุดรธานี 41240</v>
          </cell>
        </row>
        <row r="611">
          <cell r="A611" t="str">
            <v>0478</v>
          </cell>
          <cell r="C611" t="str">
            <v>182 ม.9  ต.เมืองเพีย อ.กุดจับ จ.อุดรธานี41250</v>
          </cell>
        </row>
        <row r="612">
          <cell r="A612" t="str">
            <v>0479</v>
          </cell>
          <cell r="C612" t="str">
            <v>289 ม.1 ถ.สร้างคอม-เพ็ญ ต.สร้างคอม อ.สร้างคอม จ.อุดรธานี 41260</v>
          </cell>
        </row>
        <row r="613">
          <cell r="A613" t="str">
            <v>0480</v>
          </cell>
          <cell r="C613" t="str">
            <v>441 ม.3 ถ.พระไชยฯ ต.สุวรรณคูหา อ.สุวรรณคูหา จ.หนองบังลำภู 39270</v>
          </cell>
        </row>
        <row r="614">
          <cell r="A614" t="str">
            <v>0481</v>
          </cell>
          <cell r="C614" t="str">
            <v>220 ม.11 ถ.วังสามหมอฯ ต.วังสามหมอ อ.วังสามหมอ จ.อุดรธานี 41280</v>
          </cell>
        </row>
        <row r="615">
          <cell r="A615" t="str">
            <v>0482</v>
          </cell>
          <cell r="C615" t="str">
            <v>141 ม.13 ถ.ไชยวาน-ศรีธาตุ ต.ไชยวาน อ.ไชยวาน จ.อุดรธานี 41290</v>
          </cell>
        </row>
        <row r="616">
          <cell r="A616" t="str">
            <v>0483</v>
          </cell>
          <cell r="C616" t="str">
            <v>164 ม.11 ถ.ทุ่งฝนสามัคคี ต.ทุ่งฝน  อ.ทุ่งฝน จ.อุดรธานี 41310</v>
          </cell>
        </row>
        <row r="617">
          <cell r="A617" t="str">
            <v>0484</v>
          </cell>
          <cell r="C617" t="str">
            <v>180 ม.1 ถ.สุรพลนุสรณ์ ต.บ้านเชียง อ.หนองหาน จ.อุดรธานี 41320</v>
          </cell>
        </row>
        <row r="618">
          <cell r="A618" t="str">
            <v>0485</v>
          </cell>
          <cell r="C618" t="str">
            <v>504 ม.11 ซ.ป่าหวาย  ถนนมิตรภาพ ต.โนนสูง อ.เมือง จ.อุดรธานี 41330</v>
          </cell>
        </row>
        <row r="619">
          <cell r="A619" t="str">
            <v>0486</v>
          </cell>
          <cell r="C619" t="str">
            <v>265 ม.11 ต.ทับกุง อ.หนองแสง จ.อุดรธานี 41340</v>
          </cell>
        </row>
        <row r="620">
          <cell r="A620" t="str">
            <v>0487</v>
          </cell>
          <cell r="C620" t="str">
            <v>314 ม.11 ต.กุดดินจี่ อ.นากลาง จ.หนองบัวลำภู  39350</v>
          </cell>
        </row>
        <row r="621">
          <cell r="A621" t="str">
            <v>0488</v>
          </cell>
          <cell r="C621" t="str">
            <v>92/1 ม.1 ต.หมากวัวซอ  อ.หนองวัวซอ จ.อุดรธานี 41360</v>
          </cell>
        </row>
        <row r="622">
          <cell r="A622" t="str">
            <v>0489</v>
          </cell>
          <cell r="C622" t="str">
            <v>374 ม 4 ถ.มิตรภาพอุดรฯ-ขอนแก่น ต.พันดอน อ.กุมภวาปี จ.อุดรธานี 41370</v>
          </cell>
        </row>
        <row r="623">
          <cell r="A623" t="str">
            <v>0490</v>
          </cell>
          <cell r="C623" t="str">
            <v>175/6 ถ.เจริญรัฐ ต.กุดป่อง อ.เมือง จ.เลย 42000</v>
          </cell>
        </row>
        <row r="624">
          <cell r="A624" t="str">
            <v>0491</v>
          </cell>
          <cell r="C624" t="str">
            <v>11 ม.1 ถ.เลย-เชียงคาน ต.ศรีสองรัก อ.เมือง จ.เลย 42100</v>
          </cell>
        </row>
        <row r="625">
          <cell r="A625" t="str">
            <v>0492</v>
          </cell>
          <cell r="C625" t="str">
            <v>50 ม.2 ถ.ชายโขง ต.เชียงคาน อ.เชียงคาน จ.เลย 42110</v>
          </cell>
        </row>
        <row r="626">
          <cell r="A626" t="str">
            <v>0493</v>
          </cell>
          <cell r="C626" t="str">
            <v>193 ม.1 ถ.แก้วอาสา ต.ด่านซ้าย อ.ด่านซ้าย จ.เลย 42120</v>
          </cell>
        </row>
        <row r="627">
          <cell r="A627" t="str">
            <v>0494</v>
          </cell>
          <cell r="C627" t="str">
            <v>126 ม.15 ถ.ภูมิวิถี ต.วังสะพุง อ.วังสะพุง จ.เลย 42130</v>
          </cell>
        </row>
        <row r="628">
          <cell r="A628" t="str">
            <v>0495</v>
          </cell>
          <cell r="C628" t="str">
            <v>187 ม.2 ถ.ราษฎร์บำรุง ต.ท่าลี่ อ.ท่าลี่ จ.เลย 42140</v>
          </cell>
        </row>
        <row r="629">
          <cell r="A629" t="str">
            <v>0496</v>
          </cell>
          <cell r="C629" t="str">
            <v>387 ม.1 ถ.เชียงคาน-ศรีเชียงใหม่ ต.ปากชม อ.ปากชม จ.เลย 42150</v>
          </cell>
        </row>
        <row r="630">
          <cell r="A630" t="str">
            <v>0497</v>
          </cell>
          <cell r="C630" t="str">
            <v>238 ม.7 ถ.เลย-หล่มสัก ต.หนองบัว อ.ภูเรือ จ.เลย 42160</v>
          </cell>
        </row>
        <row r="631">
          <cell r="A631" t="str">
            <v>0498</v>
          </cell>
          <cell r="C631" t="str">
            <v>111 ม.5 ถ.ด่านซ้าน-นาแห้ว ต.นาแห้ว อ.นาแห้ว จ.เลย 42170</v>
          </cell>
        </row>
        <row r="632">
          <cell r="A632" t="str">
            <v>0499</v>
          </cell>
          <cell r="C632" t="str">
            <v>382 ม.11 ถ.ราชวิถี ต.ภูกระดึง อ.ภูกระดึง จ.เลย  42180</v>
          </cell>
        </row>
        <row r="633">
          <cell r="A633" t="str">
            <v>0500</v>
          </cell>
          <cell r="C633" t="str">
            <v>439 ม.2 ถ.มะลิวัลย์ ต.หนองหิน กิ่ง อ.หนองหิน จ.เลย 42190</v>
          </cell>
        </row>
        <row r="634">
          <cell r="A634" t="str">
            <v>0501</v>
          </cell>
          <cell r="C634" t="str">
            <v>191 ม.6 ถ.เลย-นาด้วง  ต.นาด้วง อ.นาด้วง จ.เลย 42210</v>
          </cell>
        </row>
        <row r="635">
          <cell r="A635" t="str">
            <v>0502</v>
          </cell>
          <cell r="C635" t="str">
            <v>76/1ม.13  ต.ผาอินทร์แปลง  อ.เอราวัณ จ.เลย 42220</v>
          </cell>
        </row>
        <row r="636">
          <cell r="A636" t="str">
            <v>0503</v>
          </cell>
          <cell r="C636" t="str">
            <v>157ม.9 ถ.แยกอำเภอ-โนนสว่าง ต.หนองคัน  อ.ภูหลวง จ.เลย 42230</v>
          </cell>
        </row>
        <row r="637">
          <cell r="A637" t="str">
            <v>0504</v>
          </cell>
          <cell r="C637" t="str">
            <v>390 ม.1 ถ.ตาดข่า-หนองตานา ต.โนนปอแดง อ.ผาขาว จ.เลย 42240</v>
          </cell>
        </row>
        <row r="638">
          <cell r="A638" t="str">
            <v>0505</v>
          </cell>
          <cell r="C638" t="str">
            <v>389 ม.5 ถ.มีชัย ต.ในเมือง อ.เมือง จ.หนองคาย 43000</v>
          </cell>
        </row>
        <row r="639">
          <cell r="A639" t="str">
            <v>0506</v>
          </cell>
          <cell r="C639" t="str">
            <v>407 ม.12 ถ.สันติสุข ต.ท่าบ่อ อ.ท่าบ่อ จ.หนองคาย 43110</v>
          </cell>
        </row>
        <row r="640">
          <cell r="A640" t="str">
            <v>0507</v>
          </cell>
          <cell r="C640" t="str">
            <v>213 ม 16 ถ.พิสัยสรเดช ต.จุมพล อ.โพนพิสัย จ.หนองคาย 43120</v>
          </cell>
        </row>
        <row r="641">
          <cell r="A641" t="str">
            <v>0508</v>
          </cell>
          <cell r="C641" t="str">
            <v>337 ม.1 ถ.มิ่งเมือง ต.พานพร้าว อ.ศรีเชียงใหม่ จ.หนองคาย 43130</v>
          </cell>
        </row>
        <row r="642">
          <cell r="A642" t="str">
            <v>0509</v>
          </cell>
          <cell r="C642" t="str">
            <v>92 ม.1 ถ.บำรุงราษฎร์ ต.บึงกาฬ อ.บึงกาฬ จ.หนองคาย 43140</v>
          </cell>
        </row>
        <row r="643">
          <cell r="A643" t="str">
            <v>0510</v>
          </cell>
          <cell r="C643" t="str">
            <v>154 ม.1 ถ.โพธิ์ศรี ม.1 ต.เซกา อ.เซกา จ.หนองคาย 43150</v>
          </cell>
        </row>
        <row r="644">
          <cell r="A644" t="str">
            <v>0511</v>
          </cell>
          <cell r="C644" t="str">
            <v>199 ม.2 ถ.บ้านแพงฯ ต.โพธิ์หมากแข้ง อ.บึงโขงหลง จ.หนองคาย 43220</v>
          </cell>
        </row>
        <row r="645">
          <cell r="A645" t="str">
            <v>0512</v>
          </cell>
          <cell r="C645" t="str">
            <v>43 ม.1 ถ.ทางหลวง211 ต.สังคม อ.สังคม จ.หนองคาย 43160</v>
          </cell>
        </row>
        <row r="646">
          <cell r="A646" t="str">
            <v>0513</v>
          </cell>
          <cell r="C646" t="str">
            <v>338 ม.1 ถ.โซ่พิสัย-ปากคาด ต.โซ่ อ.โซ่พิสัย จ.หนองคาย 43170</v>
          </cell>
        </row>
        <row r="647">
          <cell r="A647" t="str">
            <v>0514</v>
          </cell>
          <cell r="C647" t="str">
            <v>225 ม.4 ถ.พังโดน-บึงกาฬ ต.พรเจริญ อ.พรเจริญ จ.หนองคาย 43180</v>
          </cell>
        </row>
        <row r="648">
          <cell r="A648" t="str">
            <v>0515</v>
          </cell>
          <cell r="C648" t="str">
            <v>81 ม.6 ถ.หนองคาย-บึงกาฬ โนนศิลา ปากคาด หนองคาย 43190</v>
          </cell>
        </row>
        <row r="649">
          <cell r="A649" t="str">
            <v>0516</v>
          </cell>
          <cell r="C649" t="str">
            <v>333 ม.1 ถ.บึงกาฬ-พังโคน ต.ศรีวิไล อ.ศรีวิไล จ.หนองคาย 43210</v>
          </cell>
        </row>
        <row r="650">
          <cell r="A650" t="str">
            <v>0517</v>
          </cell>
          <cell r="C650" t="str">
            <v>201 ม.11 ต.ค่ายบกหวาน อ.เมือง จ.หนองคาย 43100</v>
          </cell>
        </row>
        <row r="651">
          <cell r="A651" t="str">
            <v>0518</v>
          </cell>
          <cell r="C651" t="str">
            <v>750 ถ.นครสวรรค์ ต.ตลาด อ.เมืองมหาสารคาม จ.มหาสารคาม 44000</v>
          </cell>
        </row>
        <row r="652">
          <cell r="A652" t="str">
            <v>0519</v>
          </cell>
          <cell r="C652" t="str">
            <v>269/86 ถ นครสวรรค์ ต.ตลาด อ.เมือง จ.มหาสารคาม 44001</v>
          </cell>
        </row>
        <row r="653">
          <cell r="A653" t="str">
            <v>0520</v>
          </cell>
          <cell r="C653" t="str">
            <v>135 ม.1 ถ.วิชิตราษฎร์ฯ ต.ปะหบาน อ.พยัคฆภูมิพิสัย จ.มหาสารคาม 44110</v>
          </cell>
        </row>
        <row r="654">
          <cell r="A654" t="str">
            <v>0521</v>
          </cell>
          <cell r="C654" t="str">
            <v>191/4 ม.1  ต.หนองแสง อ.วาปีปทุม จ.มหาสารคาม 44120</v>
          </cell>
        </row>
        <row r="655">
          <cell r="A655" t="str">
            <v>0522</v>
          </cell>
          <cell r="C655" t="str">
            <v>520/4 ม.1 ถ.แจ้งสนิท ต.บรบือ อ.บรบือ จ.มหาสารคาม 44130</v>
          </cell>
        </row>
        <row r="656">
          <cell r="A656" t="str">
            <v>0523</v>
          </cell>
          <cell r="C656" t="str">
            <v>421 ม.13 ถ.ศรีโกสุม ต.หัวขวาง อ.โกสุมพิสัย จ.มหาสารคามา 44140</v>
          </cell>
        </row>
        <row r="657">
          <cell r="A657" t="str">
            <v>0524</v>
          </cell>
          <cell r="C657" t="str">
            <v>12/2 ม.2 ถ.ถีนานนท์ ต.โคกพระ อ.กันทรวิชัย จ.มหาสารคาม 44150</v>
          </cell>
        </row>
        <row r="658">
          <cell r="A658" t="str">
            <v>0525</v>
          </cell>
          <cell r="C658" t="str">
            <v>338 ม.18 ถ.เชียงยืน-ยางตลาด ต.เชียงยืน อ.เชียงยืน มหาสารคาม 44160</v>
          </cell>
        </row>
        <row r="659">
          <cell r="A659" t="str">
            <v>0526</v>
          </cell>
          <cell r="C659" t="str">
            <v>223 ม.2 ถ.นาเชือก-บรบือ ต.นาเชือก อ.นาเชือก จ.มหาสารคาม 44170</v>
          </cell>
        </row>
        <row r="660">
          <cell r="A660" t="str">
            <v>0527</v>
          </cell>
          <cell r="C660" t="str">
            <v>122 ม.5 ถ.กลางเมือง ต.นาดูน อ.นาดูน จ.มหาสารคาม 44180</v>
          </cell>
        </row>
        <row r="661">
          <cell r="A661" t="str">
            <v>0528</v>
          </cell>
          <cell r="C661" t="str">
            <v>118 ม.3 ต.แกดำ อ.แกดำ จ.มหาสารคาม 44190</v>
          </cell>
        </row>
        <row r="662">
          <cell r="A662" t="str">
            <v>0545</v>
          </cell>
          <cell r="C662" t="str">
            <v>282 ถ.กาฬสินธุ์ ต.กาฬสินธุ์ อ.เมือง จ.กาฬสินธุ์ 46000</v>
          </cell>
        </row>
        <row r="663">
          <cell r="A663" t="str">
            <v>0546</v>
          </cell>
          <cell r="C663" t="str">
            <v>367 ม.2 ถ.บัวขาว-โพนทอง ต.บัวขาว อ.กุฉินารายน์ จ.กาฬสินธุ์ 46110</v>
          </cell>
        </row>
        <row r="664">
          <cell r="A664" t="str">
            <v>0547</v>
          </cell>
          <cell r="C664" t="str">
            <v>168 ม.1 ถ.ลีนานนท์ ต.ยางตลาด อ.ยางตลาด จ.กาฬสินธุ์ 46120</v>
          </cell>
        </row>
        <row r="665">
          <cell r="A665" t="str">
            <v>0548</v>
          </cell>
          <cell r="C665" t="str">
            <v>176/3 ม.1 ถ.ราษฎร์บริหาร ต.กมลาไสย อ.กมลาไสย จ.กาฬสินธุ์ 46130</v>
          </cell>
        </row>
        <row r="666">
          <cell r="A666" t="str">
            <v>0549</v>
          </cell>
          <cell r="C666" t="str">
            <v>44 ม.10 ถ.สหัสขันธ์สมเด็จ ต.โนนบุรี อ.สหัสขันธ์ จ.กาฬสินธุ์ 46140</v>
          </cell>
        </row>
        <row r="667">
          <cell r="A667" t="str">
            <v>0550</v>
          </cell>
          <cell r="C667" t="str">
            <v>37/5 ม.4 ถ.ถีนานนท์ ต.สมเด็จ อ.สมเด็จ จ.กาฬสินธุ์ 46150</v>
          </cell>
        </row>
        <row r="668">
          <cell r="A668" t="str">
            <v>0551</v>
          </cell>
          <cell r="C668" t="str">
            <v>276 ม.2 ถ.เขาวง-กุฉินารายน์ ต.คุ้มเก่า อ.เขาวง จ.กาฬสินธุ์ 46160</v>
          </cell>
        </row>
        <row r="669">
          <cell r="A669" t="str">
            <v>0552</v>
          </cell>
          <cell r="C669" t="str">
            <v>2 ม.4  ต.ห้วยเม็ก อ.ห้วยเม็ก จ.กาฬสินธุ์ 46170</v>
          </cell>
        </row>
        <row r="670">
          <cell r="A670" t="str">
            <v>0553</v>
          </cell>
          <cell r="C670" t="str">
            <v>178 ม.4 ต.ทุ่งคลอง อ.คำม่วง จ.กาฬสินธุ์ 46180</v>
          </cell>
        </row>
        <row r="671">
          <cell r="A671" t="str">
            <v>0554</v>
          </cell>
          <cell r="C671" t="str">
            <v>251 ม.1 ถ.ศาลหลักเมือง ต.นาตาล อ.ท่าคันโท จ.กาฬสินธุ์ 46190</v>
          </cell>
        </row>
        <row r="672">
          <cell r="A672" t="str">
            <v>0555</v>
          </cell>
          <cell r="C672" t="str">
            <v>66 ม.12 ถ.ขอนแก่น-โพนทอง ต.ร่องคำ อ.ร่องคำ จ.กาฬสินธุ์ 46210</v>
          </cell>
        </row>
        <row r="673">
          <cell r="A673" t="str">
            <v>0556</v>
          </cell>
          <cell r="C673" t="str">
            <v>119 ม.12 ถ.ห้วยเม็ก-ท่าคันโท ต.หนองกุงศรี อ.หนองกุงศรี กาฬสินธุ์ 46220</v>
          </cell>
        </row>
        <row r="674">
          <cell r="A674" t="str">
            <v>0557</v>
          </cell>
          <cell r="C674" t="str">
            <v>126 ม.11  ต.นามน อ.นามน จ.กาฬสินธุ์  46230</v>
          </cell>
        </row>
        <row r="675">
          <cell r="A675" t="str">
            <v>0558</v>
          </cell>
          <cell r="C675" t="str">
            <v>100 ม.7 ถ.สมเด็จ-มุกดาหาร ต.นิคมห้วยผึ้ง อ.ห้วยผึ้ง จ.กาฬสินธุ์ 46240</v>
          </cell>
        </row>
        <row r="676">
          <cell r="A676" t="str">
            <v>1106</v>
          </cell>
          <cell r="C676" t="str">
            <v>6หมู่10 ต.บ้านก้อง อ.นายูง จ.อุดรธานี .41380</v>
          </cell>
        </row>
        <row r="677">
          <cell r="A677" t="str">
            <v>1127</v>
          </cell>
          <cell r="C677" t="str">
            <v>159 ม.10 ถ.บรบือฯ ต.ยางสีสุราช  อ.ยางสีสุราช  จ.มหาสารคาม 44210</v>
          </cell>
        </row>
        <row r="678">
          <cell r="A678" t="str">
            <v>1167</v>
          </cell>
          <cell r="C678" t="str">
            <v>434 ม.2 ถนนมิตรภาพ ต.ศิลา อ.เมือง จ.ขอนแก่น 40010</v>
          </cell>
        </row>
        <row r="679">
          <cell r="A679" t="str">
            <v>1170</v>
          </cell>
          <cell r="C679" t="str">
            <v>39 ม.12 ถ.มิตรภาพ ต.โนนสูง อ.เมือง จ.อุดรธานี 41010</v>
          </cell>
        </row>
        <row r="680">
          <cell r="A680" t="str">
            <v>1175</v>
          </cell>
          <cell r="C680" t="str">
            <v>234 หมู่ 9ถ.เลย-เชียงคาน ต.ในเมือง อ.เมือง จ.เลย 42001</v>
          </cell>
        </row>
        <row r="681">
          <cell r="A681" t="str">
            <v>1246</v>
          </cell>
          <cell r="C681" t="str">
            <v>63/1 หมู่ 11 ต.ท่าขอนยาง อ. กันทรวิชัย จ. มหาสารคาม 44150</v>
          </cell>
        </row>
        <row r="682">
          <cell r="A682" t="str">
            <v>1325</v>
          </cell>
          <cell r="C682" t="str">
            <v>199/79 ม. 17 ต.ในเมือง อ.เมืองขอนแก่น จ.ขอนแก่น 40000</v>
          </cell>
        </row>
        <row r="683">
          <cell r="A683" t="str">
            <v>1352</v>
          </cell>
          <cell r="C683" t="str">
            <v>153/8 ถนนกลางเมือง ต.ในเมือง อ.เมือง จ.ขอนแก่น 40000</v>
          </cell>
        </row>
        <row r="684">
          <cell r="A684" t="str">
            <v>1365</v>
          </cell>
          <cell r="C684" t="str">
            <v>64/7 ม.11 ถ.เจนจบทิศ ต.เมืองเก่า อ.เมืองขอนแก่น ขอนแก่น 09049</v>
          </cell>
        </row>
        <row r="685">
          <cell r="A685" t="str">
            <v>1366</v>
          </cell>
          <cell r="C685" t="str">
            <v>196/2 ถ.เกษตรสมบูรณ์ ต.กาฬสินธุ์ อ.เมืองกาฬสินธุ์ กาฬสินธุ์ 09050</v>
          </cell>
        </row>
        <row r="686">
          <cell r="A686" t="str">
            <v>1367</v>
          </cell>
          <cell r="C686" t="str">
            <v>277/1-3,271/5 ต.หมากแข้ง อ.เมืองอุดรธานี จ.อุดรธานี 41000</v>
          </cell>
        </row>
        <row r="687">
          <cell r="A687" t="str">
            <v>1371</v>
          </cell>
          <cell r="C687" t="str">
            <v>456/55-56 ม.12 ต.เมืองเก่า อ.เมืองขอนแก่น จ.ขอนแก่น 40000</v>
          </cell>
        </row>
        <row r="688">
          <cell r="A688" t="str">
            <v>0595</v>
          </cell>
          <cell r="C688" t="str">
            <v>6 หมู่ 3 ถ.มหิดล  ต.สุเทพ อ.เมือง จ.เชียงใหม่ 50200</v>
          </cell>
        </row>
        <row r="689">
          <cell r="A689" t="str">
            <v>0596</v>
          </cell>
          <cell r="C689" t="str">
            <v>406/1 ถ.เจริญเมือง ต.วัดเกตุ อ.เมือง จ.เชียงใหม่ 50000</v>
          </cell>
        </row>
        <row r="690">
          <cell r="A690" t="str">
            <v>0597</v>
          </cell>
          <cell r="C690" t="str">
            <v>24 ถ.ไปรษณีย์ ต.ช้างม่อย อ.เมือง จ.เชียงใหม่ 50301</v>
          </cell>
        </row>
        <row r="691">
          <cell r="A691" t="str">
            <v>0598</v>
          </cell>
          <cell r="C691" t="str">
            <v>239 ถ.ห้วยแก้ว ต.สุเทพ อ.เมือง จ.เชียงใหม่ 50202</v>
          </cell>
        </row>
        <row r="692">
          <cell r="A692" t="str">
            <v>0599</v>
          </cell>
          <cell r="C692" t="str">
            <v>153,155 ถ.พระปกเกล้า ต.ศรีภูมิ อ.เมือง จ.เชียงใหม่ 50203</v>
          </cell>
        </row>
        <row r="693">
          <cell r="A693" t="str">
            <v>0600</v>
          </cell>
          <cell r="C693" t="str">
            <v>193/8-9 ถ.ช้างเผือก ต.ช้างเผือก อ.เมือง จ.เชียงใหม่ 50302</v>
          </cell>
        </row>
        <row r="694">
          <cell r="A694" t="str">
            <v>0601</v>
          </cell>
          <cell r="C694" t="str">
            <v>อาคารท่าอากาศเชียงใหม่ เลขที่ 60 ม.3 ต.สุเทพ อ.เมือง จ.เชียงใหม่ 50204</v>
          </cell>
        </row>
        <row r="695">
          <cell r="A695" t="str">
            <v>0602</v>
          </cell>
          <cell r="C695" t="str">
            <v>อาคารศาลากลางจังหวัด ถ.โชตนา ต.ช้างเผือก อ.เมือง จ.เชียงใหม่ 50303</v>
          </cell>
        </row>
        <row r="696">
          <cell r="A696" t="str">
            <v>0603</v>
          </cell>
          <cell r="C696" t="str">
            <v>302/1 ถ.เชียงใหม่ ต.วัดเกต อ.เมือง จ.เชียงใหม่ 50007</v>
          </cell>
        </row>
        <row r="697">
          <cell r="A697" t="str">
            <v>0604</v>
          </cell>
          <cell r="C697" t="str">
            <v>6  ถ.มหิดล ต.สุเทพ อ.เมือง จ.เชียงใหม่ 50201</v>
          </cell>
        </row>
        <row r="698">
          <cell r="A698" t="str">
            <v>0605</v>
          </cell>
          <cell r="C698" t="str">
            <v>52/1 ม.4 ถ.โชตนา ต.เวียง อ.ฝาง จ.เชียงใหม่ 50110</v>
          </cell>
        </row>
        <row r="699">
          <cell r="A699" t="str">
            <v>0606</v>
          </cell>
          <cell r="C699" t="str">
            <v>2/2 ม.3 ต.เมืองแหง อ.เวียงแหง  จ.เชียงใหม่ 50350</v>
          </cell>
        </row>
        <row r="700">
          <cell r="A700" t="str">
            <v>0607</v>
          </cell>
          <cell r="C700" t="str">
            <v>192 ม.5 ถ.เชียงใหม่-ฮอด ต.ทุ่งต้อม อ.สันป่าตอง จ.เชียงใหม่ 50120</v>
          </cell>
        </row>
        <row r="701">
          <cell r="A701" t="str">
            <v>0608</v>
          </cell>
          <cell r="C701" t="str">
            <v>1 ม.8 ถ.สันกำแพง-เชียงใหม่ ต.สันกำแพง อ.สันกำแพง เชียงใหม 50130</v>
          </cell>
        </row>
        <row r="702">
          <cell r="A702" t="str">
            <v>0609</v>
          </cell>
          <cell r="C702" t="str">
            <v>44 ม.3 ถ.เชียงใหม่-ลำพูน ต.ยางเนิ้ง อ.สารภี จ.เชียงใหม่ 50140</v>
          </cell>
        </row>
        <row r="703">
          <cell r="A703" t="str">
            <v>0610</v>
          </cell>
          <cell r="C703" t="str">
            <v>228/1 ม.2 ถ.โชตนา ต.สันมหาพน อ.แม่แตง จ. เชียงใหม่ 50150</v>
          </cell>
        </row>
        <row r="704">
          <cell r="A704" t="str">
            <v>0611</v>
          </cell>
          <cell r="C704" t="str">
            <v>1 ม.2 ถ.เชียงใหม่-ฮอด ต.ดอยแก้ว อ.จอมทอง จ.เชียงใหม่ 50160</v>
          </cell>
        </row>
        <row r="705">
          <cell r="A705" t="str">
            <v>0612</v>
          </cell>
          <cell r="C705" t="str">
            <v>47 ม.7 ถ.โชตนา ต.เชียงดาว อ.เชียงดาว จ.เชียงใหม่ 50170</v>
          </cell>
        </row>
        <row r="706">
          <cell r="A706" t="str">
            <v>0613</v>
          </cell>
          <cell r="C706" t="str">
            <v>32/1 ม.1 ถ.โชตนา ต.ริมใต้ อ.แม่ริม จ.เชียงใหม่ 50180</v>
          </cell>
        </row>
        <row r="707">
          <cell r="A707" t="str">
            <v>0614</v>
          </cell>
          <cell r="C707" t="str">
            <v>202 ม.4 ต.เวียง อ.พร้าว จ.เชียงใหม่ 50190</v>
          </cell>
        </row>
        <row r="708">
          <cell r="A708" t="str">
            <v>0615</v>
          </cell>
          <cell r="C708" t="str">
            <v>231 ม.5  ต.สันทรายหลวง อ.สันทราย จ.เชียงใหม่ 50210</v>
          </cell>
        </row>
        <row r="709">
          <cell r="A709" t="str">
            <v>0616</v>
          </cell>
          <cell r="C709" t="str">
            <v>154/2 ม.5 ถ.ดอยสะเก็ด-เชียงใหม่ ต.ลวงเหนือ อ.ดอนสะเก็ด  50220</v>
          </cell>
        </row>
        <row r="710">
          <cell r="A710" t="str">
            <v>0617</v>
          </cell>
          <cell r="C710" t="str">
            <v>107 ม.1 ถ.เชียงใหม่-ฮอด ต.หางดง อ.หางดง จ.เชียงใหม่ 50230</v>
          </cell>
        </row>
        <row r="711">
          <cell r="A711" t="str">
            <v>0618</v>
          </cell>
          <cell r="C711" t="str">
            <v>481 ม.12  ต.หางดง อ.ฮอด จ.เชียงใหม่ 50240</v>
          </cell>
        </row>
        <row r="712">
          <cell r="A712" t="str">
            <v>0619</v>
          </cell>
          <cell r="C712" t="str">
            <v>821 ม.10 ต.สะเมิงใต้ อ.สะเมิง จ.เชียงใหม่ 50250</v>
          </cell>
        </row>
        <row r="713">
          <cell r="A713" t="str">
            <v>0620</v>
          </cell>
          <cell r="C713" t="str">
            <v>320 ม.3 ถ.ฮอด-แม่คืน ต.ท่าเดือ อ.ดอยเต่า จ.เชียงใหม่ 50260</v>
          </cell>
        </row>
        <row r="714">
          <cell r="A714" t="str">
            <v>0621</v>
          </cell>
          <cell r="C714" t="str">
            <v>126 ม.4 ถ.สุดสนิท ต.ช่างเดิ่ง อ.แม่แจ่ม จ.เชียงใหม่ 50270</v>
          </cell>
        </row>
        <row r="715">
          <cell r="A715" t="str">
            <v>0622</v>
          </cell>
          <cell r="C715" t="str">
            <v>30 ม.8 ถ.ฝาง-ท่าตอน ต.มะลิกา อ.แม่อาย จ.เชียงใหม่ 50280</v>
          </cell>
        </row>
        <row r="716">
          <cell r="A716" t="str">
            <v>0623</v>
          </cell>
          <cell r="C716" t="str">
            <v>144/3 ม.4 ถ.เชียงใหม่-พร้าว ต.หนองหาร อ.สันทราย จ.เชียงใหม่ 50290</v>
          </cell>
        </row>
        <row r="717">
          <cell r="A717" t="str">
            <v>0624</v>
          </cell>
          <cell r="C717" t="str">
            <v>404 ม.1 ต.อมก๋อย อ.อมก๋อย จ.เชียงใหม่ 50310</v>
          </cell>
        </row>
        <row r="718">
          <cell r="A718" t="str">
            <v>0625</v>
          </cell>
          <cell r="C718" t="str">
            <v>125/3 ม.2  ต.หนองบัว อ.ไชยปราการ  จ.เชียงใหม่ 50320</v>
          </cell>
        </row>
        <row r="719">
          <cell r="A719" t="str">
            <v>0626</v>
          </cell>
          <cell r="C719" t="str">
            <v>45/1 ม.2  ต.สันป่ายาง อ.แม่แตง จ.เชียงใหม่ 50330</v>
          </cell>
        </row>
        <row r="720">
          <cell r="A720" t="str">
            <v>0627</v>
          </cell>
          <cell r="C720" t="str">
            <v>88 ม.2 ถ.สันป่าตอง-ลำพูน ต.หนองตอง อ.หางดง จ.เชียงใหม่ 50340</v>
          </cell>
        </row>
        <row r="721">
          <cell r="A721" t="str">
            <v>0628</v>
          </cell>
          <cell r="C721" t="str">
            <v>230/28 ม.3 ถ.เชียงใหม่-สันกำแพง ต.ต้นเปา อ.สันกำแพง จ.เชียงใหม่ 50131</v>
          </cell>
        </row>
        <row r="722">
          <cell r="A722" t="str">
            <v>0629</v>
          </cell>
          <cell r="C722" t="str">
            <v>186,186/1 ถ.ช้างคลาน ต.ช้างคลาน อ.เมือง จ.เชียงใหม่ 50101</v>
          </cell>
        </row>
        <row r="723">
          <cell r="A723" t="str">
            <v>0630</v>
          </cell>
          <cell r="C723" t="str">
            <v>72 ถ.อินทยงยศ ต.ในเมือง อ.เมือง จ.ลำพูน 51000</v>
          </cell>
        </row>
        <row r="724">
          <cell r="A724" t="str">
            <v>0631</v>
          </cell>
          <cell r="C724" t="str">
            <v>198 ม.14 ถ.พหลโยธิน  ต.ลี้  อ.ลี้  จ.ลำพูน  51110</v>
          </cell>
        </row>
        <row r="725">
          <cell r="A725" t="str">
            <v>0632</v>
          </cell>
          <cell r="C725" t="str">
            <v>208 ม.3 ถ.ป่าซาง-ลี้ ต.ป่าซาง อ.ป่าซาง จ.ลำพูน 51120</v>
          </cell>
        </row>
        <row r="726">
          <cell r="A726" t="str">
            <v>0633</v>
          </cell>
          <cell r="C726" t="str">
            <v>138 ม.3  ต.บ้านโฮ่ง อ.บ้านโฮ่ง จ.ลำพูน 51130</v>
          </cell>
        </row>
        <row r="727">
          <cell r="A727" t="str">
            <v>0634</v>
          </cell>
          <cell r="C727" t="str">
            <v>15 ม.3  ต.ทาสนเส้า อ.แม่ทา จ.ลำพูน 51140</v>
          </cell>
        </row>
        <row r="728">
          <cell r="A728" t="str">
            <v>0635</v>
          </cell>
          <cell r="C728" t="str">
            <v>122/6 ม.6 ถ.เชียงใหม่-ลำพูน ต.อุโมงค์ อ.เมือง จ.ลำพูน 51150</v>
          </cell>
        </row>
        <row r="729">
          <cell r="A729" t="str">
            <v>0636</v>
          </cell>
          <cell r="C729" t="str">
            <v>47 ม.3  ต.ทุ่งหัวช้าง อ.ทุ่งหัวช้าง จ.ลำพูน 51160</v>
          </cell>
        </row>
        <row r="730">
          <cell r="A730" t="str">
            <v>0637</v>
          </cell>
          <cell r="C730" t="str">
            <v>354/5 ม.6 ต.ทากาศ อ.แม่ทา จ.ลำพูน 51170</v>
          </cell>
        </row>
        <row r="731">
          <cell r="A731" t="str">
            <v>0638</v>
          </cell>
          <cell r="C731" t="str">
            <v>251 ม.6 ต.บ้านธิ  อ.บ้านธิ  จ.ลำพูน 51180</v>
          </cell>
        </row>
        <row r="732">
          <cell r="A732" t="str">
            <v>0639</v>
          </cell>
          <cell r="C732" t="str">
            <v>79 ถ.ทิพย์ช้าง ต.หัวเวียง อ.เมือง จ.ลำปาง 52000</v>
          </cell>
        </row>
        <row r="733">
          <cell r="A733" t="str">
            <v>0640</v>
          </cell>
          <cell r="C733" t="str">
            <v>81 ถ.สุเรนทร์ ต.สบตุ๋ย อ.เมือง จ.ลำปาง 52100</v>
          </cell>
        </row>
        <row r="734">
          <cell r="A734" t="str">
            <v>0641</v>
          </cell>
          <cell r="C734" t="str">
            <v>11/16 ถ.ท่าคราวน้อย ต.สบตุ๋ย อ.เมือง จ.ลำปาง 52102</v>
          </cell>
        </row>
        <row r="735">
          <cell r="A735" t="str">
            <v>0642</v>
          </cell>
          <cell r="C735" t="str">
            <v>5 ม.5 ถ.พหลโยธิน ต.หลวงเหนือ อ.งาว จ.ลำปาง 52110</v>
          </cell>
        </row>
        <row r="736">
          <cell r="A736" t="str">
            <v>0643</v>
          </cell>
          <cell r="C736" t="str">
            <v>134/1 ม.1 ถ.อักโกชัยคีรี ต.แจ้ห่ม อ.แจ้ห่ม จ.ลำปาง 52120</v>
          </cell>
        </row>
        <row r="737">
          <cell r="A737" t="str">
            <v>0644</v>
          </cell>
          <cell r="C737" t="str">
            <v>108 ม.4 ถ.เกาะคา-ห้างฉัตร  ต.ท่าผา อ.เกาะคา จ.ลำปาง 52130</v>
          </cell>
        </row>
        <row r="738">
          <cell r="A738" t="str">
            <v>0645</v>
          </cell>
          <cell r="C738" t="str">
            <v>28 ม.8  ต.วังเหนือ อ.วังเหนือ จ.ลำปาง 52140</v>
          </cell>
        </row>
        <row r="739">
          <cell r="A739" t="str">
            <v>0646</v>
          </cell>
          <cell r="C739" t="str">
            <v>211 ม.8 ถ.ลำปาง-แม่ทะ  ต.นาครัว อ.แม่ทะ จ.ลำปาง 52150</v>
          </cell>
        </row>
        <row r="740">
          <cell r="A740" t="str">
            <v>0647</v>
          </cell>
          <cell r="C740" t="str">
            <v>26 ม.3 ถ.เถินบุรี ต.ล้อมแรด อ.เถิน จ.ลำปาง 52160</v>
          </cell>
        </row>
        <row r="741">
          <cell r="A741" t="str">
            <v>0648</v>
          </cell>
          <cell r="C741" t="str">
            <v>334 ม.2 ถ.พหลโยธิน ต.สบปราบ อ.สมปราบ จ.ลำปาง 52170</v>
          </cell>
        </row>
        <row r="742">
          <cell r="A742" t="str">
            <v>0649</v>
          </cell>
          <cell r="C742" t="str">
            <v>333/2 ม.1 ถ.แม่พริก ต.แม่พริก อ.แม่พริก จ.ลำปาง 52180</v>
          </cell>
        </row>
        <row r="743">
          <cell r="A743" t="str">
            <v>0650</v>
          </cell>
          <cell r="C743" t="str">
            <v>138 ม.6 ถ.ห้างฉัตร-เกาะคา ต.ห้างฉัตร อ.ห้างฉัตร จ.ลำปาง 52190</v>
          </cell>
        </row>
        <row r="744">
          <cell r="A744" t="str">
            <v>0651</v>
          </cell>
          <cell r="C744" t="str">
            <v>19 ม.11 ถ.เกาะคา-เสริมงาม ต.ทุ่งงาม อ.เสริมงาม จ.ลำปาง 52210</v>
          </cell>
        </row>
        <row r="745">
          <cell r="A745" t="str">
            <v>0652</v>
          </cell>
          <cell r="C745" t="str">
            <v>388 ม 11 ต.แม่เมาะ  อ.แม่เมาะ  จ.ลำปาง 52220</v>
          </cell>
        </row>
        <row r="746">
          <cell r="A746" t="str">
            <v>0653</v>
          </cell>
          <cell r="C746" t="str">
            <v>167/1 ม.1 ถ.พหลโยธิน ต.แม่วะ อ.เถิน จ.ลำปาง 52230</v>
          </cell>
        </row>
        <row r="747">
          <cell r="A747" t="str">
            <v>0654</v>
          </cell>
          <cell r="C747" t="str">
            <v>414 ม.4 ต.เมืองปาน กิ่ง อ.เมืองปาน อ.แจ้ห่ม จ.ลำปาง 52240</v>
          </cell>
        </row>
        <row r="748">
          <cell r="A748" t="str">
            <v>0655</v>
          </cell>
          <cell r="C748" t="str">
            <v>16 ถ.มุขศาลา ต.ท่าอิฐ อ.เมือง จ.อุตรดิตถ์ 53000</v>
          </cell>
        </row>
        <row r="749">
          <cell r="A749" t="str">
            <v>0656</v>
          </cell>
          <cell r="C749" t="str">
            <v>257/1 ถ.สำราญรื่น ต.ท่าอิฐ อ.เมือง จ.อุตรดิตถ์ 53001</v>
          </cell>
        </row>
        <row r="750">
          <cell r="A750" t="str">
            <v>0657</v>
          </cell>
          <cell r="C750" t="str">
            <v>8 ม.4 ถ.เพชรานุรักษ์ ต.แสนตอ อ.น้ำปาด จ.อุตรดิตถ์ 53110</v>
          </cell>
        </row>
        <row r="751">
          <cell r="A751" t="str">
            <v>0658</v>
          </cell>
          <cell r="C751" t="str">
            <v>326/1 ม.3 ถ.ไชยบำรุง ต.ในเมือง อ.พิชัย จ.อุตรดิตถ์ 53120</v>
          </cell>
        </row>
        <row r="752">
          <cell r="A752" t="str">
            <v>0659</v>
          </cell>
          <cell r="C752" t="str">
            <v>3/6 ถ.อินใจมี ต.ศรีพนมมาศ อ.ลับแล จ.อุตรดิตถ์ 53130</v>
          </cell>
        </row>
        <row r="753">
          <cell r="A753" t="str">
            <v>0660</v>
          </cell>
          <cell r="C753" t="str">
            <v>14/7 ม.10 ถ.รามราชกิจ ต.วังแดง อ.ตรอน จ.อุตรดิตถ์ 53140</v>
          </cell>
        </row>
        <row r="754">
          <cell r="A754" t="str">
            <v>0661</v>
          </cell>
          <cell r="C754" t="str">
            <v>36/3 ม.1  ต.ท่าปลา อ.ท่าปลา จ.อุตรดิตถ์ 53150</v>
          </cell>
        </row>
        <row r="755">
          <cell r="A755" t="str">
            <v>0662</v>
          </cell>
          <cell r="C755" t="str">
            <v>231 ม.9  ต.ฟากท่า อ.ฟากท่า จ.อุตรดิตถ์ 53160</v>
          </cell>
        </row>
        <row r="756">
          <cell r="A756" t="str">
            <v>0663</v>
          </cell>
          <cell r="C756" t="str">
            <v>318 ม.4 ต.วังกะพี้ อ.เมือง จ.อุตรดิตถ์ 53170</v>
          </cell>
        </row>
        <row r="757">
          <cell r="A757" t="str">
            <v>0664</v>
          </cell>
          <cell r="C757" t="str">
            <v>301 ม.3  ถ.เทพนิมิตร ต.บ้านโคก อ.บ้านโคก จ.อุตรดิตถ์ 53180</v>
          </cell>
        </row>
        <row r="758">
          <cell r="A758" t="str">
            <v>0665</v>
          </cell>
          <cell r="C758" t="str">
            <v>199/4 ม.1 ต.ร่วมจิต อ.ท่าปลา จ.อุตรดิตถ์ 53190</v>
          </cell>
        </row>
        <row r="759">
          <cell r="A759" t="str">
            <v>0666</v>
          </cell>
          <cell r="C759" t="str">
            <v>155 ม.6 ถ.บรมอาสน์ ต.ทุ่งยั้ง อ.ลับแล จ.อุตรดิตถ์ 53210</v>
          </cell>
        </row>
        <row r="760">
          <cell r="A760" t="str">
            <v>0667</v>
          </cell>
          <cell r="C760" t="str">
            <v>416 ม.1 ถ.ท่าสัก-บึงพาด ต.ท่าสัก อ.พิชัย จ.อุตรดิตถ์ 53220</v>
          </cell>
        </row>
        <row r="761">
          <cell r="A761" t="str">
            <v>0668</v>
          </cell>
          <cell r="C761" t="str">
            <v>146 ม.9 ต.บ่อทอง อ.ทองแสนขัน  จ.อุตรดิตถ์ 53230</v>
          </cell>
        </row>
        <row r="762">
          <cell r="A762" t="str">
            <v>0669</v>
          </cell>
          <cell r="C762" t="str">
            <v>17 ถ.เจริญเมือง ต.ในเวียง อ.เมือง จ.แพร่ 54000</v>
          </cell>
        </row>
        <row r="763">
          <cell r="A763" t="str">
            <v>0670</v>
          </cell>
          <cell r="C763" t="str">
            <v>400/273-274 ม.9 ต.นาจักร  อ.เมืองแพร่  จ.แพร่ 54001</v>
          </cell>
        </row>
        <row r="764">
          <cell r="A764" t="str">
            <v>0671</v>
          </cell>
          <cell r="C764" t="str">
            <v>3/3 ม.2 ต.เด่นชัย อ.เด่นชัย จ.แพร่ 54110</v>
          </cell>
        </row>
        <row r="765">
          <cell r="A765" t="str">
            <v>0672</v>
          </cell>
          <cell r="C765" t="str">
            <v>205 ม.5  ต.บ้านกลาง อ.สอง จ.แพร่ 54120</v>
          </cell>
        </row>
        <row r="766">
          <cell r="A766" t="str">
            <v>0673</v>
          </cell>
          <cell r="C766" t="str">
            <v>82/4 ม.3 ถ.ยันตรกิจโกศล ต.สูงเม่น อ.สูงเม่น จ.แพร่ 54130</v>
          </cell>
        </row>
        <row r="767">
          <cell r="A767" t="str">
            <v>0674</v>
          </cell>
          <cell r="C767" t="str">
            <v>83/1 ม.2 ถ.ยันตรกิจโกศล ต.ร้องกวาง อ.ร้องกวาง จ.แพร่ 54140</v>
          </cell>
        </row>
        <row r="768">
          <cell r="A768" t="str">
            <v>0675</v>
          </cell>
          <cell r="C768" t="str">
            <v>237/3-4 ม.1 ต.หนองม่วงไข่ อ.หนองม่วงไข่  จ.แพร่ 54170</v>
          </cell>
        </row>
        <row r="769">
          <cell r="A769" t="str">
            <v>0676</v>
          </cell>
          <cell r="C769" t="str">
            <v>139/11 ม.6  ถ.จรูญลองรัตน์ ต.ห้วยอ้อ อ.ลอง จ.แพร่ 54150</v>
          </cell>
        </row>
        <row r="770">
          <cell r="A770" t="str">
            <v>0677</v>
          </cell>
          <cell r="C770" t="str">
            <v>204 ม.7  ต.วังชิ้น อ.วังชิ้น จ.แพร่ 54160</v>
          </cell>
        </row>
        <row r="771">
          <cell r="A771" t="str">
            <v>0678</v>
          </cell>
          <cell r="C771" t="str">
            <v>70 ถ.มหาวงษ์ ต.ในเมือง อ.เมือง จ.น่าน 55000</v>
          </cell>
        </row>
        <row r="772">
          <cell r="A772" t="str">
            <v>0679</v>
          </cell>
          <cell r="C772" t="str">
            <v>613/1 ม.4 ถ.เจ้าฟ้า ต.กลางเวียง อ.เวียงสา จ.น่าน 55110</v>
          </cell>
        </row>
        <row r="773">
          <cell r="A773" t="str">
            <v>0680</v>
          </cell>
          <cell r="C773" t="str">
            <v>278 ม 8  ถ.วรนคร ต.ปัว อ.ปัว จ.น่าน 55120</v>
          </cell>
        </row>
        <row r="774">
          <cell r="A774" t="str">
            <v>0681</v>
          </cell>
          <cell r="C774" t="str">
            <v>114 ม.1 ต.บ่อเกลือใต้ อ.บ่อเกลือ อ.ปัว จ.น่าน 55220</v>
          </cell>
        </row>
        <row r="775">
          <cell r="A775" t="str">
            <v>0682</v>
          </cell>
          <cell r="C775" t="str">
            <v>2 ม.2  ต.ทุ่งช้าง อ.ทุ่งช้าง จ.น่าน 55130</v>
          </cell>
        </row>
        <row r="776">
          <cell r="A776" t="str">
            <v>0683</v>
          </cell>
          <cell r="C776" t="str">
            <v>312 ม.5 ต.ท่าวังผา อ.ท่าวังผา จ.น่าน 55140</v>
          </cell>
        </row>
        <row r="777">
          <cell r="A777" t="str">
            <v>0684</v>
          </cell>
          <cell r="C777" t="str">
            <v>256 ม.1 ถ.เจ้าฟ้า ต.นาน้อย อ.นาน้อย จ.น่าน 55150</v>
          </cell>
        </row>
        <row r="778">
          <cell r="A778" t="str">
            <v>0685</v>
          </cell>
          <cell r="C778" t="str">
            <v>117 ม.11 ถ.อดุลเดชจรัส ต.เชียงกลาง อ.เชียงกลาง จ.น่าน 55160</v>
          </cell>
        </row>
        <row r="779">
          <cell r="A779" t="str">
            <v>0686</v>
          </cell>
          <cell r="C779" t="str">
            <v>63 ม.3  ต.หนองแดง อ.แม่จริม จ.น่าน 55170</v>
          </cell>
        </row>
        <row r="780">
          <cell r="A780" t="str">
            <v>0687</v>
          </cell>
          <cell r="C780" t="str">
            <v>74/1 ม.13 ต.บ่อแก้ว อ.นาหมื่น จ.น่าน 55180</v>
          </cell>
        </row>
        <row r="781">
          <cell r="A781" t="str">
            <v>0688</v>
          </cell>
          <cell r="C781" t="str">
            <v>109 ม.1 ต.ป่าคาหลวง อ.บ้านหลวง  จ.น่าน 55190</v>
          </cell>
        </row>
        <row r="782">
          <cell r="A782" t="str">
            <v>0689</v>
          </cell>
          <cell r="C782" t="str">
            <v>225 ม.2 ต.ดู่พงษ์  อ.สันติสุข อ.เมือง จ.น่าน 55210</v>
          </cell>
        </row>
        <row r="783">
          <cell r="A783" t="str">
            <v>0690</v>
          </cell>
          <cell r="C783" t="str">
            <v>78 ม.11 ถ.พหลโยธิน  ต.บ้านต๋อม อ.เมือง จ.พะเยา 56000</v>
          </cell>
        </row>
        <row r="784">
          <cell r="A784" t="str">
            <v>0691</v>
          </cell>
          <cell r="C784" t="str">
            <v>687 ถ.พหลโยธิน ต.เวียง อ.เมือง จ.พะเยา 56001</v>
          </cell>
        </row>
        <row r="785">
          <cell r="A785" t="str">
            <v>0692</v>
          </cell>
          <cell r="C785" t="str">
            <v>423 ม.15 ถ.ศักดาบรรณกิจ ต.หย่วน อ.เชียงคำ จ.พะเยา 56110</v>
          </cell>
        </row>
        <row r="786">
          <cell r="A786" t="str">
            <v>0693</v>
          </cell>
          <cell r="C786" t="str">
            <v>205 ม.8  ถ.พะเยา-เชียงคำ ต.ดอนศรีชุม อ.ดอกคำใต้ จ.พะเยา 56120</v>
          </cell>
        </row>
        <row r="787">
          <cell r="A787" t="str">
            <v>0694</v>
          </cell>
          <cell r="C787" t="str">
            <v>269 ม.1 ถ.พหลโยธิน ต.แม่ใจ อ.แม่ใจ จ.พะเยา 56130</v>
          </cell>
        </row>
        <row r="788">
          <cell r="A788" t="str">
            <v>0695</v>
          </cell>
          <cell r="C788" t="str">
            <v>310 ม 3 ถ.ขุนยม ต.ปง  อ.ปง จ.พะเยา 56140</v>
          </cell>
        </row>
        <row r="789">
          <cell r="A789" t="str">
            <v>0696</v>
          </cell>
          <cell r="C789" t="str">
            <v>262 ม.1  ต.ห้วยข้าวก่ำ  อ.จุน  จ.พะเยา 56150</v>
          </cell>
        </row>
        <row r="790">
          <cell r="A790" t="str">
            <v>0697</v>
          </cell>
          <cell r="C790" t="str">
            <v>345 ม.1 ต.บ้านมาง อ.เชียงม่วน จ.พะเยา 56160</v>
          </cell>
        </row>
        <row r="791">
          <cell r="A791" t="str">
            <v>0698</v>
          </cell>
          <cell r="C791" t="str">
            <v>486/1 ม.2 ถ.อุตรกิจ อ.เวียง อ.เมือง จ.เชียงราย 57000</v>
          </cell>
        </row>
        <row r="792">
          <cell r="A792" t="str">
            <v>0699</v>
          </cell>
          <cell r="C792" t="str">
            <v>929 ม.4 ถ.พหลโยธิน ต.เวียง อ.เมือง จ.เชียงราย 57001</v>
          </cell>
        </row>
        <row r="793">
          <cell r="A793" t="str">
            <v>0700</v>
          </cell>
          <cell r="C793" t="str">
            <v>336 ม.4 ถ.พหลโยธิน  ต.แม่จัน อ.แม่จัน จ.เชียงราย 57110</v>
          </cell>
        </row>
        <row r="794">
          <cell r="A794" t="str">
            <v>0701</v>
          </cell>
          <cell r="C794" t="str">
            <v>100 ม.17 ถ.พหลโยธิน ต.เมืองพาน อ.พาน จ.เชียงราย 57120</v>
          </cell>
        </row>
        <row r="795">
          <cell r="A795" t="str">
            <v>0702</v>
          </cell>
          <cell r="C795" t="str">
            <v>120 ม.5  ซ.12 ถ.พหลโยธิน ต.เวียงพางคำ อ.แม่สาย จ.เชียงราย 57130</v>
          </cell>
        </row>
        <row r="796">
          <cell r="A796" t="str">
            <v>0703</v>
          </cell>
          <cell r="C796" t="str">
            <v>48/5 ม.2 ถ.สายกลาง ต.เวียง อ.เชียงของ จ.เชียงราย 57140</v>
          </cell>
        </row>
        <row r="797">
          <cell r="A797" t="str">
            <v>0704</v>
          </cell>
          <cell r="C797" t="str">
            <v>212 ม.2 ถ.พหลโยธิน ต.เวียง อ.เชียงแสน จ.เชียงราย 57150</v>
          </cell>
        </row>
        <row r="798">
          <cell r="A798" t="str">
            <v>0705</v>
          </cell>
          <cell r="C798" t="str">
            <v>5 ม.15 ถ.พิศาล ต.เวียง อ.เทิง จ.เชียงราย 57160</v>
          </cell>
        </row>
        <row r="799">
          <cell r="A799" t="str">
            <v>0706</v>
          </cell>
          <cell r="C799" t="str">
            <v>167 ม.6 ถ.เชียงราย-เชียงใหม่  ต.เวียง อ.เวียงป่าเป้า จ.เชียงราย 57170</v>
          </cell>
        </row>
        <row r="800">
          <cell r="A800" t="str">
            <v>0707</v>
          </cell>
          <cell r="C800" t="str">
            <v>132 ม.5 ต.แม่สรวย อ.แม่สรวย จ.เชียงราย 57180</v>
          </cell>
        </row>
        <row r="801">
          <cell r="A801" t="str">
            <v>0708</v>
          </cell>
          <cell r="C801" t="str">
            <v>185 ม.4 ถ.สุขาภิบาล 2 ต.ป่าแดด อ.ป่าแดด จ.เชียงราย 57190</v>
          </cell>
        </row>
        <row r="802">
          <cell r="A802" t="str">
            <v>0709</v>
          </cell>
          <cell r="C802" t="str">
            <v>262 ม.1  ต.เวียงชัย อ.เวียงชัย จ.เชียงราย 57210</v>
          </cell>
        </row>
        <row r="803">
          <cell r="A803" t="str">
            <v>0710</v>
          </cell>
          <cell r="C803" t="str">
            <v>96 ม.7 ถ.พหลโยธิน ต.ห้วยไคร้ อ.แม่สาย จ.เชียงราย 57220</v>
          </cell>
        </row>
        <row r="804">
          <cell r="A804" t="str">
            <v>0711</v>
          </cell>
          <cell r="C804" t="str">
            <v>38 ม.5  ต.ปล้อง อ.เทิง จ.เชียงราย 57230</v>
          </cell>
        </row>
        <row r="805">
          <cell r="A805" t="str">
            <v>0712</v>
          </cell>
          <cell r="C805" t="str">
            <v>48 ม.8 ถ.พหลโยธิน ต.แม่คำ อ.แม่จัน จ.เชียงราย 57240</v>
          </cell>
        </row>
        <row r="806">
          <cell r="A806" t="str">
            <v>0713</v>
          </cell>
          <cell r="C806" t="str">
            <v>145/1 ม.1 ต.ดงมะดะ  อ.แม่ลาว  จ.เชียงราย 57250</v>
          </cell>
        </row>
        <row r="807">
          <cell r="A807" t="str">
            <v>0714</v>
          </cell>
          <cell r="C807" t="str">
            <v>102 ม.1  ต.แม่เจดีย์ อ.เวียงป่าเป้า จ.เชียงราย 57260</v>
          </cell>
        </row>
        <row r="808">
          <cell r="A808" t="str">
            <v>0715</v>
          </cell>
          <cell r="C808" t="str">
            <v>241 ม.1  ถ.พหลโยธิน ต.จันจว้าใต้  อ.แม่จัน จ.เชียงราย 57270</v>
          </cell>
        </row>
        <row r="809">
          <cell r="A809" t="str">
            <v>0716</v>
          </cell>
          <cell r="C809" t="str">
            <v>361 ม.9 ถ.พหลโยธิน ต.แม่เย็น อ.พาน จ.เชียงราย 57280</v>
          </cell>
        </row>
        <row r="810">
          <cell r="A810" t="str">
            <v>0717</v>
          </cell>
          <cell r="C810" t="str">
            <v>177 ม.10 ถ.เชียงรายฯ ต.แม่เปา อ.พญาเม็งราย  จ.เชียงราย 57290</v>
          </cell>
        </row>
        <row r="811">
          <cell r="A811" t="str">
            <v>0718</v>
          </cell>
          <cell r="C811" t="str">
            <v>386 ม.3 ถ.พหลโยธิน  ต.บ้านดู่ อ.เมือง จ.เชียงราย 57100</v>
          </cell>
        </row>
        <row r="812">
          <cell r="A812" t="str">
            <v>0719</v>
          </cell>
          <cell r="C812" t="str">
            <v>21/5-6 ม.1 ถ.หล่ายงาวฯ ต.ม่วงยาย อ.เวียงแก่น  จ.เชียงราย 57310</v>
          </cell>
        </row>
        <row r="813">
          <cell r="A813" t="str">
            <v>0720</v>
          </cell>
          <cell r="C813" t="str">
            <v>79 ถ.ขุนลุมประพาส ต.จองคำ อ.เมือง จ.แม่ฮ่องสอน 58000</v>
          </cell>
        </row>
        <row r="814">
          <cell r="A814" t="str">
            <v>0721</v>
          </cell>
          <cell r="C814" t="str">
            <v>31 ม.1  ถ.เวียงใหม่ ต.แม่สะเรียง อ.แม่สะเรียง จ.แม่ฮ่องสอน 58110</v>
          </cell>
        </row>
        <row r="815">
          <cell r="A815" t="str">
            <v>0722</v>
          </cell>
          <cell r="C815" t="str">
            <v>380 ม.1 ถ.แม่เสรียงฯ  ต.แม่ลาน้อย อ.แม่ลาน้อย จ.แม่ฮ่องสอน 58120</v>
          </cell>
        </row>
        <row r="816">
          <cell r="A816" t="str">
            <v>0723</v>
          </cell>
          <cell r="C816" t="str">
            <v>76 ม 8  ต.เวียงใต้ อ.ปาย จ.แม่ฮ่องสอน 58130</v>
          </cell>
        </row>
        <row r="817">
          <cell r="A817" t="str">
            <v>0724</v>
          </cell>
          <cell r="C817" t="str">
            <v>492/1 ม.1 ถ.แม่เสรียงฯ ต.ขุนยวม อ.ขุมยวม จ.แม่ฮ่องสอน 58140</v>
          </cell>
        </row>
        <row r="818">
          <cell r="A818" t="str">
            <v>0725</v>
          </cell>
          <cell r="C818" t="str">
            <v>184 ม.1 ต.สมป่อง  อ.ปางมะฝ้า  จ.แม่ฮ่องสอน 58150</v>
          </cell>
        </row>
        <row r="819">
          <cell r="A819" t="str">
            <v>1121</v>
          </cell>
          <cell r="C819" t="str">
            <v>1 ม.5 ต.บ้านกาด  อ.แม่วาง จ.เชียงใหม่ 50360</v>
          </cell>
        </row>
        <row r="820">
          <cell r="A820" t="str">
            <v>1129</v>
          </cell>
          <cell r="C820" t="str">
            <v>7 ม.1 ถ.เทิง-เชียงของ ต.ป่าตาล อ.ขุนตาล จ.เชียงราย 57340</v>
          </cell>
        </row>
        <row r="821">
          <cell r="A821" t="str">
            <v>1138</v>
          </cell>
          <cell r="C821" t="str">
            <v>43 ถ.สามล้าน ต.พระสิงห์ อ.เมือง จ.เชียงใหม่ 50205</v>
          </cell>
        </row>
        <row r="822">
          <cell r="A822" t="str">
            <v>1171</v>
          </cell>
          <cell r="C822" t="str">
            <v>183 ม.11 ถ.ซุปเปอร์ฯเชียงใหม่-ลำปาง ต.อุโมงค์ อ.เมือง จ.ลำพูน.51010</v>
          </cell>
        </row>
        <row r="823">
          <cell r="A823" t="str">
            <v>1172</v>
          </cell>
          <cell r="C823" t="str">
            <v>475 หมู่ 9 ถ.ยันตรกิจโกศล ต.แม่จั๋วะ อ.เด่นชัย จ.แพร่ 54010</v>
          </cell>
        </row>
        <row r="824">
          <cell r="A824" t="str">
            <v>1259</v>
          </cell>
          <cell r="C824" t="str">
            <v>406/1 ถ.เจริญเมือง ต.วัดเกต อ.เมืองเชียงใหม่ จ. เชียงใหม่ 50000</v>
          </cell>
        </row>
        <row r="825">
          <cell r="A825" t="str">
            <v>1269</v>
          </cell>
          <cell r="C825" t="str">
            <v>29 ม. 7 ต.แม่สาย อ.แม่สาย จ.เชียงราย 57130</v>
          </cell>
        </row>
        <row r="826">
          <cell r="A826" t="str">
            <v>1272</v>
          </cell>
          <cell r="C826" t="str">
            <v>560/2-4 ม. 6 ต.สันทราย อ.เมืองเชียงราย จ. เชียงราย 57002</v>
          </cell>
        </row>
        <row r="827">
          <cell r="A827" t="str">
            <v>1281</v>
          </cell>
          <cell r="C827" t="str">
            <v>210 หมู่ 4 ต.บ้านกลาง อ.เมืองลำพูน จ.ลำพูน 51000</v>
          </cell>
        </row>
        <row r="828">
          <cell r="A828" t="str">
            <v>1308</v>
          </cell>
          <cell r="C828" t="str">
            <v>51 ถ.อัษฎาธร ต.ป่าตัน อ.เมืองเชียงใหม่ เชียงใหม่ 50304</v>
          </cell>
        </row>
        <row r="829">
          <cell r="A829" t="str">
            <v>1316</v>
          </cell>
          <cell r="C829" t="str">
            <v>19 ม. 2 อาคารอธิการบดี ต.แม่กา อ.เมืองพะเยา จ. พะเยา 56000</v>
          </cell>
        </row>
        <row r="830">
          <cell r="A830" t="str">
            <v>1317</v>
          </cell>
          <cell r="C830" t="str">
            <v>333 ม.1 อาคารD1 ห้อง105 ชั้น 1 ต.ท่าสุด อ.เมือง จ. เชียงราย 57000</v>
          </cell>
        </row>
        <row r="831">
          <cell r="A831" t="str">
            <v>1328</v>
          </cell>
          <cell r="C831" t="str">
            <v>200 หมู่ 7 ต.แม่เหียะ อ.เมืองเชียงใหม่ จ.เชียงใหม่ 50000</v>
          </cell>
        </row>
        <row r="832">
          <cell r="A832" t="str">
            <v>1329</v>
          </cell>
          <cell r="C832" t="str">
            <v>999 ม.1 ต.พระบาท อ.เมืองลำปาง จ.ลำปาง 52000</v>
          </cell>
        </row>
        <row r="833">
          <cell r="A833" t="str">
            <v>1353</v>
          </cell>
          <cell r="C833" t="str">
            <v>486/1 ถนนอุดรกิจ ต.เวียง อ.เมือง จ.เชียงราย 57000</v>
          </cell>
        </row>
        <row r="834">
          <cell r="A834" t="str">
            <v>1372</v>
          </cell>
          <cell r="C834" t="str">
            <v>72/8 ม.4 ต.ฟ้าฮ่าม อ.เมืองเชียงใหม่ จ.เชียงใหม่ 50000</v>
          </cell>
        </row>
        <row r="835">
          <cell r="A835" t="str">
            <v>1376</v>
          </cell>
          <cell r="C835" t="str">
            <v>21 ถนนห้วยแก้ว ต.สุเพท อ.เมืองเชียงใหม่ จ.เชียงใหม่ 50000</v>
          </cell>
        </row>
        <row r="836">
          <cell r="A836" t="str">
            <v>0726</v>
          </cell>
          <cell r="C836" t="str">
            <v>154 หมู่ 1 ถ.พหลโยธิน ต.นครสวรรค์ออก อ.เมือง นครสวรรค์ 60000</v>
          </cell>
        </row>
        <row r="837">
          <cell r="A837" t="str">
            <v>0727</v>
          </cell>
          <cell r="C837" t="str">
            <v>154/17 ม.1 ถ.พหลโยธิน ต.นครสวรรค์ออก อ.เมือง จ.นครสวรรค์ 60010</v>
          </cell>
        </row>
        <row r="838">
          <cell r="A838" t="str">
            <v>0728</v>
          </cell>
          <cell r="C838" t="str">
            <v>436/46 ถ.โกสีย์ ต.ปากน้ำโพ อ.เมือง จ.นครสวรรค์  60000</v>
          </cell>
        </row>
        <row r="839">
          <cell r="A839" t="str">
            <v>0729</v>
          </cell>
          <cell r="C839" t="str">
            <v>867 ม.9  ต.นครสวรรค์ตก อ.เมือง จ.นครสวรรค์  60001</v>
          </cell>
        </row>
        <row r="840">
          <cell r="A840" t="str">
            <v>0730</v>
          </cell>
          <cell r="C840" t="str">
            <v>154/17 ม.1 ถ.พหลโยธิน ต.นครสวรรค์ออก อ.เมือง จ.นครสวรรค์ 60002</v>
          </cell>
        </row>
        <row r="841">
          <cell r="A841" t="str">
            <v>0731</v>
          </cell>
          <cell r="C841" t="str">
            <v>107/3 ม.7 ถ.หนองบัว-ชุมแสง ต.หนองบัว อ.หนองบัว นครสวรรค์ 60110</v>
          </cell>
        </row>
        <row r="842">
          <cell r="A842" t="str">
            <v>0732</v>
          </cell>
          <cell r="C842" t="str">
            <v>23/1 ถ.แสงราษฎรใต้ ต.ชุมแสง อ.ชุมแสง จ.นครสวรรค์  60120</v>
          </cell>
        </row>
        <row r="843">
          <cell r="A843" t="str">
            <v>0733</v>
          </cell>
          <cell r="C843" t="str">
            <v>305 ม.5 ถ.พหลโยธินสายเก่า ต.พยุหะคีรี อ.พยุหะคีรี จ.นครสวรรค์  60130</v>
          </cell>
        </row>
        <row r="844">
          <cell r="A844" t="str">
            <v>0734</v>
          </cell>
          <cell r="C844" t="str">
            <v>2 ซ.เรืองยศ 1 ถ.พหลโยธิน ต.ตาคลี อ.ตาคลี จ.นครสวรรค์  60140</v>
          </cell>
        </row>
        <row r="845">
          <cell r="A845" t="str">
            <v>0735</v>
          </cell>
          <cell r="C845" t="str">
            <v>663/146 ม.6 ต.ลาดยาว อ.ลาดยาว จ.นครสวรรค์  60150</v>
          </cell>
        </row>
        <row r="846">
          <cell r="A846" t="str">
            <v>0736</v>
          </cell>
          <cell r="C846" t="str">
            <v>617/1 ม.7 ต.ท่าตะโก อ.ท่าตะโก จ.นครสวรรค์  60160</v>
          </cell>
        </row>
        <row r="847">
          <cell r="A847" t="str">
            <v>0737</v>
          </cell>
          <cell r="C847" t="str">
            <v>171 ม.4 ถ.สานนครสวรรค์ฯ ต.โกรกพระ อ.โกรกพระ จ.นครสวรรค์  60170</v>
          </cell>
        </row>
        <row r="848">
          <cell r="A848" t="str">
            <v>0738</v>
          </cell>
          <cell r="C848" t="str">
            <v>123/4 ม.2 ต.ท่างิ้ว อ.บรรบตพิสัย จ.นครสวรรค์  60180</v>
          </cell>
        </row>
        <row r="849">
          <cell r="A849" t="str">
            <v>0739</v>
          </cell>
          <cell r="C849" t="str">
            <v>2 ม.1 ซ.นภาเขตพัฒนาฯ ต.ตากฟ้า อ.ตากฟ้า จ.นครสวรรค์  60190</v>
          </cell>
        </row>
        <row r="850">
          <cell r="A850" t="str">
            <v>0740</v>
          </cell>
          <cell r="C850" t="str">
            <v>13 ถ.ประชาอุทิศ ต.ช่องแค อ.ตาคลี จ.นครสวรรค์  60210</v>
          </cell>
        </row>
        <row r="851">
          <cell r="A851" t="str">
            <v>0741</v>
          </cell>
          <cell r="C851" t="str">
            <v>836 ม.11 ถ.ไพศาลี-วังพิกุล ต.ไพศาล อ.ไพศาลี จ.นครสวรรค์  60220</v>
          </cell>
        </row>
        <row r="852">
          <cell r="A852" t="str">
            <v>0742</v>
          </cell>
          <cell r="C852" t="str">
            <v>140/1 ม.2  ต.เก้าเลี้ยว อ.เก้าเลี้ยว จ.นครสวรรค์ 60230</v>
          </cell>
        </row>
        <row r="853">
          <cell r="A853" t="str">
            <v>0743</v>
          </cell>
          <cell r="C853" t="str">
            <v>763 ม.7 ถ.หนองเบน-ลาดยาว  ต.หนองกรวด อ.เมือง จ.นครสวรรค์  60240</v>
          </cell>
        </row>
        <row r="854">
          <cell r="A854" t="str">
            <v>0744</v>
          </cell>
          <cell r="C854" t="str">
            <v>381ม.5  ต.ทับกฤช อ.ชุมแสง จ.นครสวรรค์  60250</v>
          </cell>
        </row>
        <row r="855">
          <cell r="A855" t="str">
            <v>0745</v>
          </cell>
          <cell r="C855" t="str">
            <v>364 ม.1 ถ.จันเสนพัฒนา ต.จันเสน อ.ตาคลี จ.นครสวรรค์  60260</v>
          </cell>
        </row>
        <row r="856">
          <cell r="A856" t="str">
            <v>0746</v>
          </cell>
          <cell r="C856" t="str">
            <v>188 ถ.ศรีอุทัย ต.อุทัยใหม่ อ.เมือง จ.อุทัยธานี  61000</v>
          </cell>
        </row>
        <row r="857">
          <cell r="A857" t="str">
            <v>0747</v>
          </cell>
          <cell r="C857" t="str">
            <v>390 ม.5 ต.หนองฉาง อ.หนองฉาง จ.อุทัยธานี  61110</v>
          </cell>
        </row>
        <row r="858">
          <cell r="A858" t="str">
            <v>0748</v>
          </cell>
          <cell r="C858" t="str">
            <v>354/2 ม.1 ต.ทัพหัน อ.ทัพหัน จ.อุทัยธานี  61120</v>
          </cell>
        </row>
        <row r="859">
          <cell r="A859" t="str">
            <v>0749</v>
          </cell>
          <cell r="C859" t="str">
            <v>20/1 ม.2 ต.หนองขาหย่าง อ.หนองขาหย่าง จ.อุทัยธานี  61130</v>
          </cell>
        </row>
        <row r="860">
          <cell r="A860" t="str">
            <v>0750</v>
          </cell>
          <cell r="C860" t="str">
            <v>255 ม.1 ต.บ้านไร่ อ.บ้านไร่ จ.อุทัยธานี  61140</v>
          </cell>
        </row>
        <row r="861">
          <cell r="A861" t="str">
            <v>0751</v>
          </cell>
          <cell r="C861" t="str">
            <v>35/8 ม.2 ต.สว่างอารมณ์ อ.สว่างอารมณ์ จ.อุทัยธานี  61150</v>
          </cell>
        </row>
        <row r="862">
          <cell r="A862" t="str">
            <v>0752</v>
          </cell>
          <cell r="C862" t="str">
            <v>372/1 ม.1 ต.ลานสัก อ.ลานสัก จ.อุทัยธานี  61160</v>
          </cell>
        </row>
        <row r="863">
          <cell r="A863" t="str">
            <v>0753</v>
          </cell>
          <cell r="C863" t="str">
            <v>604 ม.4   ต.เขาบางแกรก อ.หนองฉาง จ.อุทัยธานี  61170</v>
          </cell>
        </row>
        <row r="864">
          <cell r="A864" t="str">
            <v>0754</v>
          </cell>
          <cell r="C864" t="str">
            <v>333 ม.3 ต.นครชุม อ.เมืองกำแพงเพชร จ.กำแพงเพชร  62000</v>
          </cell>
        </row>
        <row r="865">
          <cell r="A865" t="str">
            <v>0755</v>
          </cell>
          <cell r="C865" t="str">
            <v>21 ม.4 ถ.ประเวสฯ ต.พรานกระต่าย อ.พรานกระต่าย จ.กำแพงเพชร  62110</v>
          </cell>
        </row>
        <row r="866">
          <cell r="A866" t="str">
            <v>0756</v>
          </cell>
          <cell r="C866" t="str">
            <v>482 ม.10 ต.คลองขลุง อ.คลองขลุง จ.กำแพงเพชร  62120</v>
          </cell>
        </row>
        <row r="867">
          <cell r="A867" t="str">
            <v>0757</v>
          </cell>
          <cell r="C867" t="str">
            <v>14/1 ม.2 ต.แสนตอ อ.ขาณุวรลักษณบุรี จ.กำแพงเพชร  62130</v>
          </cell>
        </row>
        <row r="868">
          <cell r="A868" t="str">
            <v>0758</v>
          </cell>
          <cell r="C868" t="str">
            <v>1680 ม.1 ถ.พหลโยฯ ต.สลกบาตร อ.ขาณุวรลักษบุรี จ.กำแพงเพชร  62140</v>
          </cell>
        </row>
        <row r="869">
          <cell r="A869" t="str">
            <v>0759</v>
          </cell>
          <cell r="C869" t="str">
            <v>500 ม.4 ต.ไทรงาม อ.ไทรงาม จ.กำแพงเพชร  62150</v>
          </cell>
        </row>
        <row r="870">
          <cell r="A870" t="str">
            <v>0760</v>
          </cell>
          <cell r="C870" t="str">
            <v>1 ม.7 ถ.พหลโยธิน ต.ไตรตรึงษ์ อ.เมือง จ.กำแพงเพชร  62160</v>
          </cell>
        </row>
        <row r="871">
          <cell r="A871" t="str">
            <v>0761</v>
          </cell>
          <cell r="C871" t="str">
            <v>108 ม.6 ต.ลานกระบือ อ.ลานกระบือ จ.กำแพงเพชร  62170</v>
          </cell>
        </row>
        <row r="872">
          <cell r="A872" t="str">
            <v>0762</v>
          </cell>
          <cell r="C872" t="str">
            <v>363/13 ม.1 ต.คลองลานพัฒนา อ.คลองลาน จ.กำแพงเพชร  62180</v>
          </cell>
        </row>
        <row r="873">
          <cell r="A873" t="str">
            <v>0763</v>
          </cell>
          <cell r="C873" t="str">
            <v>2/1 ม.1 ถ.ท่ามะเขือฯ ต.ทุ่งทราย อ.ทรายทองวัฒนา  จ.กำแพงเพชร  62190</v>
          </cell>
        </row>
        <row r="874">
          <cell r="A874" t="str">
            <v>0764</v>
          </cell>
          <cell r="C874" t="str">
            <v>121 ม.6 ถ.ขาณุวรลักษฯ  ต.ระหาน กิ่ง อ.บึงสามัคคี  จ.กำแพงเพชร  62210</v>
          </cell>
        </row>
        <row r="875">
          <cell r="A875" t="str">
            <v>0765</v>
          </cell>
          <cell r="C875" t="str">
            <v>3/2 ถ.มหาดไทยบำรุง ต.หนองหลวง อ.เมือง จ.กำแพงเพชร  63000</v>
          </cell>
        </row>
        <row r="876">
          <cell r="A876" t="str">
            <v>0766</v>
          </cell>
          <cell r="C876" t="str">
            <v>307 ถ.อินทรคีรี ต.แม่สอด อ.แม่สอด จ.ตาก  63110</v>
          </cell>
        </row>
        <row r="877">
          <cell r="A877" t="str">
            <v>0767</v>
          </cell>
          <cell r="C877" t="str">
            <v>262 ม.13 ถ.พหลโยธิน ต.ตากออก อ.บ้านตาก จ.ตาก  63120</v>
          </cell>
        </row>
        <row r="878">
          <cell r="A878" t="str">
            <v>0768</v>
          </cell>
          <cell r="C878" t="str">
            <v>68 ม.5  ต.สามเงา อ.สามเงา จ.ตาก  63130</v>
          </cell>
        </row>
        <row r="879">
          <cell r="A879" t="str">
            <v>0769</v>
          </cell>
          <cell r="C879" t="str">
            <v>247 ม.4 ถ.โสภิตบรรณาลักษณ์ ต.แม่ระมาด อ.แม่ระมาด จ.ตาก 63140</v>
          </cell>
        </row>
        <row r="880">
          <cell r="A880" t="str">
            <v>0770</v>
          </cell>
          <cell r="C880" t="str">
            <v>140/2 ม.2 ต.แม่ต้าน อ.ท่าสองยาง จ.ตาก  63150</v>
          </cell>
        </row>
        <row r="881">
          <cell r="A881" t="str">
            <v>0771</v>
          </cell>
          <cell r="C881" t="str">
            <v>380 ม.3 ถ.ดอนเจดีย์-วาเล่ย์ ต.พบพระ อ.พบพระ  จ.ตาก  63160</v>
          </cell>
        </row>
        <row r="882">
          <cell r="A882" t="str">
            <v>0772</v>
          </cell>
          <cell r="C882" t="str">
            <v>649 ม.1 ต.อุ้มผาง อ.อุ้มผาง จ.ตาก  63170</v>
          </cell>
        </row>
        <row r="883">
          <cell r="A883" t="str">
            <v>0773</v>
          </cell>
          <cell r="C883" t="str">
            <v>241 ถ.นิกรเกษม ต.ธานี อ.เมือง จ.สุโขทัย  64000</v>
          </cell>
        </row>
        <row r="884">
          <cell r="A884" t="str">
            <v>0774</v>
          </cell>
          <cell r="C884" t="str">
            <v>165/5 ถ.หน้าเมือง ต.เมืองสวรรคโลก อ.สวรรคโลก จ.สุโขทัย  64110</v>
          </cell>
        </row>
        <row r="885">
          <cell r="A885" t="str">
            <v>0775</v>
          </cell>
          <cell r="C885" t="str">
            <v>222 ม.1 ถ.พิทักษ์ภูธร ต.กลองตาล อ.ศรีสำโรง จ.สุโขทัย  64120</v>
          </cell>
        </row>
        <row r="886">
          <cell r="A886" t="str">
            <v>0776</v>
          </cell>
          <cell r="C886" t="str">
            <v>685 ม.1 ต.หาดเลี้ยว อ.ศรีสัชนาลัย สุโขทัย 64130</v>
          </cell>
        </row>
        <row r="887">
          <cell r="A887" t="str">
            <v>0777</v>
          </cell>
          <cell r="C887" t="str">
            <v>178/8 ม.1 ถ.จรดวิถีถ่อง ต.ลานหอย อ.บ้านด่านลานหอย จ.สุโขทัย 64140</v>
          </cell>
        </row>
        <row r="888">
          <cell r="A888" t="str">
            <v>0778</v>
          </cell>
          <cell r="C888" t="str">
            <v>308/1 ม.1 ต.ทุ่งเสลี่ยม อ.ทุ่งเสลี่ยม จ.สุโขทัย  64150</v>
          </cell>
        </row>
        <row r="889">
          <cell r="A889" t="str">
            <v>0779</v>
          </cell>
          <cell r="C889" t="str">
            <v>274 ม.16 ต.โตนด อ.คีรีมาศ จ.สุโขทัย  64160</v>
          </cell>
        </row>
        <row r="890">
          <cell r="A890" t="str">
            <v>0780</v>
          </cell>
          <cell r="C890" t="str">
            <v>194 ม.2 ถ.สิงหวัฒน์ ต.บ้านกร่าง อ.กงไกรลาศ จ.สุโขทัย  64170</v>
          </cell>
        </row>
        <row r="891">
          <cell r="A891" t="str">
            <v>0781</v>
          </cell>
          <cell r="C891" t="str">
            <v>430 ม.3 ถ.ศรีนคร-นครเดิม ต.ศรีนคร อ.ศรีนคร จ.สุโขทัย  64180</v>
          </cell>
        </row>
        <row r="892">
          <cell r="A892" t="str">
            <v>0782</v>
          </cell>
          <cell r="C892" t="str">
            <v>1 ม.10 ถ.สวรรคโลก-ศรีสัชนาลัย ต.ท่าชัย อ.ศรีสัชนาลัย จ.สุโขทัย  64190</v>
          </cell>
        </row>
        <row r="893">
          <cell r="A893" t="str">
            <v>0783</v>
          </cell>
          <cell r="C893" t="str">
            <v>390 ม.2 ต.เมืองเก่า อ.เมือง จ.สุโขทัย  64210</v>
          </cell>
        </row>
        <row r="894">
          <cell r="A894" t="str">
            <v>0784</v>
          </cell>
          <cell r="C894" t="str">
            <v>111/20 ม.2 ต.บ้านสวน อ.เมือง จ.สุโขทัย  64220</v>
          </cell>
        </row>
        <row r="895">
          <cell r="A895" t="str">
            <v>0785</v>
          </cell>
          <cell r="C895" t="str">
            <v>120 ม.4 ถ.สวรรคโลกฯ ต.เขาแก้วศรีสมบูรณ์ อ.ทุ่งเสลี่ยม จ.สุโขทัย  64230</v>
          </cell>
        </row>
        <row r="896">
          <cell r="A896" t="str">
            <v>0786</v>
          </cell>
          <cell r="C896" t="str">
            <v>118 ถ.พุทธบูชา ต.ในเมือง อ.เมืองพิษณุโลก จ.พิษณุโลก  65000</v>
          </cell>
        </row>
        <row r="897">
          <cell r="A897" t="str">
            <v>0787</v>
          </cell>
          <cell r="C897" t="str">
            <v>811/52-53 ถ.มิตรภาพ ต.ในเมือง อ.เมืองพิษณุโลก จ.พิษณุโลก  65001</v>
          </cell>
        </row>
        <row r="898">
          <cell r="A898" t="str">
            <v>0788</v>
          </cell>
          <cell r="C898" t="str">
            <v>106/7 ม.3 ต.บางกระทุ่ม อ.บางกระทุ่ม จ.พิษณุโลก  65110</v>
          </cell>
        </row>
        <row r="899">
          <cell r="A899" t="str">
            <v>0789</v>
          </cell>
          <cell r="C899" t="str">
            <v>113 ม.7  ต.นครไทย อ.นครไทย จ.พิษณุโลก  65120</v>
          </cell>
        </row>
        <row r="900">
          <cell r="A900" t="str">
            <v>0790</v>
          </cell>
          <cell r="C900" t="str">
            <v>1 ม.3 ถ.พิษณุโลก-วังทอง ต.วังทอง อ.วังทอง จ.พิษณุโลก  65130</v>
          </cell>
        </row>
        <row r="901">
          <cell r="A901" t="str">
            <v>0791</v>
          </cell>
          <cell r="C901" t="str">
            <v>108/26 ม.7 ต.บางระกำ อ.บางระกำ จ.พิษณุโลก  65140</v>
          </cell>
        </row>
        <row r="902">
          <cell r="A902" t="str">
            <v>0792</v>
          </cell>
          <cell r="C902" t="str">
            <v>375 ม.1 ต.พรหมพิราม อ.พรหมพิราม จ.พิษณุโลก  65150</v>
          </cell>
        </row>
        <row r="903">
          <cell r="A903" t="str">
            <v>0793</v>
          </cell>
          <cell r="C903" t="str">
            <v>178/9 ม.4 ต.วัดโบสถ์ อ.วัดโบสถ์ จ.พิษณุโลก  65160</v>
          </cell>
        </row>
        <row r="904">
          <cell r="A904" t="str">
            <v>0794</v>
          </cell>
          <cell r="C904" t="str">
            <v>401 ม.1 ถ.บ้านนา-นาเมือง ต.ป่าแดง อ.ชาติตระการ จ.พิษณุโลก  65170</v>
          </cell>
        </row>
        <row r="905">
          <cell r="A905" t="str">
            <v>0795</v>
          </cell>
          <cell r="C905" t="str">
            <v>1 ม.8 ต.มะต้อง อ.พรหมพิราม  จ.พิษณุโลก  65180</v>
          </cell>
        </row>
        <row r="906">
          <cell r="A906" t="str">
            <v>0796</v>
          </cell>
          <cell r="C906" t="str">
            <v>615 ม.4 ต.เนินมะปราง อ.เนินมะปราง จ.พิษณุโลก  65190</v>
          </cell>
        </row>
        <row r="907">
          <cell r="A907" t="str">
            <v>0797</v>
          </cell>
          <cell r="C907" t="str">
            <v>109/2 ถ.สันติบันเทอง ต.เนินกุ่ม อ.บางกระทุ่ม จ.พิษณุโลก  65210</v>
          </cell>
        </row>
        <row r="908">
          <cell r="A908" t="str">
            <v>0798</v>
          </cell>
          <cell r="C908" t="str">
            <v>107 ม.3 ต.แก่งโสภา อ.วังทอง จ.พิษณุโลก  65220</v>
          </cell>
        </row>
        <row r="909">
          <cell r="A909" t="str">
            <v>0799</v>
          </cell>
          <cell r="C909" t="str">
            <v>103 ม.6 ซ.เทศบาล 8 ถ.พิษณุโลกฯ ต.วังน้ำคู้ อ.เมือง จ.พิษณุโลก  65230</v>
          </cell>
        </row>
        <row r="910">
          <cell r="A910" t="str">
            <v>0800</v>
          </cell>
          <cell r="C910" t="str">
            <v>102/5 ม.4 ต.ชุมแสงสงคราม อ.บางระกำ จ.พิษณุโลก  65240</v>
          </cell>
        </row>
        <row r="911">
          <cell r="A911" t="str">
            <v>0801</v>
          </cell>
          <cell r="C911" t="str">
            <v>674/1 ถ.บุษบา  ต.ในเมือง อ.เมือง จ.พิจิตร  66000</v>
          </cell>
        </row>
        <row r="912">
          <cell r="A912" t="str">
            <v>0802</v>
          </cell>
          <cell r="C912" t="str">
            <v>79 ถ.ชมฐีระเวช ต.ตะพานหิน อ.ตะพานหิน จ.พิจิตร  66110</v>
          </cell>
        </row>
        <row r="913">
          <cell r="A913" t="str">
            <v>0803</v>
          </cell>
          <cell r="C913" t="str">
            <v>6 ถ.ประเทืองถิ่น ต.บางมูลนาก อ.บางมูลนาก จ.พิจิตร  66120</v>
          </cell>
        </row>
        <row r="914">
          <cell r="A914" t="str">
            <v>0804</v>
          </cell>
          <cell r="C914" t="str">
            <v>550 ม.3  ต.โพทะเล อ.โพทะเล จ.พิจิตร  66130</v>
          </cell>
        </row>
        <row r="915">
          <cell r="A915" t="str">
            <v>0805</v>
          </cell>
          <cell r="C915" t="str">
            <v>106 ม.5 ต.สามง่าม อ.สามง่าม จ.พิจิตร  66140</v>
          </cell>
        </row>
        <row r="916">
          <cell r="A916" t="str">
            <v>0806</v>
          </cell>
          <cell r="C916" t="str">
            <v>1051 ม.1  ต.ทับคล้อ อ.ทับคล้อ  จ.พิจิตร 66150</v>
          </cell>
        </row>
        <row r="917">
          <cell r="A917" t="str">
            <v>0807</v>
          </cell>
          <cell r="C917" t="str">
            <v>262/1 ม.1 ถ.สากเหล็ก-พิจิตร ต.สากเหล็ก อ.สากเหล็ก จ.พิจิตร  66160</v>
          </cell>
        </row>
        <row r="918">
          <cell r="A918" t="str">
            <v>0808</v>
          </cell>
          <cell r="C918" t="str">
            <v>64 ม.1 ต.หัวดง อ.เมือง  จ.พิจิตร  66170</v>
          </cell>
        </row>
        <row r="919">
          <cell r="A919" t="str">
            <v>0809</v>
          </cell>
          <cell r="C919" t="str">
            <v>46/9 ม.1  ต.วังทรายพูน อ.วังทรายพูน จ.พิจิตร 66180</v>
          </cell>
        </row>
        <row r="920">
          <cell r="A920" t="str">
            <v>0810</v>
          </cell>
          <cell r="C920" t="str">
            <v>125 ม.5 ต.โพธิ์ประทับช้าง อ.โพธิ์ประทับช้าง จ.พิจิตร  66190</v>
          </cell>
        </row>
        <row r="921">
          <cell r="A921" t="str">
            <v>0811</v>
          </cell>
          <cell r="C921" t="str">
            <v>100 ม.5 ถ.บางมูลนาก-วังงิ้ว ต.วังตะกู อ.บางมูลนาก จ.พิจิตร 66210</v>
          </cell>
        </row>
        <row r="922">
          <cell r="A922" t="str">
            <v>0812</v>
          </cell>
          <cell r="C922" t="str">
            <v>99/2 ม.2 ต.กำแพงดิน อ.สามง่าม จ.พิจิตร  66220</v>
          </cell>
        </row>
        <row r="923">
          <cell r="A923" t="str">
            <v>0813</v>
          </cell>
          <cell r="C923" t="str">
            <v>17/1 ถ.สามัคคีชัย ต.ในเมือง อ.เมือง จ.เพชรบูรณ์  67000</v>
          </cell>
        </row>
        <row r="924">
          <cell r="A924" t="str">
            <v>0814</v>
          </cell>
          <cell r="C924" t="str">
            <v>1 ซ.มิตรสามัคคี ถ.วจี ต.หล่มสัก อ.หล่มสัก จ.เพชรบูรณ์  67110</v>
          </cell>
        </row>
        <row r="925">
          <cell r="A925" t="str">
            <v>0815</v>
          </cell>
          <cell r="C925" t="str">
            <v>569 ม.5 ถ.นฤพัฒน์ ต.หล่มเก่า อ.หล่มเก่า จ.เพชรบูรณ์  67120</v>
          </cell>
        </row>
        <row r="926">
          <cell r="A926" t="str">
            <v>0816</v>
          </cell>
          <cell r="C926" t="str">
            <v>747/3 ม.13 ถ.บุษราดัม ต.ท่าโรง อ.วิเชียรบุรี จ.เพชรบูรณ์  67130</v>
          </cell>
        </row>
        <row r="927">
          <cell r="A927" t="str">
            <v>0817</v>
          </cell>
          <cell r="C927" t="str">
            <v>262 ม.6 ถ.สระบุรี-หล่มสัก ต.หนองไผ่ อ.หนองไผ่ จ.เพชรบูรณ์  67140</v>
          </cell>
        </row>
        <row r="928">
          <cell r="A928" t="str">
            <v>0818</v>
          </cell>
          <cell r="C928" t="str">
            <v>183/1 ม.4 ถ.ชมฐีระเวช ต.ชนแดน อ.ชนแดน จ.เพชรบูรณ์  67150</v>
          </cell>
        </row>
        <row r="929">
          <cell r="A929" t="str">
            <v>0819</v>
          </cell>
          <cell r="C929" t="str">
            <v>218 ม.7  ต.บึงสามพัน อ.บึงสามพัน จ.เพชรบูรณ์  67160</v>
          </cell>
        </row>
        <row r="930">
          <cell r="A930" t="str">
            <v>0820</v>
          </cell>
          <cell r="C930" t="str">
            <v>102 ม.13 ต.สระกรวด อ.ศรีเทพ จ.เพชรบูรณ์  67170</v>
          </cell>
        </row>
        <row r="931">
          <cell r="A931" t="str">
            <v>0821</v>
          </cell>
          <cell r="C931" t="str">
            <v>242 ม.12 ถ.สระบุรี-หล่มสัก ต.พุเตย อ.วิเชียรบุรี จ.เพชรบูร 67180</v>
          </cell>
        </row>
        <row r="932">
          <cell r="A932" t="str">
            <v>0822</v>
          </cell>
          <cell r="C932" t="str">
            <v>919 ม.1 ถ.ชมฐีระเวช ต.ตะกุดไร อ.ชนแดน จ.เพชรบูรณ์  67190</v>
          </cell>
        </row>
        <row r="933">
          <cell r="A933" t="str">
            <v>0823</v>
          </cell>
          <cell r="C933" t="str">
            <v>612 ม.3 ต.วังชมภู อ.เมืองเพชรบูรณ์  จ.เพชรบูรณ์  67210</v>
          </cell>
        </row>
        <row r="934">
          <cell r="A934" t="str">
            <v>0824</v>
          </cell>
          <cell r="C934" t="str">
            <v>132 ม.2 ถ.สระบุรี-หล่มสัก ต.ยางงาม อ.หนองไผ่ จ.เพชรบูรณ 67220</v>
          </cell>
        </row>
        <row r="935">
          <cell r="A935" t="str">
            <v>0825</v>
          </cell>
          <cell r="C935" t="str">
            <v>102 ม.1  ต.วังพิกุล อ.บึงสามพัน เพชรบูรณ 67230</v>
          </cell>
        </row>
        <row r="936">
          <cell r="A936" t="str">
            <v>0826</v>
          </cell>
          <cell r="C936" t="str">
            <v>136 ม.2 ต.วังโป่ง อ.วังโป่ง จ.เพชรบูรณ์  67240</v>
          </cell>
        </row>
        <row r="937">
          <cell r="A937" t="str">
            <v>0827</v>
          </cell>
          <cell r="C937" t="str">
            <v>255 ม.13 ถ.สระบุรี-หล่มสัก ต.ท่าพล อ.เมือง จ.เพชรบูรณ์  67250</v>
          </cell>
        </row>
        <row r="938">
          <cell r="A938" t="str">
            <v>0828</v>
          </cell>
          <cell r="C938" t="str">
            <v>68 ม.1 ถ.สะเดาะพง-แคมป์สน ต.เขาค้อ  อ.เขาค้อ จ.เพชรบูรณ์  67270</v>
          </cell>
        </row>
        <row r="939">
          <cell r="A939" t="str">
            <v>0829</v>
          </cell>
          <cell r="C939" t="str">
            <v>196 ม.2 ถ.พิษณุโลก-หล่มสัก ต.แคมป์สน  อ.เขาค้อ  จ.เพชรบูรณ์  67280</v>
          </cell>
        </row>
        <row r="940">
          <cell r="A940" t="str">
            <v>0830</v>
          </cell>
          <cell r="C940" t="str">
            <v>159 ม.4 บ้านนาพ่อสอง ต.น้ำหนาว อ.น้ำหนาว จ.เพชรบูรณ์  67260</v>
          </cell>
        </row>
        <row r="941">
          <cell r="A941" t="str">
            <v>1107</v>
          </cell>
          <cell r="C941" t="str">
            <v>576/6-7 ม.4 ต.เขาทราย อ.ทับคล้อ จ.พิจิตร 66230</v>
          </cell>
        </row>
        <row r="942">
          <cell r="A942" t="str">
            <v>1111</v>
          </cell>
          <cell r="C942" t="str">
            <v>224 ม.4 ต.เมืองการุ้ง อ.บ้านไร่ จ.อุทัยธานี 61180</v>
          </cell>
        </row>
        <row r="943">
          <cell r="A943" t="str">
            <v>1212</v>
          </cell>
          <cell r="C943" t="str">
            <v>83 ม. 11 ต.สะเดียง อ.เมือง จ.เพชรบูรณ์ 67000</v>
          </cell>
        </row>
        <row r="944">
          <cell r="A944" t="str">
            <v>1262</v>
          </cell>
          <cell r="C944" t="str">
            <v>99 ม.9 ต.ท่าโพธิ์ อ.เมืองพิษณุโลก จ.พิษณุโลก 65000</v>
          </cell>
        </row>
        <row r="945">
          <cell r="A945" t="str">
            <v>1277</v>
          </cell>
          <cell r="C945" t="str">
            <v>315/12-13 ม.2 ต.ท่าสายลวด  อ.แม่สอด  .จ.ตาก 63110</v>
          </cell>
        </row>
        <row r="946">
          <cell r="A946" t="str">
            <v>1280</v>
          </cell>
          <cell r="C946" t="str">
            <v>890/8-9 ถนนบรมไตรโลกนารถ2 ต.ในเมือง อ.เมืองพิษณุโลก จ.พิษณุโลก</v>
          </cell>
        </row>
        <row r="947">
          <cell r="A947" t="str">
            <v>1309</v>
          </cell>
          <cell r="C947" t="str">
            <v>23 ถ.เทศา 1 ต.ในเมือง อ.เมืองกำแพงเพชร จ. กำแพงเพชร 00089</v>
          </cell>
        </row>
        <row r="948">
          <cell r="A948" t="str">
            <v>1315</v>
          </cell>
          <cell r="C948" t="str">
            <v>643/24 ถ.เจริญสุข ต.ในเมือง อ.เมืองกำแพงเพชร จ. กำแพงเพชร 62000</v>
          </cell>
        </row>
        <row r="949">
          <cell r="A949" t="str">
            <v>1318</v>
          </cell>
          <cell r="C949" t="str">
            <v>234 ม. 5 ต. วัดพริก อ.เมืองพิษณุโลก จ. พิษณุโลก 65010</v>
          </cell>
        </row>
        <row r="950">
          <cell r="A950" t="str">
            <v>1338</v>
          </cell>
          <cell r="C950" t="str">
            <v>666/9 หมู่ 7 ต.สมอแข อ.เมืองพิษณุโลก จ.พิษณุโลก 65000</v>
          </cell>
        </row>
        <row r="951">
          <cell r="A951" t="str">
            <v>1354</v>
          </cell>
          <cell r="C951" t="str">
            <v>436/46 ถนนโกสีย์ ต.ปากน้ำโพ อ.เมือง จ.นครสวรรค์ 60000</v>
          </cell>
        </row>
        <row r="952">
          <cell r="A952" t="str">
            <v>0831</v>
          </cell>
          <cell r="C952" t="str">
            <v>24/14 ถ.เพชรเกษม ต.หน้าเมือง อ.เมือง ราชบุรี 70000</v>
          </cell>
        </row>
        <row r="953">
          <cell r="A953" t="str">
            <v>0832</v>
          </cell>
          <cell r="C953" t="str">
            <v>2 ถ.สุนทรศักดารักษ์ ต.หน้าเมือง อ.เมือง จ.ราชบุรี  70000</v>
          </cell>
        </row>
        <row r="954">
          <cell r="A954" t="str">
            <v>0833</v>
          </cell>
          <cell r="C954" t="str">
            <v>93 ถ.ทรงพล ต.บ้านโป่ง อ.บ้านโป่ง จ.ราชบุรี  70110</v>
          </cell>
        </row>
        <row r="955">
          <cell r="A955" t="str">
            <v>0834</v>
          </cell>
          <cell r="C955" t="str">
            <v>1 ถ.โพธาราม-บ้านเลือก ต.โพธาราม อ.โพธาราม จ.ราชบุรี 70120</v>
          </cell>
        </row>
        <row r="956">
          <cell r="A956" t="str">
            <v>0835</v>
          </cell>
          <cell r="C956" t="str">
            <v>2 ม.8  ต.ดำเนินสะดวก อ.ดำเนินสะดวก  จ.ราชบุรี  70130</v>
          </cell>
        </row>
        <row r="957">
          <cell r="A957" t="str">
            <v>0836</v>
          </cell>
          <cell r="C957" t="str">
            <v>177/2 ม.5  ต.ปากท่อ อ.ปากท่อ จ.ราชบุรี  70140</v>
          </cell>
        </row>
        <row r="958">
          <cell r="A958" t="str">
            <v>0837</v>
          </cell>
          <cell r="C958" t="str">
            <v>75 ม.1 ถ.ราชบุรี-จอมบึง ต.จอมบึง อ.จอมบึง จ.ราชบุรี  70150</v>
          </cell>
        </row>
        <row r="959">
          <cell r="A959" t="str">
            <v>0838</v>
          </cell>
          <cell r="C959" t="str">
            <v>314 ม.5 ถ.ชูศักดิ์ ต.บางแพ อ.บางแพ จ.ราชบุรี  70160</v>
          </cell>
        </row>
        <row r="960">
          <cell r="A960" t="str">
            <v>0839</v>
          </cell>
          <cell r="C960" t="str">
            <v>121 ม.6  ต.วัดเพลง อ.วัดเพลง จ.ราชบุรี  70170</v>
          </cell>
        </row>
        <row r="961">
          <cell r="A961" t="str">
            <v>0840</v>
          </cell>
          <cell r="C961" t="str">
            <v>456 ม.1 ถ.จอมบึง-ผาปกค้างคาว ต.สวนผึ้ง อ.สวนผึ้ง จ.ราชบุรี  70180</v>
          </cell>
        </row>
        <row r="962">
          <cell r="A962" t="str">
            <v>0841</v>
          </cell>
          <cell r="C962" t="str">
            <v>377 ม.9  1 ต.กรับใหญ่ อ.บ้านโป่ง จ.ราชบุรี  70190</v>
          </cell>
        </row>
        <row r="963">
          <cell r="A963" t="str">
            <v>0842</v>
          </cell>
          <cell r="C963" t="str">
            <v>391 ม.5 ต.ประสาทสิทธิ์ อ.ดำเนินสะดวก จ.ราชบุรี  70210</v>
          </cell>
        </row>
        <row r="964">
          <cell r="A964" t="str">
            <v>0843</v>
          </cell>
          <cell r="C964" t="str">
            <v>2 ถ.แสงชูโต ต.บ้านใต้ อ.เมืองกาญจนบุรี จ.กาญจนบุรี  71000</v>
          </cell>
        </row>
        <row r="965">
          <cell r="A965" t="str">
            <v>0844</v>
          </cell>
          <cell r="C965" t="str">
            <v>4/2 ม.1 ถ.แสงชูโต ต.ท่าม่วง อ.ท่าม่วง จ.กาญจนบุรี  71110</v>
          </cell>
        </row>
        <row r="966">
          <cell r="A966" t="str">
            <v>0845</v>
          </cell>
          <cell r="C966" t="str">
            <v>56/8 ม.3 ถ.แสงชูโต ต.ท่ามะกา อ.ท่ามะกา จ.กาญจนบุรี  71120</v>
          </cell>
        </row>
        <row r="967">
          <cell r="A967" t="str">
            <v>0846</v>
          </cell>
          <cell r="C967" t="str">
            <v>81/9-10 ม.6 ซ.ไปรษณีย์  ต.ดอนขมิ้น อ.ท่ามะกา จ.กาญจนบุรี  71121</v>
          </cell>
        </row>
        <row r="968">
          <cell r="A968" t="str">
            <v>0847</v>
          </cell>
          <cell r="C968" t="str">
            <v>637/3 ถ.แสงชูโต 8  ต.ท่าเรือ อ.ท่ามะกา จ.กาญจนบุรี  71130</v>
          </cell>
        </row>
        <row r="969">
          <cell r="A969" t="str">
            <v>0848</v>
          </cell>
          <cell r="C969" t="str">
            <v>151/1 ม.8 ถ.กาญจนบุรี-อู่ทอง ต.พนมทวน อ.พนมทวน จ.กาญจนบุรี 71140</v>
          </cell>
        </row>
        <row r="970">
          <cell r="A970" t="str">
            <v>0849</v>
          </cell>
          <cell r="C970" t="str">
            <v>103/1 ม.1  ถ.สุขาภิบาล ต.ลุ่มสุ่ม อ.ไทรโยก จ.กาญจนบุรี  71150</v>
          </cell>
        </row>
        <row r="971">
          <cell r="A971" t="str">
            <v>0850</v>
          </cell>
          <cell r="C971" t="str">
            <v>999 ม.1 ถ.กาญจนฯ-หนองปรือ  ต.บ่อพลอย อ.บ่อพลอย กาญจนบุรี  71160</v>
          </cell>
        </row>
        <row r="972">
          <cell r="A972" t="str">
            <v>0851</v>
          </cell>
          <cell r="C972" t="str">
            <v>495/1 ม.5 ถ.กาญจนบุรี-อู่ทอง ต.ราวหวาย อ.พนมทวน กาญจนบุรี 71170</v>
          </cell>
        </row>
        <row r="973">
          <cell r="A973" t="str">
            <v>0852</v>
          </cell>
          <cell r="C973" t="str">
            <v>270 ม.1  ต.ท่าขนุน อ.ทองผาภูมิ  71180</v>
          </cell>
        </row>
        <row r="974">
          <cell r="A974" t="str">
            <v>0853</v>
          </cell>
          <cell r="C974" t="str">
            <v>280 ม.1 ถ.ลาดหญ้า-บ่อพลอย ต.ลาดหญ้า อ.เมือง จ.กาญจนบุรี 71190</v>
          </cell>
        </row>
        <row r="975">
          <cell r="A975" t="str">
            <v>0854</v>
          </cell>
          <cell r="C975" t="str">
            <v>340/1 ม.1 ถ.เลาขวัญฯ ต.เลาขวัญ อ.เลาขวัญ จ.กาญจนบุรี  71210</v>
          </cell>
        </row>
        <row r="976">
          <cell r="A976" t="str">
            <v>0855</v>
          </cell>
          <cell r="C976" t="str">
            <v>4 ม.1 ถ.เฉลิมรัตน์ ต.หนองปรือ กิ่ง อ.หนองปรือ  จ.กาญจนบุรี  71220</v>
          </cell>
        </row>
        <row r="977">
          <cell r="A977" t="str">
            <v>0856</v>
          </cell>
          <cell r="C977" t="str">
            <v>147/2 ม.3 ต.หนองลู อ.สังขละบุรี จ.กาญจนบุรี 71240</v>
          </cell>
        </row>
        <row r="978">
          <cell r="A978" t="str">
            <v>0857</v>
          </cell>
          <cell r="C978" t="str">
            <v>452 ม.4 ต.ท่ากระดาน อ.ศรีสวัสดิ์ จ.กาญจนบุรี  71250</v>
          </cell>
        </row>
        <row r="979">
          <cell r="A979" t="str">
            <v>0858</v>
          </cell>
          <cell r="C979" t="str">
            <v>136 ค. ถ.นางพิม ต.ท่าพี่เลี้ยง อ.เมือง จ.สุพรรณ 72000</v>
          </cell>
        </row>
        <row r="980">
          <cell r="A980" t="str">
            <v>0859</v>
          </cell>
          <cell r="C980" t="str">
            <v>119 ถ.บางลี่-หนองวัลย์ฯ ต.สองพี่น้อง อ.สองพี่น้อง จ.สุพรรณบุรี 72110</v>
          </cell>
        </row>
        <row r="981">
          <cell r="A981" t="str">
            <v>0860</v>
          </cell>
          <cell r="C981" t="str">
            <v>384/11 ม.5  ต.เขาพระ อ.เดิมบางนางบวช  จ.สุพรรณบุรี  72120</v>
          </cell>
        </row>
        <row r="982">
          <cell r="A982" t="str">
            <v>0861</v>
          </cell>
          <cell r="C982" t="str">
            <v>756/1 ม.2 ถ.มิตรสัมพันธ์ ต.สามชุก อ.สามชุก จ.สุพรรณบุรี  72130</v>
          </cell>
        </row>
        <row r="983">
          <cell r="A983" t="str">
            <v>0862</v>
          </cell>
          <cell r="C983" t="str">
            <v>534 ม.3  ถ.สุพรรณบุรีฯ ต.ศรีประจันต์ อ.ศรีประจันต์ สุพรรณบุรี 72140</v>
          </cell>
        </row>
        <row r="984">
          <cell r="A984" t="str">
            <v>0863</v>
          </cell>
          <cell r="C984" t="str">
            <v>246 ม.5  ต.โคกคราม อ.บางปลาม้า  จ.สุพรรณบุรี  72150</v>
          </cell>
        </row>
        <row r="985">
          <cell r="A985" t="str">
            <v>0864</v>
          </cell>
          <cell r="C985" t="str">
            <v xml:space="preserve"> 1713/1 ม.6 ต.อู่ทอง อ.อู่ทอง จ.สุพรรณบุรี  72160</v>
          </cell>
        </row>
        <row r="986">
          <cell r="A986" t="str">
            <v>0865</v>
          </cell>
          <cell r="C986" t="str">
            <v>731 ม.5  ถ.รอบองค์อนุฯ ต.ดอนเจดีย์ อ.ดอนเจดีย์ จ.สุพรรณบุรี 72170</v>
          </cell>
        </row>
        <row r="987">
          <cell r="A987" t="str">
            <v>0866</v>
          </cell>
          <cell r="C987" t="str">
            <v>98 ม.5 ถ.โครงการกระเสียว ต.หนองมะค่าโมง อ.ด่านช้าง สุพรรณบุรี 72180</v>
          </cell>
        </row>
        <row r="988">
          <cell r="A988" t="str">
            <v>0867</v>
          </cell>
          <cell r="C988" t="str">
            <v>299 ม.11 ถ.มาลัยแมน ต.ทุ่งคอก อ.สองพี่น้อง จ.สุพรรณบุรี 72190</v>
          </cell>
        </row>
        <row r="989">
          <cell r="A989" t="str">
            <v>0868</v>
          </cell>
          <cell r="C989" t="str">
            <v>151 ม.4 ถ.มาลัยแมน ต.สวนแตง อ.เมือง  จ.สุพรรณบุรี 72210</v>
          </cell>
        </row>
        <row r="990">
          <cell r="A990" t="str">
            <v>0869</v>
          </cell>
          <cell r="C990" t="str">
            <v>506 ม.3  ถ.มาลัยแมน ต.สระยายโสม อ.อู่ทอง จ.สุพรรณบุรี  72220</v>
          </cell>
        </row>
        <row r="991">
          <cell r="A991" t="str">
            <v>0870</v>
          </cell>
          <cell r="C991" t="str">
            <v>55 ม.6 ถ.สุพรรณ-ดอนเจดีย์ ต.สระแก้ว อ.เมือง สุพรรณบุรี 72230</v>
          </cell>
        </row>
        <row r="992">
          <cell r="A992" t="str">
            <v>0871</v>
          </cell>
          <cell r="C992" t="str">
            <v>555 ม.5 ถ.เทศบาล 6 ต.หนองหญ้าไช อ.หนองหญ้าไช  จ.สุพรรณบุรี  72240</v>
          </cell>
        </row>
        <row r="993">
          <cell r="A993" t="str">
            <v>0872</v>
          </cell>
          <cell r="C993" t="str">
            <v>448 ม.3 ถ.สุขาภิบาล 2 ต.สระกระโจม อ.ดอนเจดีย์ จ.สุพรรณบุรี 72250</v>
          </cell>
        </row>
        <row r="994">
          <cell r="A994" t="str">
            <v>0873</v>
          </cell>
          <cell r="C994" t="str">
            <v>350 ถ.มาลัยแมน ต.รั้วใหญ่ อ.เมือง จ.สุพรรณบุรี  72001</v>
          </cell>
        </row>
        <row r="995">
          <cell r="A995" t="str">
            <v>0874</v>
          </cell>
          <cell r="C995" t="str">
            <v xml:space="preserve"> 14 ถ.เทศา ต.พระปฐมเจดีย์ อ.เมืองนครปฐม จ.นครปฐม  73000</v>
          </cell>
        </row>
        <row r="996">
          <cell r="A996" t="str">
            <v>0875</v>
          </cell>
          <cell r="C996" t="str">
            <v>189 ถ.ทรงพล  ต.ลำพญา  อ.เมือง  จ.นครปฐม  73001</v>
          </cell>
        </row>
        <row r="997">
          <cell r="A997" t="str">
            <v>0876</v>
          </cell>
          <cell r="C997" t="str">
            <v>20/1 ม.7 ถ.ทางเข้าอำเภอ ต.สามพราน อ.สามพราน จ.นครปฐม  73110</v>
          </cell>
        </row>
        <row r="998">
          <cell r="A998" t="str">
            <v>0877</v>
          </cell>
          <cell r="C998" t="str">
            <v>136/20 ม.1 ต.นครชัยศรี อ.นครชัยศรี จ.นครปฐม  73120</v>
          </cell>
        </row>
        <row r="999">
          <cell r="A999" t="str">
            <v>0878</v>
          </cell>
          <cell r="C999" t="str">
            <v>158/1 ม.8 ถ.พลดำหริ ต.บางเลน อ.บางเลน นครปฐม73130</v>
          </cell>
        </row>
        <row r="1000">
          <cell r="A1000" t="str">
            <v>0879</v>
          </cell>
          <cell r="C1000" t="str">
            <v>389 ม.1 ถ.มาลัยแมน ต.กำแพงแสน อ.กำแพงแสน จ.นครปฐม  73140</v>
          </cell>
        </row>
        <row r="1001">
          <cell r="A1001" t="str">
            <v>0880</v>
          </cell>
          <cell r="C1001" t="str">
            <v>184 ม.1 ต.สามง่าม อ.ดอนตูม จ.นครปฐม  73150</v>
          </cell>
        </row>
        <row r="1002">
          <cell r="A1002" t="str">
            <v>0881</v>
          </cell>
          <cell r="C1002" t="str">
            <v>48 ม.8 ถ.เพชรเกษม ต.อ้อมใหญ่ อ.สามพราน จ.นครปฐม  73160</v>
          </cell>
        </row>
        <row r="1003">
          <cell r="A1003" t="str">
            <v>0882</v>
          </cell>
          <cell r="C1003" t="str">
            <v>19/19 ม.5 ถ.ศาลายา ฯ ต.ศาลายา อ.พุทธมณฑล จ.นครปฐม  73170</v>
          </cell>
        </row>
        <row r="1004">
          <cell r="A1004" t="str">
            <v>0883</v>
          </cell>
          <cell r="C1004" t="str">
            <v>10 ม.11 ถ.มาลัยแมน ต.สระพัฒนา อ.กำแพงแสน จ.นครปฐม  73180</v>
          </cell>
        </row>
        <row r="1005">
          <cell r="A1005" t="str">
            <v>0884</v>
          </cell>
          <cell r="C1005" t="str">
            <v>19 ม.6 ต.บางหลวง อ.บางเลน จ.นครปฐม  73190</v>
          </cell>
        </row>
        <row r="1006">
          <cell r="A1006" t="str">
            <v>0885</v>
          </cell>
          <cell r="C1006" t="str">
            <v>50/1ม.2  ต.ไร่ขิง  อ.สามพราน  จ.นครปฐม 73210</v>
          </cell>
        </row>
        <row r="1007">
          <cell r="A1007" t="str">
            <v>0886</v>
          </cell>
          <cell r="C1007" t="str">
            <v>886 ถ.สุคนธวิทย์ ต.มหาชัย อ.เมืองสมุทรสาคร จ.สมุทรสาคร  74000</v>
          </cell>
        </row>
        <row r="1008">
          <cell r="A1008" t="str">
            <v>0887</v>
          </cell>
          <cell r="C1008" t="str">
            <v>279/9 ถ.สุทธิวาตวิถี ต.ท่าฉลอม อ.เมือง จ.สมุทรสาคร  74001</v>
          </cell>
        </row>
        <row r="1009">
          <cell r="A1009" t="str">
            <v>0888</v>
          </cell>
          <cell r="C1009" t="str">
            <v>79 ม.1 ถ.เศรษฐกิจ 1 ต.คลองเดื่อ อ.กระทุ่มแบน จ.สมุทรสาคร 74110</v>
          </cell>
        </row>
        <row r="1010">
          <cell r="A1010" t="str">
            <v>0889</v>
          </cell>
          <cell r="C1010" t="str">
            <v xml:space="preserve"> 198/2 ม.1  ต.บ้านแพ้ว อ.บ้านแพ้ว จ.สมุทรสาคร  74120</v>
          </cell>
        </row>
        <row r="1011">
          <cell r="A1011" t="str">
            <v>0890</v>
          </cell>
          <cell r="C1011" t="str">
            <v>105 ม.7  ถ.เพชรเกษม ต.อ้อมน้อย อ.กระทุ่มแบน จ.สมุทรสาคร 74130</v>
          </cell>
        </row>
        <row r="1012">
          <cell r="A1012" t="str">
            <v>0891</v>
          </cell>
          <cell r="C1012" t="str">
            <v>33 ซ.บางประจัน ถ.เอกชัย ต.แม่กลอง อ.เมือง จ.สมุทรสงคราม   75000</v>
          </cell>
        </row>
        <row r="1013">
          <cell r="A1013" t="str">
            <v>0892</v>
          </cell>
          <cell r="C1013" t="str">
            <v>10 ถ.ริมน้ำแม่กลอง ต.อัมพวา อ.อัมพวา จ.สมุทรสงคราม  75110</v>
          </cell>
        </row>
        <row r="1014">
          <cell r="A1014" t="str">
            <v>0893</v>
          </cell>
          <cell r="C1014" t="str">
            <v>96/3 ม.6 ถ.บางนกแขวกฯ ต.กระดังงา อ.บางคนฑี  จ.สมุทรสงคราม  75120</v>
          </cell>
        </row>
        <row r="1015">
          <cell r="A1015" t="str">
            <v>0894</v>
          </cell>
          <cell r="C1015" t="str">
            <v>4 ถ.ราชวิถี ต.คลองกระแชง อ.เมือง  จ.เพชรบุรี  76000</v>
          </cell>
        </row>
        <row r="1016">
          <cell r="A1016" t="str">
            <v>0895</v>
          </cell>
          <cell r="C1016" t="str">
            <v>386 ม.2 ถ.เพชรบุรี-บ้านแหลม ต.บ้านแหลม อ.บ้านแหลม เพชรบุรี 76110</v>
          </cell>
        </row>
        <row r="1017">
          <cell r="A1017" t="str">
            <v>0896</v>
          </cell>
          <cell r="C1017" t="str">
            <v>63 ถ.นราธิป ต.ชะอำ อ.ชะอำ จ.เพชรบุรี  76120</v>
          </cell>
        </row>
        <row r="1018">
          <cell r="A1018" t="str">
            <v>0897</v>
          </cell>
          <cell r="C1018" t="str">
            <v>445/1 ม.1 ถ.เพชรเกษม ต.ท่ายาง อ.ท่ายาง จ.เพชรบุรี  76130</v>
          </cell>
        </row>
        <row r="1019">
          <cell r="A1019" t="str">
            <v>0898</v>
          </cell>
          <cell r="C1019" t="str">
            <v>17/2 ม.5 ถ.เพชรเกษม ต.เขาย้อย อ.เขาย้อย จ.เพชรบุรี  76140</v>
          </cell>
        </row>
        <row r="1020">
          <cell r="A1020" t="str">
            <v>0899</v>
          </cell>
          <cell r="C1020" t="str">
            <v>127 ม.7  ต.บ้านลาด อ.บ้านลาด จ.เพชรบุรี  76150</v>
          </cell>
        </row>
        <row r="1021">
          <cell r="A1021" t="str">
            <v>0900</v>
          </cell>
          <cell r="C1021" t="str">
            <v>47/2 ม.4  ต.หนองหญ้าปล้อง อ.หนองหญ้าปล้อง จ.เพชรบุรี  76160</v>
          </cell>
        </row>
        <row r="1022">
          <cell r="A1022" t="str">
            <v>0901</v>
          </cell>
          <cell r="C1022" t="str">
            <v>14ม.1 ถ.เขื่อนเพชร ต.แก่งกระจาน  อ.แก่งกระจาน จ.เพฃรบุรี 76170</v>
          </cell>
        </row>
        <row r="1023">
          <cell r="A1023" t="str">
            <v>0902</v>
          </cell>
          <cell r="C1023" t="str">
            <v>71/5 ม.2 ถ.เพชรบุรี  ต.หาดเจ้าสำราญ อ.เมือง จ.เพชรบุรี 76100</v>
          </cell>
        </row>
        <row r="1024">
          <cell r="A1024" t="str">
            <v>0903</v>
          </cell>
          <cell r="C1024" t="str">
            <v>44 ถ.สู้ศึก ต.ประจวบคีรีขันธ์ อ.เมือง จ.ประจวบคีรีขันธ์ 77000</v>
          </cell>
        </row>
        <row r="1025">
          <cell r="A1025" t="str">
            <v>0904</v>
          </cell>
          <cell r="C1025" t="str">
            <v>21/1 ถ.ดำเนินเกษม ต.หัวหิน อ.หัวหิน จ.ประจวบคีรีขันธ์  77110</v>
          </cell>
        </row>
        <row r="1026">
          <cell r="A1026" t="str">
            <v>0905</v>
          </cell>
          <cell r="C1026" t="str">
            <v>28/5 ม.2 ถ.เพชรเกษม ต.เขาน้อย อ.ปราณบุรี   จ. ประจวบคีรีขันธ์ 77120</v>
          </cell>
        </row>
        <row r="1027">
          <cell r="A1027" t="str">
            <v>0906</v>
          </cell>
          <cell r="C1027" t="str">
            <v>38/30 ม.6 ถ.สุขาภิบาล ต.ทับสะแก อ.ทับสะแก จ.ประจวบคีรีขันธ์ 77130</v>
          </cell>
        </row>
        <row r="1028">
          <cell r="A1028" t="str">
            <v>0907</v>
          </cell>
          <cell r="C1028" t="str">
            <v>36/13 ม.5 ต.กำเนิดนพคุณ อ.บางสะพาน จ.ประจวบคีรีขันธ์  77140</v>
          </cell>
        </row>
        <row r="1029">
          <cell r="A1029" t="str">
            <v>0908</v>
          </cell>
          <cell r="C1029" t="str">
            <v>754 ม.1 ถ.กุยบุรีสามัคคี ต.กุยบุรี อ.กุยบุรี จ.ประจวบคีรีขันธ์ 77150</v>
          </cell>
        </row>
        <row r="1030">
          <cell r="A1030" t="str">
            <v>0909</v>
          </cell>
          <cell r="C1030" t="str">
            <v>125/2 ม.3 ต.เขาน้อย อ.ปราณบุรี จ.ประจวบคีรีขันธ์  77160</v>
          </cell>
        </row>
        <row r="1031">
          <cell r="A1031" t="str">
            <v>0910</v>
          </cell>
          <cell r="C1031" t="str">
            <v>106/1 ม.4  ต.บางสะพาน อ.บางสะพานน้อย  จ.ประจวบคีรีขันธ์ 77170</v>
          </cell>
        </row>
        <row r="1032">
          <cell r="A1032" t="str">
            <v>0911</v>
          </cell>
          <cell r="C1032" t="str">
            <v>2 ม.3 ถ.เพชรเกษม ต.ไร่เก่า กิ่ง อ.สามร้อยยอด จ.ประจวบคีรีขันธ์ 77180</v>
          </cell>
        </row>
        <row r="1033">
          <cell r="A1033" t="str">
            <v>0912</v>
          </cell>
          <cell r="C1033" t="str">
            <v>111 ม.5 ต.ธงชัย อ.บางสะพาน จ.ประจวบคีรีขันธ์  77190</v>
          </cell>
        </row>
        <row r="1034">
          <cell r="A1034" t="str">
            <v>0913</v>
          </cell>
          <cell r="C1034" t="str">
            <v>460 ม.6 ถ.สานเอก ต.อ่าวน้อย อ.เมือง จ.ประจวบคีรีขัน 77210</v>
          </cell>
        </row>
        <row r="1035">
          <cell r="A1035" t="str">
            <v>0914</v>
          </cell>
          <cell r="C1035" t="str">
            <v>333 ม.2  ต.ปากน้ำปราณ อ.ปราณบุรี ประจวบฯ 77220</v>
          </cell>
        </row>
        <row r="1036">
          <cell r="A1036" t="str">
            <v>0915</v>
          </cell>
          <cell r="C1036" t="str">
            <v>50/7 ม.5 ถ.เพชรเกษม ต.ร่อนทอง อ.บางสะพาน จ.ประจวบคีรีขันธ์  77230</v>
          </cell>
        </row>
        <row r="1037">
          <cell r="A1037" t="str">
            <v>1105</v>
          </cell>
          <cell r="C1037" t="str">
            <v>405/1 หมู่ 1 ต.ด่านมะขามเตี้ย อ.ด่านมะขามเตี้ย จ.กาญจนบุรี.71260</v>
          </cell>
        </row>
        <row r="1038">
          <cell r="A1038" t="str">
            <v>1124</v>
          </cell>
          <cell r="C1038" t="str">
            <v>42/2 ม.6 ซ.กระทุ่มล้ม 9 ต.กระทุ่มสัม อ.สามพราน จ.นครปฐม 73220</v>
          </cell>
        </row>
        <row r="1039">
          <cell r="A1039" t="str">
            <v>1164</v>
          </cell>
          <cell r="C1039" t="str">
            <v>275/3 ถ.ร่วมจิตร ต.ชะอำ อ.ชะอำ จ.เพชรบุรี  76121</v>
          </cell>
        </row>
        <row r="1040">
          <cell r="A1040" t="str">
            <v>1193</v>
          </cell>
          <cell r="C1040" t="str">
            <v>1048 ถ.เพชรเกษม ต.สนามจันทร์ อ.เมืองนครปฐม จ.นครปฐม 7300</v>
          </cell>
        </row>
        <row r="1041">
          <cell r="A1041" t="str">
            <v>1247</v>
          </cell>
          <cell r="C1041" t="str">
            <v>ม.เกษตรศาสตร์ 1 หมู่ 6 ต.กำแพงแสน อ.กำแพงแสน จ.นครปฐม 73140</v>
          </cell>
        </row>
        <row r="1042">
          <cell r="A1042" t="str">
            <v>1267</v>
          </cell>
          <cell r="C1042" t="str">
            <v>886 ถนนสุคนธวิท ต.มหาชัย อ.เมืองสมุทรสาคร จ.สมุทราสาคร 74000</v>
          </cell>
        </row>
        <row r="1043">
          <cell r="A1043" t="str">
            <v>1285</v>
          </cell>
          <cell r="C1043" t="str">
            <v>999 หมู่ 5 ต.ศาลายา อ.พุทธมณฑล จ.นครปฐม 73170</v>
          </cell>
        </row>
        <row r="1044">
          <cell r="A1044" t="str">
            <v>1310</v>
          </cell>
          <cell r="C1044" t="str">
            <v>273/72-73 ม.6 ต.อ้อมน้อย อ.กระทุ่มแบน จ.สมุทรสาคร 74130</v>
          </cell>
        </row>
        <row r="1045">
          <cell r="A1045" t="str">
            <v>1321</v>
          </cell>
          <cell r="C1045" t="str">
            <v>99 ม. 15 ต. ปากแรต อ.บ้านโป่ง จ. ราชบุรี 70110</v>
          </cell>
        </row>
        <row r="1046">
          <cell r="A1046" t="str">
            <v>1335</v>
          </cell>
          <cell r="C1046" t="str">
            <v>19/36 หมู่ 4 ต.คอกกระบือ อ.เมือง สมุทรสาคร จ.สมุทรสาคร</v>
          </cell>
        </row>
        <row r="1047">
          <cell r="A1047" t="str">
            <v>1355</v>
          </cell>
          <cell r="C1047" t="str">
            <v>886 ถนนสุคนธวิท ต.มหาชัย อ.เมือง จ.สมุทรสาคร 74000</v>
          </cell>
        </row>
        <row r="1048">
          <cell r="A1048" t="str">
            <v>1356</v>
          </cell>
          <cell r="C1048" t="str">
            <v>20/1 หมู่ 7 ต.สามพราน อ.สามพราน จ.นครปฐม 73110</v>
          </cell>
        </row>
        <row r="1049">
          <cell r="A1049" t="str">
            <v>1362</v>
          </cell>
          <cell r="C1049" t="str">
            <v>30/59 หมู่ 12 ต.ไร่ขิง อ.สามพราน จ.นครปฐม 73210</v>
          </cell>
        </row>
        <row r="1050">
          <cell r="A1050" t="str">
            <v>1373</v>
          </cell>
          <cell r="C1050" t="str">
            <v>249/1 ถนนแสงชูโต ต.บ้านเหนือ อ.เมืองกาญจนบุรี จ.กาญจนบุรี 71000</v>
          </cell>
        </row>
        <row r="1051">
          <cell r="A1051" t="str">
            <v>1374</v>
          </cell>
          <cell r="C1051" t="str">
            <v>206/3 ม.1 ต.แคราย อ.กระทุ่มแบน จ.สมุทรสาคร 74110</v>
          </cell>
        </row>
        <row r="1052">
          <cell r="A1052" t="str">
            <v>0010</v>
          </cell>
          <cell r="C1052" t="str">
            <v>198 ร.พ.มหาราชนครศรีธรรมราช  ต.ในเมือง อ.เมือง จ.นครศรีธรรมราช  80000</v>
          </cell>
        </row>
        <row r="1053">
          <cell r="A1053" t="str">
            <v>0916</v>
          </cell>
          <cell r="C1053" t="str">
            <v>84/24 ถ.เลี่ยงเมือง  ต.มะขามเตี้ย อ.เมือง จ.สุราษฎร์ธานี 84000</v>
          </cell>
        </row>
        <row r="1054">
          <cell r="A1054" t="str">
            <v>0917</v>
          </cell>
          <cell r="C1054" t="str">
            <v>724/5 ถ.ราชดำเนิน ต.คลัง อ.เมือง จ.นครศรีธรรมราช.80000</v>
          </cell>
        </row>
        <row r="1055">
          <cell r="A1055" t="str">
            <v>0918</v>
          </cell>
          <cell r="C1055" t="str">
            <v>290 ถ.ราชดำเนิน ต.ในเมือง อ.เมือง จ.นครศรีธรรมราช 80001</v>
          </cell>
        </row>
        <row r="1056">
          <cell r="A1056" t="str">
            <v>0919</v>
          </cell>
          <cell r="C1056" t="str">
            <v>1204/12-13 ถ.ปากนคร ต.คลัง อ.เมือง จ.นครศรีธรรมราช.80002</v>
          </cell>
        </row>
        <row r="1057">
          <cell r="A1057" t="str">
            <v>0920</v>
          </cell>
          <cell r="C1057" t="str">
            <v>80  ถ.ชัยชุมพล ต.ปากแพรก อ.ทุ่งสง จ.นครศรีธรรมราช. 80110</v>
          </cell>
        </row>
        <row r="1058">
          <cell r="A1058" t="str">
            <v>0921</v>
          </cell>
          <cell r="C1058" t="str">
            <v>357 ม.1 บ้านลำนาว ต.บ้านลำนาว  อ.บางขัน  จ.นครศรีธรรมราช 80360</v>
          </cell>
        </row>
        <row r="1059">
          <cell r="A1059" t="str">
            <v>0922</v>
          </cell>
          <cell r="C1059" t="str">
            <v>91/1 ม.5 ถ.เทศลบาล 3 ต.สิชล อ.สิชล จ.นครศรีธรรมราช.80120</v>
          </cell>
        </row>
        <row r="1060">
          <cell r="A1060" t="str">
            <v>0923</v>
          </cell>
          <cell r="C1060" t="str">
            <v>342/5 ม.12 ถ.เพชรฯ ต.ร่อนพิบูลย์ อ.ร่อนพิบูลย์ จ.นครศรีธรรมราช. 80130</v>
          </cell>
        </row>
        <row r="1061">
          <cell r="A1061" t="str">
            <v>0924</v>
          </cell>
          <cell r="C1061" t="str">
            <v>12 ซ.ไปรษณีย์ ถ.ขายน้ำ ต.ปากพนัง อ.ปากพนัง จ.นครศรีธรรมราช 80140</v>
          </cell>
        </row>
        <row r="1062">
          <cell r="A1062" t="str">
            <v>0925</v>
          </cell>
          <cell r="C1062" t="str">
            <v>423,423/1 ม.2  ต.ฉวาง อ.ฉวาง จ.นครศรีธรรมราช.80150</v>
          </cell>
        </row>
        <row r="1063">
          <cell r="A1063" t="str">
            <v>0926</v>
          </cell>
          <cell r="C1063" t="str">
            <v>151/7 ม.1  ต.ท่าศาลา อ.ท่าศาลา จ.นครศรีธรรมราช 80160</v>
          </cell>
        </row>
        <row r="1064">
          <cell r="A1064" t="str">
            <v>0927</v>
          </cell>
          <cell r="C1064" t="str">
            <v>50 ม. 3  ถ.อนุสรณ์ ต.หน้าสตน อ.หัวไทร จ.นครศรีธรรมราช.80170</v>
          </cell>
        </row>
        <row r="1065">
          <cell r="A1065" t="str">
            <v>0928</v>
          </cell>
          <cell r="C1065" t="str">
            <v>691 ม.1 ม.บ้านชุมชนฯ ต.ชะอวด อ.ชะอวด จ.นครศรีธรรมราช.80180</v>
          </cell>
        </row>
        <row r="1066">
          <cell r="A1066" t="str">
            <v>0929</v>
          </cell>
          <cell r="C1066" t="str">
            <v>225 ม.1  ต.ท้องลำเจียก อ.เชียรใหญ่ จ.นครศรีธรรมราช  80190</v>
          </cell>
        </row>
        <row r="1067">
          <cell r="A1067" t="str">
            <v>0930</v>
          </cell>
          <cell r="C1067" t="str">
            <v>95 ม.3 ถ.อัครวิถี ต.ขนอม อ.ขนอม จ.นครศรีธรรมราช.80210</v>
          </cell>
        </row>
        <row r="1068">
          <cell r="A1068" t="str">
            <v>0931</v>
          </cell>
          <cell r="C1068" t="str">
            <v>408/4 ม.11 ถ.สุขาภิบาล 4 ต.นาบอน อ.นาบอน จ.นครศรีธรรมราช 80220</v>
          </cell>
        </row>
        <row r="1069">
          <cell r="A1069" t="str">
            <v>0932</v>
          </cell>
          <cell r="C1069" t="str">
            <v>271 ม.1 ถ.กระโรม  ต.เขาแก้ว อ.ลานสะกา จ.นครศรีธรรมราช  80230</v>
          </cell>
        </row>
        <row r="1070">
          <cell r="A1070" t="str">
            <v>0933</v>
          </cell>
          <cell r="C1070" t="str">
            <v>690 ม.2  ต.ท่ายาง อ.ทุ่งใหญ่ จ.นครศรีธรรมราช 80240</v>
          </cell>
        </row>
        <row r="1071">
          <cell r="A1071" t="str">
            <v>0934</v>
          </cell>
          <cell r="C1071" t="str">
            <v>1/8 ม.2 ต.จันดี อ.ฉวาง จ.นครศรีธรรมราช.80250</v>
          </cell>
        </row>
        <row r="1072">
          <cell r="A1072" t="str">
            <v>0935</v>
          </cell>
          <cell r="C1072" t="str">
            <v>214/2 ม.3 ถ.พันธุนะ ต.ไม้เรียง อ.ฉวาง จ.นครศรีธรรมราช.80260</v>
          </cell>
        </row>
        <row r="1073">
          <cell r="A1073" t="str">
            <v>0936</v>
          </cell>
          <cell r="C1073" t="str">
            <v>237 ม.1 ม.บ้านท้ายสำเภา ต.พิปูน อ.พิปูน จ.นครศรีธรรมราช.80270</v>
          </cell>
        </row>
        <row r="1074">
          <cell r="A1074" t="str">
            <v>0937</v>
          </cell>
          <cell r="C1074" t="str">
            <v>35/12 ม.4 ต.ท่างิ้ว อ.เมือง จ.นครศรีธรรมราช.80280</v>
          </cell>
        </row>
        <row r="1075">
          <cell r="A1075" t="str">
            <v>0938</v>
          </cell>
          <cell r="C1075" t="str">
            <v>62/1 ม.2  ต.ทางพูน อ.เฉลิมพระเกรียรติ  จ.นครศรีธรรมราช 80290</v>
          </cell>
        </row>
        <row r="1076">
          <cell r="A1076" t="str">
            <v>0939</v>
          </cell>
          <cell r="C1076" t="str">
            <v>228 ม.6 อาคารเทพสตรีฯ ต.กะปาง อ.ทุ่งสง จ.นครศรีธรรมราช.80310</v>
          </cell>
        </row>
        <row r="1077">
          <cell r="A1077" t="str">
            <v>0940</v>
          </cell>
          <cell r="C1077" t="str">
            <v>176/5 ม.1 บ้านท่านอก ต.พรหมโลก อ.พรหมคีรี จ.นครศรีธรรมราช.80320</v>
          </cell>
        </row>
        <row r="1078">
          <cell r="A1078" t="str">
            <v>0941</v>
          </cell>
          <cell r="C1078" t="str">
            <v>91/7 ม.6 ต.บางจาก อ.เมือง จ.นครศรีธรรมราช.80330</v>
          </cell>
        </row>
        <row r="1079">
          <cell r="A1079" t="str">
            <v>0942</v>
          </cell>
          <cell r="C1079" t="str">
            <v>45/3 ม.5 ถ.นครศรี-สุราษฎร์ฯ ต.เสาเภา อ.สิชล จ.นครศรีธรรมราช. 80340</v>
          </cell>
        </row>
        <row r="1080">
          <cell r="A1080" t="str">
            <v>0943</v>
          </cell>
          <cell r="C1080" t="str">
            <v>109 ม.9 ม.บ้านไม้หลา ต.หินตก อ.ร่อนพิบูลย์ จ.นครศรีธรรมราช .80350</v>
          </cell>
        </row>
        <row r="1081">
          <cell r="A1081" t="str">
            <v>0944</v>
          </cell>
          <cell r="C1081" t="str">
            <v>190 ถ.อุตรกิจ ต.ปากน้ำ อ.เมือง จ.กระบี่ 81000</v>
          </cell>
        </row>
        <row r="1082">
          <cell r="A1082" t="str">
            <v>0945</v>
          </cell>
          <cell r="C1082" t="str">
            <v>14/9 ม.2  ต.อ่าวลึกใต้ อ.อ่าวลึก จ.กระบี่. 81110</v>
          </cell>
        </row>
        <row r="1083">
          <cell r="A1083" t="str">
            <v>0946</v>
          </cell>
          <cell r="C1083" t="str">
            <v>73 ม.9 ถ.เพชรเกษม ต.คลองท่อมใต้ อ.คลองท่อม จ.กระบี่.81120</v>
          </cell>
        </row>
        <row r="1084">
          <cell r="A1084" t="str">
            <v>0947</v>
          </cell>
          <cell r="C1084" t="str">
            <v>875 ม. 2 ถ.เพชรเกษม ต.เหนือคลอง อ.หนือคลอง จ.กระบี่.81130</v>
          </cell>
        </row>
        <row r="1085">
          <cell r="A1085" t="str">
            <v>0948</v>
          </cell>
          <cell r="C1085" t="str">
            <v>128/3 ม.5  ต.เขาพนม อ.เขาพนม จ.กระบี่  81140</v>
          </cell>
        </row>
        <row r="1086">
          <cell r="A1086" t="str">
            <v>0949</v>
          </cell>
          <cell r="C1086" t="str">
            <v>238/5 ม.1 ต.ศาลาด่าน  อ.เกาะลันตา  จ.กระบี่. 81150</v>
          </cell>
        </row>
        <row r="1087">
          <cell r="A1087" t="str">
            <v>0950</v>
          </cell>
          <cell r="C1087" t="str">
            <v>238/2 ม.1 ถ.อ่าวลึกฯ ต.ปลายพระยา อ.ปลายพระยา จ.กระบี่.81160</v>
          </cell>
        </row>
        <row r="1088">
          <cell r="A1088" t="str">
            <v>0951</v>
          </cell>
          <cell r="C1088" t="str">
            <v>380 ม.1 ถ.เพชรเกษม ต.คลองพน อ.คลองพน จ.กระบี่.81170</v>
          </cell>
        </row>
        <row r="1089">
          <cell r="A1089" t="str">
            <v>0952</v>
          </cell>
          <cell r="C1089" t="str">
            <v>503 ถ.เพชรเกษม ต.ท้ายช้าง อ.เมือง จ.พังงา.82000</v>
          </cell>
        </row>
        <row r="1090">
          <cell r="A1090" t="str">
            <v>0953</v>
          </cell>
          <cell r="C1090" t="str">
            <v>133 ถ.ศรีเมือง อ.ตะกั่วป่าว อ.ตะกั่วป่า จ.กระบี่.82110</v>
          </cell>
        </row>
        <row r="1091">
          <cell r="A1091" t="str">
            <v>0954</v>
          </cell>
          <cell r="C1091" t="str">
            <v>141 ถ.ศรีตะกั่วป่า ต.ตะกั่วป่า อ.ตะกั่วป่า จ.พังงา.82111</v>
          </cell>
        </row>
        <row r="1092">
          <cell r="A1092" t="str">
            <v>0955</v>
          </cell>
          <cell r="C1092" t="str">
            <v>10/5 ม.4 ถ.เพชรเกษม ต.ท้ายเมือง อ.ท้ายเมือง จ.พังงา.82120</v>
          </cell>
        </row>
        <row r="1093">
          <cell r="A1093" t="str">
            <v>0956</v>
          </cell>
          <cell r="C1093" t="str">
            <v>59/6 ม.1 ถ.เพชรกเกษม ต.กระโสม อ.ตะกั่วทุ่ง จ.พังงา.82130</v>
          </cell>
        </row>
        <row r="1094">
          <cell r="A1094" t="str">
            <v>0957</v>
          </cell>
          <cell r="C1094" t="str">
            <v>70/6 ม.1 ถ.เพชรเกษม ต.โคกกลอย อ.ตะกั่วทุ่ง จ.พังงา.82140</v>
          </cell>
        </row>
        <row r="1095">
          <cell r="A1095" t="str">
            <v>0958</v>
          </cell>
          <cell r="C1095" t="str">
            <v>343 ม.8 ถ.เพชรเกษม ต.คุระ อ.คุระบุรี จ.พังงา.82150</v>
          </cell>
        </row>
        <row r="1096">
          <cell r="A1096" t="str">
            <v>0959</v>
          </cell>
          <cell r="C1096" t="str">
            <v>44/10 ม.1  ถ.กาลัญกุล ต.เกาะยาวน้อย อ.เกาะยาว จ.พังงา.82160</v>
          </cell>
        </row>
        <row r="1097">
          <cell r="A1097" t="str">
            <v>0960</v>
          </cell>
          <cell r="C1097" t="str">
            <v>154/4 ม.2  ต.ท่านา อ.กะปง จ.พังงา.82170</v>
          </cell>
        </row>
        <row r="1098">
          <cell r="A1098" t="str">
            <v>0961</v>
          </cell>
          <cell r="C1098" t="str">
            <v>58/7 ม.1 .ถ.เพชรเกษม ต.ทับปุด อ.ทับปุด จ. พังงา.82180</v>
          </cell>
        </row>
        <row r="1099">
          <cell r="A1099" t="str">
            <v>0962</v>
          </cell>
          <cell r="C1099" t="str">
            <v>75/2 ม.4 ต.บางม่วง ต.ตะกั่วป่าว จ.พังงา.82190</v>
          </cell>
        </row>
        <row r="1100">
          <cell r="A1100" t="str">
            <v>0963</v>
          </cell>
          <cell r="C1100" t="str">
            <v>12/16 ถ.มนตรี ต.ตลาดใหญ่ อ.เมือง จ.ภูเก็ต.83000</v>
          </cell>
        </row>
        <row r="1101">
          <cell r="A1101" t="str">
            <v>0964</v>
          </cell>
          <cell r="C1101" t="str">
            <v>34/10-11 ม.8 ถ.บางกอก ต.ตลาดเหนือ อ.เมือง จ.ภูเก็ต.83001</v>
          </cell>
        </row>
        <row r="1102">
          <cell r="A1102" t="str">
            <v>0965</v>
          </cell>
          <cell r="C1102" t="str">
            <v>355 ม.1 ถ.เทพกระษัตรี ต.เทพกระษัตรี อ.ถลาง จ.ภูเก็ต.83110</v>
          </cell>
        </row>
        <row r="1103">
          <cell r="A1103" t="str">
            <v>0966</v>
          </cell>
          <cell r="C1103" t="str">
            <v>30/12 ม.1 ถ.วิชิตสงคราม ต.กระทู้ อ.กระทู้ จ.ภูเก็ต.83120</v>
          </cell>
        </row>
        <row r="1104">
          <cell r="A1104" t="str">
            <v>0967</v>
          </cell>
          <cell r="C1104" t="str">
            <v>4/2ม.5 ต.ราไวย์ อ.เมือง จ.ภูเก็ต. 83101</v>
          </cell>
        </row>
        <row r="1105">
          <cell r="A1105" t="str">
            <v>0968</v>
          </cell>
          <cell r="C1105" t="str">
            <v>ชั้น 2 อาคารท่าอากาศฯ เลขที่ 222 ม.6  ต.ไม้ขาว อ.ถลาง จ.ภูเก็ต. 83111</v>
          </cell>
        </row>
        <row r="1106">
          <cell r="A1106" t="str">
            <v>0969</v>
          </cell>
          <cell r="C1106" t="str">
            <v>41/1 ถ.ราษฎร์อุทิศ 200 ปี ต.ป่าตอง อ.กระทู้ จ.ภูเก็ต. 83150</v>
          </cell>
        </row>
        <row r="1107">
          <cell r="A1107" t="str">
            <v>0970</v>
          </cell>
          <cell r="C1107" t="str">
            <v>89/11-13 ม.4 ถ.ปฏัก ต.กะรน อ.เมือง จ.ภูเก็ต. 83100</v>
          </cell>
        </row>
        <row r="1108">
          <cell r="A1108" t="str">
            <v>0971</v>
          </cell>
          <cell r="C1108" t="str">
            <v>30/7 ม.2 ถ.เทพกระษัตรี  ต.เกาะแก้ว อ.เมือง จ.ภูเก็ต. 83002</v>
          </cell>
        </row>
        <row r="1109">
          <cell r="A1109" t="str">
            <v>0972</v>
          </cell>
          <cell r="C1109" t="str">
            <v>291/1 ถ.ตลาดใหม่ ต.ตลาดเตี้ย อ.เมือง จ.สุราษฎร์ธานี. 84000</v>
          </cell>
        </row>
        <row r="1110">
          <cell r="A1110" t="str">
            <v>0973</v>
          </cell>
          <cell r="C1110" t="str">
            <v>84/24 ม.6 ถ.เลี่ยงเมือง ต.มะขามเตี้ย  อ.เมือง จ.สุราษฎร์ธานี 84001</v>
          </cell>
        </row>
        <row r="1111">
          <cell r="A1111" t="str">
            <v>0974</v>
          </cell>
          <cell r="C1111" t="str">
            <v>476 ม.1 ถ.วิชิตภักดี ต.ตลาด อ.ไชยา จ.สุราษฎร์ธานี. 84110</v>
          </cell>
        </row>
        <row r="1112">
          <cell r="A1112" t="str">
            <v>0975</v>
          </cell>
          <cell r="C1112" t="str">
            <v>12 ถ.พิชัยเดช ต.นาสาร อ.บ้านนาสาร จ.สุราษฎร์ธานี. 84120</v>
          </cell>
        </row>
        <row r="1113">
          <cell r="A1113" t="str">
            <v>0976</v>
          </cell>
          <cell r="C1113" t="str">
            <v>2197 ม.3 ถ.ธราธิบดี  ต.ท่าข้าม อ.พุนพิน จ.สุราษฎร์ธานี 84130</v>
          </cell>
        </row>
        <row r="1114">
          <cell r="A1114" t="str">
            <v>0977</v>
          </cell>
          <cell r="C1114" t="str">
            <v>22 ม.3 ถ.ชลวิถี ต.อ่างทอง อ.เกาะสมุย จ.สุราษฎร์ธานี.84140</v>
          </cell>
        </row>
        <row r="1115">
          <cell r="A1115" t="str">
            <v>0978</v>
          </cell>
          <cell r="C1115" t="str">
            <v>135 ม.6 ต.เขาถ่าน อ.ท่าฉาง จ.สุราษฎร์ธานี 84150</v>
          </cell>
        </row>
        <row r="1116">
          <cell r="A1116" t="str">
            <v>0979</v>
          </cell>
          <cell r="C1116" t="str">
            <v>130/5 ม.1 ถ.กาญจนดิษฐ์ฯ ต.กะแดะ อ.กาญจนดิษฐ์ จ.สุราษฎร์ธานี 84160</v>
          </cell>
        </row>
        <row r="1117">
          <cell r="A1117" t="str">
            <v>0980</v>
          </cell>
          <cell r="C1117" t="str">
            <v>490 ม.4 ถ.รถไฟ ต.ท่าชนะ อ.ท่าชนะ จ.สุราษฎร์ธานี 84170</v>
          </cell>
        </row>
        <row r="1118">
          <cell r="A1118" t="str">
            <v>0981</v>
          </cell>
          <cell r="C1118" t="str">
            <v>218 ม.1 ถ.ขุนคีรี ต.ท่าขนอน อ.คีรีรัฐนิคม จ.สุราษฎร์ธานี.84180</v>
          </cell>
        </row>
        <row r="1119">
          <cell r="A1119" t="str">
            <v>0982</v>
          </cell>
          <cell r="C1119" t="str">
            <v>601 ม.4 ถ.บ้านส้อง-พระแสง ต.บ้านส้อง อ.เวียงสระ จ.สุราษฎร์ธานี 84190</v>
          </cell>
        </row>
        <row r="1120">
          <cell r="A1120" t="str">
            <v>0983</v>
          </cell>
          <cell r="C1120" t="str">
            <v>85 ม.1 ต.อิปัน อ.พระแสง จ.สุราษฎร์ธานี .84210</v>
          </cell>
        </row>
        <row r="1121">
          <cell r="A1121" t="str">
            <v>0984</v>
          </cell>
          <cell r="C1121" t="str">
            <v>127/1 ม.5 ถ.ดอนสัก-ขนอม ต.ดอนสัก อ.ดอนสัก จ.สุราษฎร์ธานี 84220</v>
          </cell>
        </row>
        <row r="1122">
          <cell r="A1122" t="str">
            <v>0985</v>
          </cell>
          <cell r="C1122" t="str">
            <v>26 ม.3 ถ.สุราษฎร์-ตะกั่วป่า ต.เขาวง อ.บ้านตาขุน จ.สุราาฎร์ธานี 84230</v>
          </cell>
        </row>
        <row r="1123">
          <cell r="A1123" t="str">
            <v>0986</v>
          </cell>
          <cell r="C1123" t="str">
            <v>304 ม.2 ถ.บ้านนา-นาสาร ต.บ้านนา อ.บ้านนาเดิม จ.สุราษฎร์ธานี.84240</v>
          </cell>
        </row>
        <row r="1124">
          <cell r="A1124" t="str">
            <v>0987</v>
          </cell>
          <cell r="C1124" t="str">
            <v>123 ม.3 ต.พังกาญจน์  อ.พนม จ.สุราษฎร์ธานี. 84250</v>
          </cell>
        </row>
        <row r="1125">
          <cell r="A1125" t="str">
            <v>0988</v>
          </cell>
          <cell r="C1125" t="str">
            <v>329/2 ม.7  ต.เคียนซา อ.เคียนซา จ.สุราษฎร์ธานี. 84260</v>
          </cell>
        </row>
        <row r="1126">
          <cell r="A1126" t="str">
            <v>0989</v>
          </cell>
          <cell r="C1126" t="str">
            <v>870 ม.1 ถ.พรุพี-มอเก็ต ต.พรุพี อ.บ้านนาสาร จ.สุราษฎร์ธานี.84270</v>
          </cell>
        </row>
        <row r="1127">
          <cell r="A1127" t="str">
            <v>0990</v>
          </cell>
          <cell r="C1127" t="str">
            <v>12/1 ม.1  ต.เกาะพะงัน อ.เกาะพะงัน จ.สุราษฎร์ธานี. 84280</v>
          </cell>
        </row>
        <row r="1128">
          <cell r="A1128" t="str">
            <v>0991</v>
          </cell>
          <cell r="C1128" t="str">
            <v>21/2 ม.2 ต.ทุ่งกง อ.กาญจนดิษฐ์ จ.สุราษฎร์ธานี.84290</v>
          </cell>
        </row>
        <row r="1129">
          <cell r="A1129" t="str">
            <v>0992</v>
          </cell>
          <cell r="C1129" t="str">
            <v>10781 ม.6 ถ.ทวีราษฎร์ภักดี ต.บ่อผุด อ.เกาะสมุย จ.สุราษฎร์ธานี.84320</v>
          </cell>
        </row>
        <row r="1130">
          <cell r="A1130" t="str">
            <v>0993</v>
          </cell>
          <cell r="C1130" t="str">
            <v>19/2 ถ.ชลอระอุ  ต.เขานิเวศน์ อ.เมือง จ.ระนอง.85000</v>
          </cell>
        </row>
        <row r="1131">
          <cell r="A1131" t="str">
            <v>0994</v>
          </cell>
          <cell r="C1131" t="str">
            <v>130/72 ถ.ท่าเมือง ต.เขานิเวศน์  อ.เมืองระนอง จ.ระนอง 85001</v>
          </cell>
        </row>
        <row r="1132">
          <cell r="A1132" t="str">
            <v>0995</v>
          </cell>
          <cell r="C1132" t="str">
            <v>175 ม.2 ถ.เพชรเกษม ต.น้ำจืด อ.กระบุรี จ.ระนอง.85110</v>
          </cell>
        </row>
        <row r="1133">
          <cell r="A1133" t="str">
            <v>0996</v>
          </cell>
          <cell r="C1133" t="str">
            <v>184/14 ม.1 ถ.กะเปอร์-บ้านนา ต.กะเปอร์ อ.กระเปอร์ จ.ระนอง .85120</v>
          </cell>
        </row>
        <row r="1134">
          <cell r="A1134" t="str">
            <v>0997</v>
          </cell>
          <cell r="C1134" t="str">
            <v>1/4 ม.4 ถ.เพชรเกษม ต.บางแก้ว อ.ละอุ่น จ.ระนอง.85130</v>
          </cell>
        </row>
        <row r="1135">
          <cell r="A1135" t="str">
            <v>0998</v>
          </cell>
          <cell r="C1135" t="str">
            <v>263  ถ.ปรมินทรมรรคา ต.ท่าตะเภา อ.เมือง จ.ชุมพร.86000</v>
          </cell>
        </row>
        <row r="1136">
          <cell r="A1136" t="str">
            <v>0999</v>
          </cell>
          <cell r="C1136" t="str">
            <v>159 ถ.หลังสวน ต.หลังสวน อ.หลังสวน จ.ชุมพร.86110</v>
          </cell>
        </row>
        <row r="1137">
          <cell r="A1137" t="str">
            <v>1000</v>
          </cell>
          <cell r="C1137" t="str">
            <v>169/3 ม.3  ต.ปากน้ำชุมพร อ.เมือง จ.ชุมพร.86120</v>
          </cell>
        </row>
        <row r="1138">
          <cell r="A1138" t="str">
            <v>1001</v>
          </cell>
          <cell r="C1138" t="str">
            <v>448 ม.5 ถ.ควนตะล่อม ต.นาโพธิ์ อ.สวี จ.ชุมพร.86130</v>
          </cell>
        </row>
        <row r="1139">
          <cell r="A1139" t="str">
            <v>1002</v>
          </cell>
          <cell r="C1139" t="str">
            <v>56 ม.7 ถ.ประวัตินิคม ต.ท่าแซะ อ.ท่าแซะ จ.ชุมพร.86140</v>
          </cell>
        </row>
        <row r="1140">
          <cell r="A1140" t="str">
            <v>1003</v>
          </cell>
          <cell r="C1140" t="str">
            <v>656 ม.3 ถ.หลังสวน-ปากน้ำ ต.ปากน้ำ อ.หลังสวน จ.ชุมพร.84150</v>
          </cell>
        </row>
        <row r="1141">
          <cell r="A1141" t="str">
            <v>1004</v>
          </cell>
          <cell r="C1141" t="str">
            <v>92/1 ม.3 ถ.ท่าแซะ-ปะทิว ต.ทะเลทรัพย์ อ.ปะทิว จ.ชุมพร.86160</v>
          </cell>
        </row>
        <row r="1142">
          <cell r="A1142" t="str">
            <v>1005</v>
          </cell>
          <cell r="C1142" t="str">
            <v>39 ม.2 ถ.สุขาภิบาล 2 ต.ละแม อ.ละแม จ.ชุมพร.86170</v>
          </cell>
        </row>
        <row r="1143">
          <cell r="A1143" t="str">
            <v>1006</v>
          </cell>
          <cell r="C1143" t="str">
            <v>152 หมู่ 8 ถ.ราชกรูด-หลังสวน ต. พะโต๊ะ  อ.พะโต๊ะ  จ.ชุมพร.86180</v>
          </cell>
        </row>
        <row r="1144">
          <cell r="A1144" t="str">
            <v>1007</v>
          </cell>
          <cell r="C1144" t="str">
            <v>201 ม.13 ถ.เพชรเกษม ต.วังไผ่ อ.เมือง จ.ชุมพร.86190</v>
          </cell>
        </row>
        <row r="1145">
          <cell r="A1145" t="str">
            <v>1008</v>
          </cell>
          <cell r="C1145" t="str">
            <v>44/2 ม.1  ต.ดอนยาง อ.ปะทิว จ.ชุมพร.86210</v>
          </cell>
        </row>
        <row r="1146">
          <cell r="A1146" t="str">
            <v>1009</v>
          </cell>
          <cell r="C1146" t="str">
            <v>56/3 ม.6 ต.ทุ่งตะไคร อ.ทุ่งตะโก จ.ชุมพร.86220</v>
          </cell>
        </row>
        <row r="1147">
          <cell r="A1147" t="str">
            <v>1010</v>
          </cell>
          <cell r="C1147" t="str">
            <v>5/4ม.1 ถ.อาภากร ต.สะพลี อ.ปะทิว จ.ชุมพร.86230</v>
          </cell>
        </row>
        <row r="1148">
          <cell r="A1148" t="str">
            <v>1112</v>
          </cell>
          <cell r="C1148" t="str">
            <v>12/10 ม.1 ถ.ทวีราษฎร์ภักดี ต.แม่น้ำ อ.เกาะสมุย จ.สุราษฎร์ 84330</v>
          </cell>
        </row>
        <row r="1149">
          <cell r="A1149" t="str">
            <v>1113</v>
          </cell>
          <cell r="C1149" t="str">
            <v>127/21 ม.3  ต.มะเร็ต อ.เกาะสมุย จ.สุราษฎร์ธานี 84310</v>
          </cell>
        </row>
        <row r="1150">
          <cell r="A1150" t="str">
            <v>1115</v>
          </cell>
          <cell r="C1150" t="str">
            <v>23/8 ม.1 ถ.น้านใน-ดอนสัก ต.ปากแพรก อ.ดอนสัก จ.สุราษฎร์ธานี 84340</v>
          </cell>
        </row>
        <row r="1151">
          <cell r="A1151" t="str">
            <v>1116</v>
          </cell>
          <cell r="C1151" t="str">
            <v>180/9-10 ม.1 ถ.สุราษฎร์ธานีฯ ต.ขุนทะเล อ.เมือง จ.สุราษฎร์ธานี 84100</v>
          </cell>
        </row>
        <row r="1152">
          <cell r="A1152" t="str">
            <v>1117</v>
          </cell>
          <cell r="C1152" t="str">
            <v>37ม.9 ถ.เพชรเกษม ต.ทุ่งคา อ.เมืองชุมพร จ.ชุมพร 86100</v>
          </cell>
        </row>
        <row r="1153">
          <cell r="A1153" t="str">
            <v>1118</v>
          </cell>
          <cell r="C1153" t="str">
            <v>49/22 ม.1 ถ.เพชรเกษม ต.ลำแก่น อ.ท้ายเมือง จ.พังงา.82210</v>
          </cell>
        </row>
        <row r="1154">
          <cell r="A1154" t="str">
            <v>1135</v>
          </cell>
          <cell r="C1154" t="str">
            <v>4/69-70 ซ.นวกิจ ต.โพธิ์เสด็จ อ.เมือง จ.นครศรีธรรมราช 80003</v>
          </cell>
        </row>
        <row r="1155">
          <cell r="A1155" t="str">
            <v>1160</v>
          </cell>
          <cell r="C1155" t="str">
            <v>372/19  ต.ปากพนังฝั่งตะวันตก อ.ปากพนัง จ.นครศรีธรรมราช 80141</v>
          </cell>
        </row>
        <row r="1156">
          <cell r="A1156" t="str">
            <v>1173</v>
          </cell>
          <cell r="C1156" t="str">
            <v>18 ม.8 ถ.สายเอเซีย 41 ต.ขุนกระทิง อ.เมือง จ.ชุมพร.86010</v>
          </cell>
        </row>
        <row r="1157">
          <cell r="A1157" t="str">
            <v>1178</v>
          </cell>
          <cell r="C1157" t="str">
            <v>245 หมู่ 4 ถ.ทุ่งสง-สุราษฎร์ธานี ต.นาโพธ์ อ.ทุ่งสง จ.นครศรีธรรมราช.80010</v>
          </cell>
        </row>
        <row r="1158">
          <cell r="A1158" t="str">
            <v>1183</v>
          </cell>
          <cell r="C1158" t="str">
            <v>124/1 ม.1 ต.ชัยบุรี อ.ชัยบุรี จ.สุราษฎร์ธานี.84350</v>
          </cell>
        </row>
        <row r="1159">
          <cell r="A1159" t="str">
            <v>1185</v>
          </cell>
          <cell r="C1159" t="str">
            <v>สหกรณ์สุราษฎร์ฯ132/6 ม.3 ต.หนองไทร อ.พุนพิน จ.สุราษฎร์ธานี.84131</v>
          </cell>
        </row>
        <row r="1160">
          <cell r="A1160" t="str">
            <v>1187</v>
          </cell>
          <cell r="C1160" t="str">
            <v>98-100 ถ.ทวีวงศ์  ต.ป่าตอง  อ.กะทู้  จ.ภูเก็ต  83151</v>
          </cell>
        </row>
        <row r="1161">
          <cell r="A1161" t="str">
            <v>1198</v>
          </cell>
          <cell r="C1161" t="str">
            <v>222 ม.วลัยลักษณ์ ม.10 ต.ไทยบุรี อ.ท่าศาลา นครศรีธรรมราช 80161</v>
          </cell>
        </row>
        <row r="1162">
          <cell r="A1162" t="str">
            <v>1211</v>
          </cell>
          <cell r="C1162" t="str">
            <v>472 ถ.หน้าเมือง ต.ตลาด อ.เมือง จ.สุราษฎร์ธานี 84000</v>
          </cell>
        </row>
        <row r="1163">
          <cell r="A1163" t="str">
            <v>1220</v>
          </cell>
          <cell r="C1163" t="str">
            <v>1/32  หมู่ 2 ต.เกาะเต่า อ.เกาะพะงัน จ.สุราษฎร์ธานี 84280</v>
          </cell>
        </row>
        <row r="1164">
          <cell r="A1164" t="str">
            <v>1222</v>
          </cell>
          <cell r="C1164" t="str">
            <v>78/29 ม.3 ต.กมลา อ.กะทู้ ภูเก็ต 00028</v>
          </cell>
        </row>
        <row r="1165">
          <cell r="A1165" t="str">
            <v>1260</v>
          </cell>
          <cell r="C1165" t="str">
            <v>12/16 ถ.มนตรี ต.ตลาดใหญ่ อ.เมืองภูเก็ต จ. ภูเก็ต 83000</v>
          </cell>
        </row>
        <row r="1166">
          <cell r="A1166" t="str">
            <v>1263</v>
          </cell>
          <cell r="C1166" t="str">
            <v>128 ม. 2 ต. เกาะลันตาใหญ่ อ. เกาะลันตา จ. กระบี่ 81150</v>
          </cell>
        </row>
        <row r="1167">
          <cell r="A1167" t="str">
            <v>1271</v>
          </cell>
          <cell r="C1167" t="str">
            <v>376/9-10 หมู่ 2 ต. อ่าวนาง อ. เมืองกระบี่ จ. กระบี่ 81000</v>
          </cell>
        </row>
        <row r="1168">
          <cell r="A1168" t="str">
            <v>1282</v>
          </cell>
          <cell r="C1168" t="str">
            <v>172 ถ.ศรีสุนทร ต.เชิงทะเล อ.ถลาง จ.ภูเก็ต 83110</v>
          </cell>
        </row>
        <row r="1169">
          <cell r="A1169" t="str">
            <v>1286</v>
          </cell>
          <cell r="C1169" t="str">
            <v>69 ม.6 ต.คึกคัก อ. ตะกั่วป่า จ. พังงา 82190</v>
          </cell>
        </row>
        <row r="1170">
          <cell r="A1170" t="str">
            <v>1287</v>
          </cell>
          <cell r="C1170" t="str">
            <v>590 ม. 5 ถ.ลำทับ-กะปาง ต. ลำทับ อ. ลำทับ จ. กระบี่ 81120</v>
          </cell>
        </row>
        <row r="1171">
          <cell r="A1171" t="str">
            <v>1288</v>
          </cell>
          <cell r="C1171" t="str">
            <v>95 ม. 7 ต. อ่าวนาง อ.เมืองกระบี่ จ. กระบี่ 84000</v>
          </cell>
        </row>
        <row r="1172">
          <cell r="A1172" t="str">
            <v>1289</v>
          </cell>
          <cell r="C1172" t="str">
            <v>24/171-172 ม. 5 ต.บ่อผุด อ. เกาะสมุย จ. สุราษฎ์ธานี 84320</v>
          </cell>
        </row>
        <row r="1173">
          <cell r="A1173" t="str">
            <v>1295</v>
          </cell>
          <cell r="C1173" t="str">
            <v>112/12 ม. 8 ต. ป่าคลอก อ. ถลาง จ. ภูเก็ต 83110</v>
          </cell>
        </row>
        <row r="1174">
          <cell r="A1174" t="str">
            <v>1296</v>
          </cell>
          <cell r="C1174" t="str">
            <v>62/11 ม. 11 ต. กระบี่น้อย อ. เมืองกระบี่ จ. กระบี่ 81000</v>
          </cell>
        </row>
        <row r="1175">
          <cell r="A1175" t="str">
            <v>1311</v>
          </cell>
          <cell r="C1175" t="str">
            <v>30/16 ม.2 ต.เกาะแก้ว อ.เมืองภูเก็ต จ.ภูเก็ต 83000</v>
          </cell>
        </row>
        <row r="1176">
          <cell r="A1176" t="str">
            <v>1322</v>
          </cell>
          <cell r="C1176" t="str">
            <v>272 ม. 9 อาคาร ช.6 ต. ขุนทะเล อ.เมือง จ. สุราษฎร์ธานี 84000</v>
          </cell>
        </row>
        <row r="1177">
          <cell r="A1177" t="str">
            <v>1324</v>
          </cell>
          <cell r="C1177" t="str">
            <v>24/5 ม. 6 ต.รัษฎา อ.เมืองภูเก็ต จ. ภูเก็ต 83000</v>
          </cell>
        </row>
        <row r="1178">
          <cell r="A1178" t="str">
            <v>1357</v>
          </cell>
          <cell r="C1178" t="str">
            <v>291/1 ถนนตลาด ต.ตลาด อ.เมือง จ.สุราษฎร์ธานี 84000</v>
          </cell>
        </row>
        <row r="1179">
          <cell r="A1179" t="str">
            <v>1360</v>
          </cell>
          <cell r="C1179" t="str">
            <v>28/46 หมู่ 1 ต.ราไวย์ อ.เมือง จ.ภูเก็ต 83000</v>
          </cell>
        </row>
        <row r="1180">
          <cell r="A1180" t="str">
            <v>1361</v>
          </cell>
          <cell r="C1180" t="str">
            <v>171 หมู่ 2 ต.บ่อผุด อ.เกาสมุย จ.สุราษฎร์ธานี 84320</v>
          </cell>
        </row>
        <row r="1181">
          <cell r="A1181" t="str">
            <v>1363</v>
          </cell>
          <cell r="C1181" t="str">
            <v>94/21 หมู่ 6 ต.บ้านใต้ อ.เกาะพะงัน จ.สุราษฎร์ธานี 84280</v>
          </cell>
        </row>
        <row r="1182">
          <cell r="A1182" t="str">
            <v>1011</v>
          </cell>
          <cell r="C1182" t="str">
            <v>13 ถ.กาญจนวนิชย์ ต.หาดใหญ่ อ.หาดใหญ่ จ.สงขลา 90110</v>
          </cell>
        </row>
        <row r="1183">
          <cell r="A1183" t="str">
            <v>1012</v>
          </cell>
          <cell r="C1183" t="str">
            <v>43 ถ.นครใน ต.บ่อยาง อ.เมือง จ.สงขลา.90000</v>
          </cell>
        </row>
        <row r="1184">
          <cell r="A1184" t="str">
            <v>1013</v>
          </cell>
          <cell r="C1184" t="str">
            <v>95/23 ม.3 ถ.สงขลา-นาทวี ต.เขารูปช้าง อ.เมือง จ.สงขลา.90001</v>
          </cell>
        </row>
        <row r="1185">
          <cell r="A1185" t="str">
            <v>1014</v>
          </cell>
          <cell r="C1185" t="str">
            <v>43 ถ.นิพัทธ์สงเคราะห์ 1  ต.หาดใหญ่ อ.หาดใหญ่ จ.สงขลา.90110</v>
          </cell>
        </row>
        <row r="1186">
          <cell r="A1186" t="str">
            <v>1015</v>
          </cell>
          <cell r="C1186" t="str">
            <v>158 ถ.เพชรเกษม ต.หาดใหญ่ อ.หาดใหญ่ จ.สงขลา.90111</v>
          </cell>
        </row>
        <row r="1187">
          <cell r="A1187" t="str">
            <v>1016</v>
          </cell>
          <cell r="C1187" t="str">
            <v>13 ถ.กาญจนวนิชย์ ต.หาดใหญ่ อ.หาดใหญ่ จ.สงขลา  90112</v>
          </cell>
        </row>
        <row r="1188">
          <cell r="A1188" t="str">
            <v>1017</v>
          </cell>
          <cell r="C1188" t="str">
            <v>19,21,23 ถ. ป.ณัฐพล 2 ต.หาดใหญ่ อ.หาดใหญ่ จ.สงขลา.90113</v>
          </cell>
        </row>
        <row r="1189">
          <cell r="A1189" t="str">
            <v>1018</v>
          </cell>
          <cell r="C1189" t="str">
            <v>92 ถ.กาญจนวนิชย์ ต.สะเดา อ.สะเดา จ.สงขลา.90120</v>
          </cell>
        </row>
        <row r="1190">
          <cell r="A1190" t="str">
            <v>1019</v>
          </cell>
          <cell r="C1190" t="str">
            <v>187 ม.2 ถ.ดำรงพัฒนา ต.บ้านนา อ.จะนะ จ.สงขลา.90130</v>
          </cell>
        </row>
        <row r="1191">
          <cell r="A1191" t="str">
            <v>1020</v>
          </cell>
          <cell r="C1191" t="str">
            <v>516 ม.4 ถ.มหาดไทย ต.ระโนด อ.ระโนด จ.สงขลา.90140</v>
          </cell>
        </row>
        <row r="1192">
          <cell r="A1192" t="str">
            <v>1021</v>
          </cell>
          <cell r="C1192" t="str">
            <v>407 ม.1 ถ.เกษตรขันธ์ ต.เทพา อ.เทพา จ.สงขลา.90150</v>
          </cell>
        </row>
        <row r="1193">
          <cell r="A1193" t="str">
            <v>1022</v>
          </cell>
          <cell r="C1193" t="str">
            <v>1 ม.1 ถ.เพชรเกษม ต.นาทวี อ.นาทวี จ.สงขลา.90160</v>
          </cell>
        </row>
        <row r="1194">
          <cell r="A1194" t="str">
            <v>1023</v>
          </cell>
          <cell r="C1194" t="str">
            <v>706 ม.5 ถ.กาญจนวนิชย์ ต.พังลา อ.สะเดา จ.สงขลา.90170</v>
          </cell>
        </row>
        <row r="1195">
          <cell r="A1195" t="str">
            <v>1024</v>
          </cell>
          <cell r="C1195" t="str">
            <v>271 ม.1 ถ.ยนตรการกำธร ต.กำแพงเพชร อ.รัตภูมิ จ.สงขลา.90180</v>
          </cell>
        </row>
        <row r="1196">
          <cell r="A1196" t="str">
            <v>1025</v>
          </cell>
          <cell r="C1196" t="str">
            <v>60/8 ม.4  ต.จะทิ้งพระ อ.สทิงพระ จ.สงขลา.90190</v>
          </cell>
        </row>
        <row r="1197">
          <cell r="A1197" t="str">
            <v>1026</v>
          </cell>
          <cell r="C1197" t="str">
            <v>11/1 ม.2 ถ.กาญจนวนิชย์ ต.พะวง อ.เมือง จ.สงขลา.90100</v>
          </cell>
        </row>
        <row r="1198">
          <cell r="A1198" t="str">
            <v>1027</v>
          </cell>
          <cell r="C1198" t="str">
            <v>80/1 ถ.ราษฎร์บำรุง ต.สะบ้าย้อย อ.สะบ้าย้อย จ.สงขลา.90210</v>
          </cell>
        </row>
        <row r="1199">
          <cell r="A1199" t="str">
            <v>1028</v>
          </cell>
          <cell r="C1199" t="str">
            <v>114/10 ม.2 ต.รัตภูมิ อ.ควนเนียง จ.สงขลา.90220</v>
          </cell>
        </row>
        <row r="1200">
          <cell r="A1200" t="str">
            <v>1029</v>
          </cell>
          <cell r="C1200" t="str">
            <v>2/1 ม.1 ถ.กาญจนวนิชย์ ต.พะตง อ.หาดใหญ่ จ.สงขลา.90230</v>
          </cell>
        </row>
        <row r="1201">
          <cell r="A1201" t="str">
            <v>1030</v>
          </cell>
          <cell r="C1201" t="str">
            <v>225-226 ม.1 ถ.ปาดังเบซาร์ฯ ต.ปาดังเบซาร์ อ.สะเดา จ.สงขลา.90240</v>
          </cell>
        </row>
        <row r="1202">
          <cell r="A1202" t="str">
            <v>1031</v>
          </cell>
          <cell r="C1202" t="str">
            <v>190 ถ.กาญจนวนิชย์ ต.บ้านพรุ อ.หาดใหญ่ จ.สงขลา90250</v>
          </cell>
        </row>
        <row r="1203">
          <cell r="A1203" t="str">
            <v>1032</v>
          </cell>
          <cell r="C1203" t="str">
            <v>282/1 ม.1 ถ.เพชรเกษม ต.ลำไพล อ.เทพา จ.สงขลา.90260</v>
          </cell>
        </row>
        <row r="1204">
          <cell r="A1204" t="str">
            <v>1033</v>
          </cell>
          <cell r="C1204" t="str">
            <v>36/31 ม.3 ถ.เกาะใหญ่-ระโนด ต.เชิงแส อ.กระแสสินธุ์ จ.สงขลา.90270</v>
          </cell>
        </row>
        <row r="1205">
          <cell r="A1205" t="str">
            <v>1034</v>
          </cell>
          <cell r="C1205" t="str">
            <v>25/1 ม.7 ต.หัวเขา อ.สิงหนคร จ.สงขลา. 90280</v>
          </cell>
        </row>
        <row r="1206">
          <cell r="A1206" t="str">
            <v>1035</v>
          </cell>
          <cell r="C1206" t="str">
            <v>99 ม.3 อาคารท่าอากาศฯ  ต.คลองหลา อ.คลองหอยโข่ง จ.สงขลา 90115</v>
          </cell>
        </row>
        <row r="1207">
          <cell r="A1207" t="str">
            <v>1036</v>
          </cell>
          <cell r="C1207" t="str">
            <v>105 ม.6 ถ.สายเอเซีย 43 ต.ทุ่งขมิ้น อ.นาหม่อม จ.สงขลา 90310</v>
          </cell>
        </row>
        <row r="1208">
          <cell r="A1208" t="str">
            <v>1037</v>
          </cell>
          <cell r="C1208" t="str">
            <v>113 ถ.สมันตประดิษฐ์ ต.พิมาน อ.เมือง จ.สตูล.91000</v>
          </cell>
        </row>
        <row r="1209">
          <cell r="A1209" t="str">
            <v>1038</v>
          </cell>
          <cell r="C1209" t="str">
            <v>419 ม.3 ต.กำแพง อ.ละงู จ.สตูล .91110</v>
          </cell>
        </row>
        <row r="1210">
          <cell r="A1210" t="str">
            <v>1039</v>
          </cell>
          <cell r="C1210" t="str">
            <v>111/1 ม.6 ต.ทุ่งหว้า อ.ทุ่งหว้า จ.สตูล.91120</v>
          </cell>
        </row>
        <row r="1211">
          <cell r="A1211" t="str">
            <v>1040</v>
          </cell>
          <cell r="C1211" t="str">
            <v>170 ม.10 ถ.ยนตรการกำธร ต.ทุ่งนุ้ย อ.ควนกาหลง จ.สตูล.91130</v>
          </cell>
        </row>
        <row r="1212">
          <cell r="A1212" t="str">
            <v>1041</v>
          </cell>
          <cell r="C1212" t="str">
            <v>222 ม.1 ถ.ยนตรการกำธร ต.ฉลุง อ.เมือง จ.สตูล.91140</v>
          </cell>
        </row>
        <row r="1213">
          <cell r="A1213" t="str">
            <v>1042</v>
          </cell>
          <cell r="C1213" t="str">
            <v>32/3 ม.2 ถ.ฉลุง-ละงู ต.ท่าแพ  อ.ท่าแพ  จ.สตูล  91150</v>
          </cell>
        </row>
        <row r="1214">
          <cell r="A1214" t="str">
            <v>1043</v>
          </cell>
          <cell r="C1214" t="str">
            <v>464 ม.1 ถ.ยนตรการากำธร ต.ควนโดน อ.ควนโดน จ.สตูล.91160</v>
          </cell>
        </row>
        <row r="1215">
          <cell r="A1215" t="str">
            <v>1044</v>
          </cell>
          <cell r="C1215" t="str">
            <v>25/15 ถ.เจิมปัญญา ต.ทับเที่ยง อ.เมือง จ.ตรัง.92000</v>
          </cell>
        </row>
        <row r="1216">
          <cell r="A1216" t="str">
            <v>1045</v>
          </cell>
          <cell r="C1216" t="str">
            <v>1 ถ.พระราม 6  ต.ทับเที่ยง อ.เมือง จ.ตรัง .92001</v>
          </cell>
        </row>
        <row r="1217">
          <cell r="A1217" t="str">
            <v>1046</v>
          </cell>
          <cell r="C1217" t="str">
            <v>17 ถ.หน้าค่าย ต.กันตัง อ.กันตัง จ.ตรัง.92110</v>
          </cell>
        </row>
        <row r="1218">
          <cell r="A1218" t="str">
            <v>1047</v>
          </cell>
          <cell r="C1218" t="str">
            <v>23/1 ม.8 ถ.ตรัง-ปะเหลียน ต.ท่าฃข้าม อ.ปะเหลียน จ.ตรัง.92120</v>
          </cell>
        </row>
        <row r="1219">
          <cell r="A1219" t="str">
            <v>1048</v>
          </cell>
          <cell r="C1219" t="str">
            <v>10 ถ.เทศบาล 9  ต.ห้วยยอด อ.ห้วยยอด จ.ตรัง.92130</v>
          </cell>
        </row>
        <row r="1220">
          <cell r="A1220" t="str">
            <v>1049</v>
          </cell>
          <cell r="C1220" t="str">
            <v>91 ม.1 ถ.ตรัง-ปะเหลียน ต.ย่านตาขาว อ.ย่านตาขา จ.ตรัง.9214</v>
          </cell>
        </row>
        <row r="1221">
          <cell r="A1221" t="str">
            <v>1050</v>
          </cell>
          <cell r="C1221" t="str">
            <v>247 ม.1 ถ.ท่าเรือ  ต.บ่อหิน อ.สิเกา จ.ตรัง.92150</v>
          </cell>
        </row>
        <row r="1222">
          <cell r="A1222" t="str">
            <v>1051</v>
          </cell>
          <cell r="C1222" t="str">
            <v>195-196 ม.2 ต.คลองปาง อ.รัษฎา จ.ตรัง.92160</v>
          </cell>
        </row>
        <row r="1223">
          <cell r="A1223" t="str">
            <v>1052</v>
          </cell>
          <cell r="C1223" t="str">
            <v>227 ม.2 ถ.ตรัง-พัทลุง ต.นาโยงเหนือ อ.นาโยง จ.ตรัง 92170</v>
          </cell>
        </row>
        <row r="1224">
          <cell r="A1224" t="str">
            <v>1053</v>
          </cell>
          <cell r="C1224" t="str">
            <v>31/22 ม.1 ถ.ตรัง-สตูล ต.ทุ่งยาว อ.ประเหลียน จ.ตรัง.92180</v>
          </cell>
        </row>
        <row r="1225">
          <cell r="A1225" t="str">
            <v>1054</v>
          </cell>
          <cell r="C1225" t="str">
            <v>186 ม.6 ถ.เพชรเกษม ต.ลำภูรา อ.ห้วยยอด จ.ตรัง.92190</v>
          </cell>
        </row>
        <row r="1226">
          <cell r="A1226" t="str">
            <v>1055</v>
          </cell>
          <cell r="C1226" t="str">
            <v>59 ม.9 ถ.เพชรเกษม ต.นาวง อ.ห้วยยอด จ.ตรัง  92210</v>
          </cell>
        </row>
        <row r="1227">
          <cell r="A1227" t="str">
            <v>1056</v>
          </cell>
          <cell r="C1227" t="str">
            <v>263 ม.7 ถ.เพชรเกษม ต.วังมะปรางเหนือ อ.วังวิเศษ จ.ตรัง 92220</v>
          </cell>
        </row>
        <row r="1228">
          <cell r="A1228" t="str">
            <v>1057</v>
          </cell>
          <cell r="C1228" t="str">
            <v>99 ม.2 ถ.เอเซีย ต.เขาเจียก อ.เมือง จ.พัทลุง.93000</v>
          </cell>
        </row>
        <row r="1229">
          <cell r="A1229" t="str">
            <v>1058</v>
          </cell>
          <cell r="C1229" t="str">
            <v>110 ม.5  ต.ควนขนุน อ.ควนขนุน จ.พัทลุง.93110</v>
          </cell>
        </row>
        <row r="1230">
          <cell r="A1230" t="str">
            <v>1059</v>
          </cell>
          <cell r="C1230" t="str">
            <v>971 ม.1 ถ.ปากพะยูน-หารเทา ต.ปากพะยูน อ.ปากพะยูน จ.พัทลัง 93120</v>
          </cell>
        </row>
        <row r="1231">
          <cell r="A1231" t="str">
            <v>1060</v>
          </cell>
          <cell r="C1231" t="str">
            <v>646 ม.3 ถ.ปิยะพัฒน์ ต.เขาชัยสน อ.เขาชัยสน จ.พัทลุง.93130</v>
          </cell>
        </row>
        <row r="1232">
          <cell r="A1232" t="str">
            <v>1061</v>
          </cell>
          <cell r="C1232" t="str">
            <v>860 ม.1 ต.ท่ามะเดื่อ อ.บางแก้ว จ.พัทลุง.93140</v>
          </cell>
        </row>
        <row r="1233">
          <cell r="A1233" t="str">
            <v>1062</v>
          </cell>
          <cell r="C1233" t="str">
            <v>621 ม.1 ถ.ปากคลอง-ทะเลน้อย ต.มะกอกเหนือ อ.ควนขนุน จ.พัทลุง.93150</v>
          </cell>
        </row>
        <row r="1234">
          <cell r="A1234" t="str">
            <v>1063</v>
          </cell>
          <cell r="C1234" t="str">
            <v>44 ม.7 ถ.เพชรเกษม ต.โคกสัก อ.บางแก้ว จ.พัทลุง.93160</v>
          </cell>
        </row>
        <row r="1235">
          <cell r="A1235" t="str">
            <v>1064</v>
          </cell>
          <cell r="C1235" t="str">
            <v>170 ม.7 ถ.เพชรเกษม ต.วังใหม่  อ.ป่าบอน จ.พัทลุง.93170</v>
          </cell>
        </row>
        <row r="1236">
          <cell r="A1236" t="str">
            <v>1065</v>
          </cell>
          <cell r="C1236" t="str">
            <v>9 ม.7  ต.คลองทรายขาว อ.กงหรา จ.พัทลุง.93180</v>
          </cell>
        </row>
        <row r="1237">
          <cell r="A1237" t="str">
            <v>1066</v>
          </cell>
          <cell r="C1237" t="str">
            <v>2 ม.9 ต.เขาย่า อ.ศรีบรรพต จ. พัทลุง  93190</v>
          </cell>
        </row>
        <row r="1238">
          <cell r="A1238" t="str">
            <v>1067</v>
          </cell>
          <cell r="C1238" t="str">
            <v>52 ถ.ปัตตานีภิรมย์ ต.อาเนาะรู อ.เมือง จ.ปัตตานี.94000</v>
          </cell>
        </row>
        <row r="1239">
          <cell r="A1239" t="str">
            <v>1068</v>
          </cell>
          <cell r="C1239" t="str">
            <v>181/377 ม. 6 ต.รูสะมิแล อ.เมือง จ.ปัตตานี 94001</v>
          </cell>
        </row>
        <row r="1240">
          <cell r="A1240" t="str">
            <v>1069</v>
          </cell>
          <cell r="C1240" t="str">
            <v>6/5 ถ.สุริยะ ต.ตะลุปัน อ.สายบุรี จ.ปัตตานี.94110</v>
          </cell>
        </row>
        <row r="1241">
          <cell r="A1241" t="str">
            <v>1070</v>
          </cell>
          <cell r="C1241" t="str">
            <v>26/5 ม.7  ต.โคกโพธิ์ อ.โคกโพธิ์ จ.ปัตตานี.94120</v>
          </cell>
        </row>
        <row r="1242">
          <cell r="A1242" t="str">
            <v>1071</v>
          </cell>
          <cell r="C1242" t="str">
            <v>30/4 ม.1 ถ.ปะนาเระ-ปาลัส ต.ปะนาเระ อ.ปะนาเระ จ.ปัตตานี.94130</v>
          </cell>
        </row>
        <row r="1243">
          <cell r="A1243" t="str">
            <v>1072</v>
          </cell>
          <cell r="C1243" t="str">
            <v>119/4 ม.1  ต.มายอ อ.มายอ จ.ปัตตานี.94140</v>
          </cell>
        </row>
        <row r="1244">
          <cell r="A1244" t="str">
            <v>1073</v>
          </cell>
          <cell r="C1244" t="str">
            <v>115/5 ม.2 ถ.หน้าวัง ต.ยามู อ.ยะหริ่ง จ.ปัตตานี.94150</v>
          </cell>
        </row>
        <row r="1245">
          <cell r="A1245" t="str">
            <v>1074</v>
          </cell>
          <cell r="C1245" t="str">
            <v>1/22 ม.1 ถ.สิโรรส ต.ปิตูมุดี อ.ยะรัง จ.ปัตตานี.94160</v>
          </cell>
        </row>
        <row r="1246">
          <cell r="A1246" t="str">
            <v>1075</v>
          </cell>
          <cell r="C1246" t="str">
            <v>222/5 ม.2 ถ.เพชรเกษม ต.ตุยง อ.หนองจิก จ.ปัตตานี.94170</v>
          </cell>
        </row>
        <row r="1247">
          <cell r="A1247" t="str">
            <v>1076</v>
          </cell>
          <cell r="C1247" t="str">
            <v>12/8 ม.6 ถ.เพชรเกษม ต.นาประดู่ อ.โคกโพธิ์ จ.ปัตตานี.94180</v>
          </cell>
        </row>
        <row r="1248">
          <cell r="A1248" t="str">
            <v>1077</v>
          </cell>
          <cell r="C1248" t="str">
            <v>9/6 ม.5  ต.ลางา อ.มายอ  จ.ปัตตานี.94190</v>
          </cell>
        </row>
        <row r="1249">
          <cell r="A1249" t="str">
            <v>1078</v>
          </cell>
          <cell r="C1249" t="str">
            <v>1/3 ม.4 ต.ไทรทอง อ.ไม้แก่น  จ.ปัตตานี.94220</v>
          </cell>
        </row>
        <row r="1250">
          <cell r="A1250" t="str">
            <v>1079</v>
          </cell>
          <cell r="C1250" t="str">
            <v>114/2 ม.2 ถ.สายบุรี-เรือเสาะ ต.กะบุรี อ. กะพ้อ  จ.ปัตตานี .94230</v>
          </cell>
        </row>
        <row r="1251">
          <cell r="A1251" t="str">
            <v>1080</v>
          </cell>
          <cell r="C1251" t="str">
            <v>403/1 ถ.สิโรรส ต.สะเตง อ.เมือง จ.ยะลา.95000</v>
          </cell>
        </row>
        <row r="1252">
          <cell r="A1252" t="str">
            <v>1081</v>
          </cell>
          <cell r="C1252" t="str">
            <v>305 ถ.สุขยางค์ ต.เบตง อ.เบตง จ.ยะลา.95110</v>
          </cell>
        </row>
        <row r="1253">
          <cell r="A1253" t="str">
            <v>1082</v>
          </cell>
          <cell r="C1253" t="str">
            <v>155 ถ.สันติราษฎร์ ต.ยะหา อ.ยะหา จ.ยะลา. 95120</v>
          </cell>
        </row>
        <row r="1254">
          <cell r="A1254" t="str">
            <v>1083</v>
          </cell>
          <cell r="C1254" t="str">
            <v>249 ม.2 ถ.สุขยางค์ ต.บันนังสตา อ.บันนังสตา จ.ยะลา.95130</v>
          </cell>
        </row>
        <row r="1255">
          <cell r="A1255" t="str">
            <v>1084</v>
          </cell>
          <cell r="C1255" t="str">
            <v>120 ม.1 ถ.จรูญวิถี ต.กายูบอเกาะ  อ.รามัน จ.ยะลา .95140</v>
          </cell>
        </row>
        <row r="1256">
          <cell r="A1256" t="str">
            <v>1085</v>
          </cell>
          <cell r="C1256" t="str">
            <v>11 ม.1 ถ.สายยะลา-เบตง ต.ธารโต อ.ธารโต จ.ยะลา.95150</v>
          </cell>
        </row>
        <row r="1257">
          <cell r="A1257" t="str">
            <v>1086</v>
          </cell>
          <cell r="C1257" t="str">
            <v>76/2 ม.1 เพชรเกษม ต.ลำใหม่ อ.เมือง จ.ยะลา.95160</v>
          </cell>
        </row>
        <row r="1258">
          <cell r="A1258" t="str">
            <v>1087</v>
          </cell>
          <cell r="C1258" t="str">
            <v>27/2 อาคารสำนักบริการโทรฯ ถ.สุขยางค์ ต.สะเตง อ.เมือง จ.ยะลา.95001</v>
          </cell>
        </row>
        <row r="1259">
          <cell r="A1259" t="str">
            <v>1088</v>
          </cell>
          <cell r="C1259" t="str">
            <v>15/2 ม.7 ต.แม่หวาด อ.ธารโต จ.ยะลา.95170</v>
          </cell>
        </row>
        <row r="1260">
          <cell r="A1260" t="str">
            <v>1089</v>
          </cell>
          <cell r="C1260" t="str">
            <v>382 ถ.พิชิตบำรุง ต.บางนาค อ.เมือง จ.นราธิวาส.96000</v>
          </cell>
        </row>
        <row r="1261">
          <cell r="A1261" t="str">
            <v>1090</v>
          </cell>
          <cell r="C1261" t="str">
            <v>142/3 ม.3 ถ.บรรณกร ต.เจ๊อเห อ.ตากใบ จ.นราธิวาส.96110</v>
          </cell>
        </row>
        <row r="1262">
          <cell r="A1262" t="str">
            <v>1091</v>
          </cell>
          <cell r="C1262" t="str">
            <v>469 ถ.ประชาวิวัฒน์ ต.สุไหงโก-ลก อ.สุไหงโก-ลก จ.นราธิวาส.96120</v>
          </cell>
        </row>
        <row r="1263">
          <cell r="A1263" t="str">
            <v>1092</v>
          </cell>
          <cell r="C1263" t="str">
            <v>640/4 ม.7 ถ.ระแงะมรรคา ต.ตันหยงมัส อ.ระแงะ จ.นราธิวาส.96130</v>
          </cell>
        </row>
        <row r="1264">
          <cell r="A1264" t="str">
            <v>1093</v>
          </cell>
          <cell r="C1264" t="str">
            <v>865 ม.1 ถ.สุขาภิบาล 8 ต.ปะลุรู อ.สุไหงปาดี จ.นราธิวาส.96140</v>
          </cell>
        </row>
        <row r="1265">
          <cell r="A1265" t="str">
            <v>1094</v>
          </cell>
          <cell r="C1265" t="str">
            <v>144/5 ม.1 ถ.อัครมาศอุทิศ ต.รือเสาะออก อ.รือเสาะ จ.นราธิวาส.96150</v>
          </cell>
        </row>
        <row r="1266">
          <cell r="A1266" t="str">
            <v>1095</v>
          </cell>
          <cell r="C1266" t="str">
            <v>162 ม.13 ถ.สุขาภิบาล 1 ต.แว้ง อ.แว้ง จ.นราธิวาส.96160</v>
          </cell>
        </row>
        <row r="1267">
          <cell r="A1267" t="str">
            <v>1096</v>
          </cell>
          <cell r="C1267" t="str">
            <v>393 ม.5 เพชรเกษม ต.บาเจาะ อ.บาเจาะ จ.นราธิวาส.96170</v>
          </cell>
        </row>
        <row r="1268">
          <cell r="A1268" t="str">
            <v>1097</v>
          </cell>
          <cell r="C1268" t="str">
            <v>273/1 ม.7 ต.ละหาร อ.ยี่งอ   จ.นราธิวาส .96180</v>
          </cell>
        </row>
        <row r="1269">
          <cell r="A1269" t="str">
            <v>1098</v>
          </cell>
          <cell r="C1269" t="str">
            <v>168 หมู่ 6 ต.มาโมง อ.สุคิริน จ.นราธิวาส.96190</v>
          </cell>
        </row>
        <row r="1270">
          <cell r="A1270" t="str">
            <v>1099</v>
          </cell>
          <cell r="C1270" t="str">
            <v>172/2 ม.1 ถ.กรป.รังสรรค์ ต.ซากอ  อ.ศรีสาคร จ.นราธิวาส 96210</v>
          </cell>
        </row>
        <row r="1271">
          <cell r="A1271" t="str">
            <v>1100</v>
          </cell>
          <cell r="C1271" t="str">
            <v>308 ม.1 ต.ดุซงญอ อ.จะแนะ จ.นราธิวาส.96220</v>
          </cell>
        </row>
        <row r="1272">
          <cell r="A1272" t="str">
            <v>1101</v>
          </cell>
          <cell r="C1272" t="str">
            <v>618 ม.1 ถ.เลี่ยงเมือง ต.ควนลัง อ.หาดใหญ่ สงขลา 90010</v>
          </cell>
        </row>
        <row r="1273">
          <cell r="A1273" t="str">
            <v>1103</v>
          </cell>
          <cell r="C1273" t="str">
            <v>25 ซอย35 ถ.เพชรเกษม ต.หาดใหญ่ อ.หาดใหญ่ จ.สงขลา 90114</v>
          </cell>
        </row>
        <row r="1274">
          <cell r="A1274" t="str">
            <v>1130</v>
          </cell>
          <cell r="C1274" t="str">
            <v>45-47 ม.7 ถ.กาญจนวนิช ต.สำนักขาม อ.สะเดา จ.สงขลา 90320</v>
          </cell>
        </row>
        <row r="1275">
          <cell r="A1275" t="str">
            <v>1144</v>
          </cell>
          <cell r="C1275" t="str">
            <v>103 ม.7 ถ.ระโนด-สงขลา ต.ม่วงงาม อ.สิงหนคร จ.สงขลา.90330</v>
          </cell>
        </row>
        <row r="1276">
          <cell r="A1276" t="str">
            <v>1261</v>
          </cell>
          <cell r="C1276" t="str">
            <v>43 ถ.นิพัทธ์สงเคราะห์ 1 ต.หาดใหญ่ อ.หาดใหญ่ จ.สงขลา 90110</v>
          </cell>
        </row>
        <row r="1277">
          <cell r="A1277" t="str">
            <v>1358</v>
          </cell>
          <cell r="C1277" t="str">
            <v>43 ถนนนครใน ต.บ่อยาง อ.เมือง จ.สงขลา 90000</v>
          </cell>
        </row>
        <row r="1278">
          <cell r="A1278" t="str">
            <v>1368</v>
          </cell>
          <cell r="C1278" t="str">
            <v>631 ม.1 ต.บ้านพร้าว อ.ป่าพะยอม จ.พัทลุง 93110</v>
          </cell>
        </row>
        <row r="1279">
          <cell r="A1279" t="str">
            <v>1380</v>
          </cell>
          <cell r="C1279" t="str">
            <v>15/30 ถนนผดุงภักดี ต.หาดใหญ่ อ.หาดใหญ่ จ.สงขลา 90110</v>
          </cell>
        </row>
        <row r="1280">
          <cell r="A1280" t="str">
            <v>0366</v>
          </cell>
          <cell r="C1280" t="str">
            <v>102 ถ.เทพา ต.เมืองเหนือ อ.เมือง จ.ศรีสะเกษ.33000</v>
          </cell>
        </row>
        <row r="1281">
          <cell r="A1281" t="str">
            <v>0367</v>
          </cell>
          <cell r="C1281" t="str">
            <v>1502/80-81 ถ.ชัยสวัสดิ์ ต.เมืองใต้ อ.เมือง จ.ศรีสะเกษ.33001</v>
          </cell>
        </row>
        <row r="1282">
          <cell r="A1282" t="str">
            <v>0368</v>
          </cell>
          <cell r="C1282" t="str">
            <v>153 ม.5 ถ.อนันตภักดี ต.น้ำอ้อม อ.กันทรลักษ์ จ.ศรีสะเกษ.33110</v>
          </cell>
        </row>
        <row r="1283">
          <cell r="A1283" t="str">
            <v>0369</v>
          </cell>
          <cell r="C1283" t="str">
            <v>90 ม.7 ถ.สุขาภิบาล ต.กำแพง อ.อุทุมพรพิสัย จ.ศรีสะเกษ.33120</v>
          </cell>
        </row>
        <row r="1284">
          <cell r="A1284" t="str">
            <v>0370</v>
          </cell>
          <cell r="C1284" t="str">
            <v>110 ม.5 ถ.ประชารังสฤษดิ์ ต.ดูน อ.กันทรารมย์ จ.ศรีสะเกษ.33130</v>
          </cell>
        </row>
        <row r="1285">
          <cell r="A1285" t="str">
            <v>0371</v>
          </cell>
          <cell r="C1285" t="str">
            <v>85/1 ม.6 ถ.ไกรภักดี ต.ห้วยเหนือ อ.ขุขันธ์ จ.ศรีสะเกษ.33140</v>
          </cell>
        </row>
        <row r="1286">
          <cell r="A1286" t="str">
            <v>0372</v>
          </cell>
          <cell r="C1286" t="str">
            <v>4 ม.6 ถ.ขุนหาญ-ศรีสะเกษ ต.สิ อ.ขุนหาญ จ.ศรีสะเกษ. 33150</v>
          </cell>
        </row>
        <row r="1287">
          <cell r="A1287" t="str">
            <v>0373</v>
          </cell>
          <cell r="C1287" t="str">
            <v>183 ม.2 ซ.สุขาภิบาล 3 ต.เมืองคง อ.ราษีไศล จ.ศรีสะเกษ.33160</v>
          </cell>
        </row>
        <row r="1288">
          <cell r="A1288" t="str">
            <v>0374</v>
          </cell>
          <cell r="C1288" t="str">
            <v>238 ม.1 ถ.ประชาพัฒนา ต.พิมาย อ.ปรางค์กู่ จ.ศรีสะเกษ.33170</v>
          </cell>
        </row>
        <row r="1289">
          <cell r="A1289" t="str">
            <v>0375</v>
          </cell>
          <cell r="C1289" t="str">
            <v>82 ม.20 ถ.พยุห์-ขุนหาญ ต.ไพรบึง อ.ไพรบึง จ.ศรีสะเกษ.33180</v>
          </cell>
        </row>
        <row r="1290">
          <cell r="A1290" t="str">
            <v>0376</v>
          </cell>
          <cell r="C1290" t="str">
            <v>331 ม.7 ถ.กันทรารมย์ฯ ต.ยางชุมน้อย อ.ยางชุมน้อย จ.ศรีสะเกษ.33190</v>
          </cell>
        </row>
        <row r="1291">
          <cell r="A1291" t="str">
            <v>0377</v>
          </cell>
          <cell r="C1291" t="str">
            <v>236 ม.1 ถ.ศรีสะเกษฯ ต.ห้วยทับทัน อ.ห้วยทับทัน จ.ศรีสะเกษ. 33210</v>
          </cell>
        </row>
        <row r="1292">
          <cell r="A1292" t="str">
            <v>0378</v>
          </cell>
          <cell r="C1292" t="str">
            <v>271 ม.2  ต.บึงบูรณ์ อ.บึงบูรณ์ จ.ศรีสะเกษ.33220</v>
          </cell>
        </row>
        <row r="1293">
          <cell r="A1293" t="str">
            <v>0379</v>
          </cell>
          <cell r="C1293" t="str">
            <v>29 ม.8 ถ.ศรีสะเกษ-กันทรลักษ์ ต.พยุห์ อ.พยุห์ จ.ศรีสะเกษ.33230</v>
          </cell>
        </row>
        <row r="1294">
          <cell r="A1294" t="str">
            <v>0380</v>
          </cell>
          <cell r="C1294" t="str">
            <v>72 ม.6 ถ.กันทรลักษ์-ศรีสะเกษ ต.ศรีแก้ว อ.ศรีรัตนะ จ.ศรีสะเกษ 33240</v>
          </cell>
        </row>
        <row r="1295">
          <cell r="A1295" t="str">
            <v>0381</v>
          </cell>
          <cell r="C1295" t="str">
            <v>50 ม.11 ถ.วารินชำราบฯ ต.โนนค้อ กิ่ง อ.โนนคูณ จ.ศรีสะเกษ.33250</v>
          </cell>
        </row>
        <row r="1296">
          <cell r="A1296" t="str">
            <v>0382</v>
          </cell>
          <cell r="C1296" t="str">
            <v>88/4 ม.2 ถ.ศรีสะเกษ-ขุขันธ์ ต.บุสูง อ.วังหิน จ.ศรีสะเกษ.33270</v>
          </cell>
        </row>
        <row r="1297">
          <cell r="A1297" t="str">
            <v>0383</v>
          </cell>
          <cell r="C1297" t="str">
            <v>145 ถ.ศรีณรงค์ ต.ในเมือง อ.เมือง อุบลราชธานี 34000</v>
          </cell>
        </row>
        <row r="1298">
          <cell r="A1298" t="str">
            <v>0384</v>
          </cell>
          <cell r="C1298" t="str">
            <v>159-163 ถ.ผาแดง ต.ในเมือง อ.เมือง จ.อุบลราชธานี.34001</v>
          </cell>
        </row>
        <row r="1299">
          <cell r="A1299" t="str">
            <v>0385</v>
          </cell>
          <cell r="C1299" t="str">
            <v>192 ถ.แจ้งสนิท ต.ในเมือง อ.เมือง จ.อุบลราชธานี.34002</v>
          </cell>
        </row>
        <row r="1300">
          <cell r="A1300" t="str">
            <v>0386</v>
          </cell>
          <cell r="C1300" t="str">
            <v>16 ถ.วิพากษ์ ต.พิบูล อ.พิบูลมังสาหาร จ.อุบลราฃธานี.34110</v>
          </cell>
        </row>
        <row r="1301">
          <cell r="A1301" t="str">
            <v>0387</v>
          </cell>
          <cell r="C1301" t="str">
            <v>771 ม.19 ต.บุ่ง อ.เมือง จ.อำนาจเจริญ 37000</v>
          </cell>
        </row>
        <row r="1302">
          <cell r="A1302" t="str">
            <v>0388</v>
          </cell>
          <cell r="C1302" t="str">
            <v>167 ม. 4 ถ.เกษมสมบัติ ต.ขอหลุ อ.ตระการพืชผล จ.อุบลฯ.34130</v>
          </cell>
        </row>
        <row r="1303">
          <cell r="A1303" t="str">
            <v>0389</v>
          </cell>
          <cell r="C1303" t="str">
            <v>411 ม.5 ถ.ชยางกูร ต.ม่วงสามสิบ อ.ม่วงสามสิบ จ.อุบลราชธานี. 34140</v>
          </cell>
        </row>
        <row r="1304">
          <cell r="A1304" t="str">
            <v>0390</v>
          </cell>
          <cell r="C1304" t="str">
            <v>181 ม.4 ถ.แจ้งสนิท ต.เขื่องใน อ.เขื่องใน จ.อุบลราชธานี.34150</v>
          </cell>
        </row>
        <row r="1305">
          <cell r="A1305" t="str">
            <v>0391</v>
          </cell>
          <cell r="C1305" t="str">
            <v>51/3 ม.2 ถ.สกลมาร์ค ต.เมืองเดช อ.เดชอุดม จ.อุบลราชธานี.34160</v>
          </cell>
        </row>
        <row r="1306">
          <cell r="A1306" t="str">
            <v>0392</v>
          </cell>
          <cell r="C1306" t="str">
            <v>495 ม.7 ถ.อรุณประเสริฐ ต.เขมราฐ อ.เขมราฐ จ.อุบลราชธานี.34170</v>
          </cell>
        </row>
        <row r="1307">
          <cell r="A1307" t="str">
            <v>0393</v>
          </cell>
          <cell r="C1307" t="str">
            <v>65 ม.1 ถ.อุปชิต ต.พระเหลา อ.พนา จ.อำนาจเจริญ 37180</v>
          </cell>
        </row>
        <row r="1308">
          <cell r="A1308" t="str">
            <v>0394</v>
          </cell>
          <cell r="C1308" t="str">
            <v>88 ถ.ทหาร ต.วารินชำราบ อ.วารินชำราบ จ.อุบลราชธานี.34190</v>
          </cell>
        </row>
        <row r="1309">
          <cell r="A1309" t="str">
            <v>0395</v>
          </cell>
          <cell r="C1309" t="str">
            <v>5 ม.5 ถ.สุวรรณประศาสน์ ต.ชานุมาน อ.ชานุมาน จ.อำนาจเจริญ 37210</v>
          </cell>
        </row>
        <row r="1310">
          <cell r="A1310" t="str">
            <v>0396</v>
          </cell>
          <cell r="C1310" t="str">
            <v>216 ม.1 ถ.แคล้วประดิาฐ์ ต.บ้านด่าน อ.โขงเจียม จ.อุบลราชธานี 34220</v>
          </cell>
        </row>
        <row r="1311">
          <cell r="A1311" t="str">
            <v>0397</v>
          </cell>
          <cell r="C1311" t="str">
            <v>222 ม.1  ต.โพนงาม อ.บุณฑริก จ.อุบลราชธานี.34230</v>
          </cell>
        </row>
        <row r="1312">
          <cell r="A1312" t="str">
            <v>0398</v>
          </cell>
          <cell r="C1312" t="str">
            <v>17 ม.7 ถ.เฉลิมพระเกรียรต์ ต.รัตนวารี อ.หัวตะพาน จ.อำนาจเจริญ 37240</v>
          </cell>
        </row>
        <row r="1313">
          <cell r="A1313" t="str">
            <v>0399</v>
          </cell>
          <cell r="C1313" t="str">
            <v>110 ม.2 ต.นาคำ อ.ศรีเมืองใหม่ จ.อุบลราชธานี.34250</v>
          </cell>
        </row>
        <row r="1314">
          <cell r="A1314" t="str">
            <v>0400</v>
          </cell>
          <cell r="C1314" t="str">
            <v>46 ม.1 ถ.ตลาด ต.สีวิเชียร  อ.น้ำยืน จ.อุบลราชธานี.34260</v>
          </cell>
        </row>
        <row r="1315">
          <cell r="A1315" t="str">
            <v>0401</v>
          </cell>
          <cell r="C1315" t="str">
            <v>321 ม.1 ถ.กุดข้าวปุ้น-นาโฮ ต.ข้าวปุ้น อ.กุดข้าวปุ้น จ.อุบลราชธานี.34270</v>
          </cell>
        </row>
        <row r="1316">
          <cell r="A1316" t="str">
            <v>0402</v>
          </cell>
          <cell r="C1316" t="str">
            <v>13/1 ม.8 ถ.รพช ต.นาจะหลวย อ.นาจะหลวย จ.อุบลราชธานี .34280</v>
          </cell>
        </row>
        <row r="1317">
          <cell r="A1317" t="str">
            <v>0403</v>
          </cell>
          <cell r="C1317" t="str">
            <v>291 ม.11 ต.เสนางคนิคม อ.เสนางคนิคม จ.อำนาจเจริญ 37290</v>
          </cell>
        </row>
        <row r="1318">
          <cell r="A1318" t="str">
            <v>0404</v>
          </cell>
          <cell r="C1318" t="str">
            <v>8 ม.12 ถ.อุบลฯ-ศรีสะเกษ ต.ห้วยขยุง อ.วารินชำราบ จ.อุบลราชธานี  34310</v>
          </cell>
        </row>
        <row r="1319">
          <cell r="A1319" t="str">
            <v>0405</v>
          </cell>
          <cell r="C1319" t="str">
            <v>42 ม.5 ถ.แจ้งสนิท ต.บ้านกอก อ.เขื่องใน จ.อุบลราชธานี. 34320</v>
          </cell>
        </row>
        <row r="1320">
          <cell r="A1320" t="str">
            <v>0406</v>
          </cell>
          <cell r="C1320" t="str">
            <v>53 ม.2 ถ.ห้วยยาง-สองคอน ต.โพธิ์ไทร อ.โพธิ์ไทร จ.อุบลราชธานี.34340</v>
          </cell>
        </row>
        <row r="1321">
          <cell r="A1321" t="str">
            <v>0407</v>
          </cell>
          <cell r="C1321" t="str">
            <v>63 ม.11 ถ.สมเด็จ ต.ตาบสุม อ.ตาลสุม จ.อุบลราชธานี.34330</v>
          </cell>
        </row>
        <row r="1322">
          <cell r="A1322" t="str">
            <v>0408</v>
          </cell>
          <cell r="C1322" t="str">
            <v>231 ม.1 ถ.วารินทร์ฯ-กันทรลักษ์ ต.สำโรง  อ.สำโรง  จ.อุบลราชฯ.34360</v>
          </cell>
        </row>
        <row r="1323">
          <cell r="A1323" t="str">
            <v>0409</v>
          </cell>
          <cell r="C1323" t="str">
            <v>216 ถ.แจ้งสนิท ต.ในเมือง อ.เมือง จ.ยโสธร.35000</v>
          </cell>
        </row>
        <row r="1324">
          <cell r="A1324" t="str">
            <v>0410</v>
          </cell>
          <cell r="C1324" t="str">
            <v>886 ม.2 ถ.แจ้งสนิท ต.ลุมพุก อ.คำเขื่อนแก้ว จ.ยโสธร.35110</v>
          </cell>
        </row>
        <row r="1325">
          <cell r="A1325" t="str">
            <v>0411</v>
          </cell>
          <cell r="C1325" t="str">
            <v>215ม.11 ถ.พญานาค ต.ลามแยก อ.เลิงนกทา จ.ยโสธร.35120</v>
          </cell>
        </row>
        <row r="1326">
          <cell r="A1326" t="str">
            <v>0412</v>
          </cell>
          <cell r="C1326" t="str">
            <v>265 ม. 2 ถ.ธำมะรงค์ ต.ฟ้าหยาด อ.มหาชนะชัย จ.ยโสธร.35130</v>
          </cell>
        </row>
        <row r="1327">
          <cell r="A1327" t="str">
            <v>0413</v>
          </cell>
          <cell r="C1327" t="str">
            <v>312 ม.8 ต.กุดชุม อ.กุดชุม จ.ยโสธร.35140</v>
          </cell>
        </row>
        <row r="1328">
          <cell r="A1328" t="str">
            <v>0414</v>
          </cell>
          <cell r="C1328" t="str">
            <v>3/3 ม.4 ถ.อรุณประเสริฐ  ต.โพธิ์ไทร อ.ป่าติ้ว จ.ยโสธร.35150</v>
          </cell>
        </row>
        <row r="1329">
          <cell r="A1329" t="str">
            <v>0415</v>
          </cell>
          <cell r="C1329" t="str">
            <v>175 ม.1 ถ.ค้อวัง-พลไว ต.ค้อวัง  อ.ค้อวัง  จ.ยโสธร.35160</v>
          </cell>
        </row>
        <row r="1330">
          <cell r="A1330" t="str">
            <v>0416</v>
          </cell>
          <cell r="C1330" t="str">
            <v>206 ม.16 ถ.วารีราชเดช ต.ทรายมูล อ.ทรายมูล จ.ยโสธร.35170</v>
          </cell>
        </row>
        <row r="1331">
          <cell r="A1331" t="str">
            <v>0417</v>
          </cell>
          <cell r="C1331" t="str">
            <v>200 ม.9 ถ.แจ้งสนิท ต.ดงแคนใหญ่ อ.คำเขื่อนแก้ว จ.ยโสธร .35180</v>
          </cell>
        </row>
        <row r="1332">
          <cell r="A1332" t="str">
            <v>0559</v>
          </cell>
          <cell r="C1332" t="str">
            <v>244 ม.5 ถ.เจริญเมือง ต.ธาตุเชิงชุม อ.เมือง จ.สกลนคร .47000</v>
          </cell>
        </row>
        <row r="1333">
          <cell r="A1333" t="str">
            <v>0560</v>
          </cell>
          <cell r="C1333" t="str">
            <v>180 ม.14 ถ.นิตโย ต.ธาตุนาเวง อ.เมือง จ.สกลนคร .47001</v>
          </cell>
        </row>
        <row r="1334">
          <cell r="A1334" t="str">
            <v>0561</v>
          </cell>
          <cell r="C1334" t="str">
            <v>783 ม.1 ถ.นิตโย ต.สว่างแดนดิน อ.สว่างแดนดิน จ.สกลนคร.47110</v>
          </cell>
        </row>
        <row r="1335">
          <cell r="A1335" t="str">
            <v>0562</v>
          </cell>
          <cell r="C1335" t="str">
            <v>333 ม.3 ถ.เดื่อเจริญ ต.วานรนิวาส อ.วานนรนิวาส จ.สกลนคร.47120</v>
          </cell>
        </row>
        <row r="1336">
          <cell r="A1336" t="str">
            <v>0563</v>
          </cell>
          <cell r="C1336" t="str">
            <v>134 ม.6 ถ.นิตโย ต.พรรณา อ.พรรณานิคม จ.สกลนคร .47130</v>
          </cell>
        </row>
        <row r="1337">
          <cell r="A1337" t="str">
            <v>0564</v>
          </cell>
          <cell r="C1337" t="str">
            <v>85 ม.2 ถ.คำตากล้า-บ้านดุง ต.ม่วง อ.บ้านม่วง จ.สกลนคร .47140</v>
          </cell>
        </row>
        <row r="1338">
          <cell r="A1338" t="str">
            <v>0565</v>
          </cell>
          <cell r="C1338" t="str">
            <v>180 ม.1 ถ.ผดุงวารีย์ ต.วาริชภูมิ จ.สกลนคร.47150</v>
          </cell>
        </row>
        <row r="1339">
          <cell r="A1339" t="str">
            <v>0566</v>
          </cell>
          <cell r="C1339" t="str">
            <v>189 ม.1 ถ.นิตโย ต.พังโคน อ.พังโคน จ.สกลนคร .47160</v>
          </cell>
        </row>
        <row r="1340">
          <cell r="A1340" t="str">
            <v>0567</v>
          </cell>
          <cell r="C1340" t="str">
            <v>152 ม.14 ถ.ไทยพานิชย์ ต.อากาศ อ.อากาศอำนวย จ.สกลนคร.47170</v>
          </cell>
        </row>
        <row r="1341">
          <cell r="A1341" t="str">
            <v>0568</v>
          </cell>
          <cell r="C1341" t="str">
            <v>81 ม.1 ถ.เจริญราษฎร์ ต.กุดบาก อ.กุดบาก จ.สกลนคร.47180</v>
          </cell>
        </row>
        <row r="1342">
          <cell r="A1342" t="str">
            <v>0569</v>
          </cell>
          <cell r="C1342" t="str">
            <v>126 ม.9 ถ.รพช. ต.ส่องดาว อ.ส่องดาว จ.สกลนคร.47190</v>
          </cell>
        </row>
        <row r="1343">
          <cell r="A1343" t="str">
            <v>0570</v>
          </cell>
          <cell r="C1343" t="str">
            <v>255 ม.1 ถ.นิตโย ต.กุสุมาลย์ อ.กุสุมาลย์ จ.สกลนคร 47210</v>
          </cell>
        </row>
        <row r="1344">
          <cell r="A1344" t="str">
            <v>0571</v>
          </cell>
          <cell r="C1344" t="str">
            <v>61 ม.12 ถ.นิตโย ต.ขมิ้น อ.เมือง จ.สกลนคร.47220</v>
          </cell>
        </row>
        <row r="1345">
          <cell r="A1345" t="str">
            <v>0572</v>
          </cell>
          <cell r="C1345" t="str">
            <v>448 ม.8 ถ.นิตโย  ต.ท่าแร่  อ.เมือง  จ.สกลนคร.47230</v>
          </cell>
        </row>
        <row r="1346">
          <cell r="A1346" t="str">
            <v>0573</v>
          </cell>
          <cell r="C1346" t="str">
            <v>502 ม.10 ถ.นิตโย  ต.แวง อ.สว่างแดนดิน จ.สกลนคร.47240</v>
          </cell>
        </row>
        <row r="1347">
          <cell r="A1347" t="str">
            <v>0574</v>
          </cell>
          <cell r="C1347" t="str">
            <v>143 ม.11 ถ.พงโคนฯ  ต.คำตากล้า อ.คำตากล้า จ.สกลนคร .47250</v>
          </cell>
        </row>
        <row r="1348">
          <cell r="A1348" t="str">
            <v>0575</v>
          </cell>
          <cell r="C1348" t="str">
            <v>135 ม.5 ถ.กุดบาก-วาริชภูมิ ต.หนองปลิง อ.นิคมน้ำอูม  จ.สกลนคร 47270</v>
          </cell>
        </row>
        <row r="1349">
          <cell r="A1349" t="str">
            <v>0576</v>
          </cell>
          <cell r="C1349" t="str">
            <v>205/2 ถ.สกลนคร-นาแก ต.ตองโขบ อ.โคกศรีสุพรรณ จ.สกลนคร.47280</v>
          </cell>
        </row>
        <row r="1350">
          <cell r="A1350" t="str">
            <v>0577</v>
          </cell>
          <cell r="C1350" t="str">
            <v>10 ม.6 ต.เต่างอย  อ.เต่างอย จ.สกลนคร.47260</v>
          </cell>
        </row>
        <row r="1351">
          <cell r="A1351" t="str">
            <v>0578</v>
          </cell>
          <cell r="C1351" t="str">
            <v>208 ถ.สนทรวิจิตร ต.ในเมือง อ.เมือง จ.นครพนม.48000</v>
          </cell>
        </row>
        <row r="1352">
          <cell r="A1352" t="str">
            <v>0579</v>
          </cell>
          <cell r="C1352" t="str">
            <v>373 ม.13 ถ.ชยางกูร ต.ธาตุพนม อ.ธาตุพนม จ.ธาตุพนม.48110</v>
          </cell>
        </row>
        <row r="1353">
          <cell r="A1353" t="str">
            <v>0580</v>
          </cell>
          <cell r="C1353" t="str">
            <v>71/4 ม.4  ต.ท่าอุเทน อ.ท่าอุตเทน จ.นครพนม 48120</v>
          </cell>
        </row>
        <row r="1354">
          <cell r="A1354" t="str">
            <v>0581</v>
          </cell>
          <cell r="C1354" t="str">
            <v>322 ม.4 ถ.มัธยมจันทร์ ต.นาแก อ.นาแก จ.นครพนม.48130</v>
          </cell>
        </row>
        <row r="1355">
          <cell r="A1355" t="str">
            <v>0582</v>
          </cell>
          <cell r="C1355" t="str">
            <v>236/1 ม.2 ถ.ราษฎร์อุทิศ ต.บ้านแพง อ.บ้านแพง จ.นครพนม.48140</v>
          </cell>
        </row>
        <row r="1356">
          <cell r="A1356" t="str">
            <v>0583</v>
          </cell>
          <cell r="C1356" t="str">
            <v>75 ม.8 ถ.ปรีชานุสรณ์ ต.ศรีสงคราม อ.ศรีสงคราม จ.นครพนม.48150</v>
          </cell>
        </row>
        <row r="1357">
          <cell r="A1357" t="str">
            <v>0584</v>
          </cell>
          <cell r="C1357" t="str">
            <v>200 ม.1 ถ.ปลาปาก-กุรุคุ ต.ปลาปาก อ.ปลาปาก จ.นครพนม.48160</v>
          </cell>
        </row>
        <row r="1358">
          <cell r="A1358" t="str">
            <v>0585</v>
          </cell>
          <cell r="C1358" t="str">
            <v>108 ม.9 ถ.อำนวยสุข ต.โพนทอง อ.เรณูนคร จ.นครพนม.48170</v>
          </cell>
        </row>
        <row r="1359">
          <cell r="A1359" t="str">
            <v>0586</v>
          </cell>
          <cell r="C1359" t="str">
            <v>176 ม.4 ถ.ร.พ.ช. ต.นาหว้า อ.นาหว้า จ.นครพนม.48180</v>
          </cell>
        </row>
        <row r="1360">
          <cell r="A1360" t="str">
            <v>0587</v>
          </cell>
          <cell r="C1360" t="str">
            <v>532 ม.12 ถ.ท่าอุเทน-กุสุฯ ต.โพนสวรรค์ อ.โพนสวรรค์  จ.นครพนม 48190</v>
          </cell>
        </row>
        <row r="1361">
          <cell r="A1361" t="str">
            <v>0588</v>
          </cell>
          <cell r="C1361" t="str">
            <v>18 ม.1 ถ.พิทักษ์พนมเขต ต.มุกดาหาร อ.เมือง จ.มุกดาหาร 49000</v>
          </cell>
        </row>
        <row r="1362">
          <cell r="A1362" t="str">
            <v>0589</v>
          </cell>
          <cell r="C1362" t="str">
            <v>178 ม.1 ถ.ราษฎร์ประสงค์ ต.น้ำเที่ยง อ.คำชะอี จ.มุกดาหาร 49110</v>
          </cell>
        </row>
        <row r="1363">
          <cell r="A1363" t="str">
            <v>0590</v>
          </cell>
          <cell r="C1363" t="str">
            <v>204 ม.7 ถ.เหมลา ต.ดอนตาล อ.ดอนตาล จ.มุกดาหาร 49120</v>
          </cell>
        </row>
        <row r="1364">
          <cell r="A1364" t="str">
            <v>0591</v>
          </cell>
          <cell r="C1364" t="str">
            <v>111 ม.1 ถ.นิคมฯ ต.นิคมคำสร้อย อ.นิคมคำสร้อย จ.มุกดาหาร 49130</v>
          </cell>
        </row>
        <row r="1365">
          <cell r="A1365" t="str">
            <v>0592</v>
          </cell>
          <cell r="C1365" t="str">
            <v>79 ม.4  ถ.เปรมพัฒนา  ต.ดงหลวง อ.ดงหลวง จ.มุกดาหาร 49140</v>
          </cell>
        </row>
        <row r="1366">
          <cell r="A1366" t="str">
            <v>0593</v>
          </cell>
          <cell r="C1366" t="str">
            <v>100 ม.4 ถ.สำราญชายโขง ต.หว้านใหญ่ อ.หว้านใหญ่ จ.มุกดาหาร 49150</v>
          </cell>
        </row>
        <row r="1367">
          <cell r="A1367" t="str">
            <v>0594</v>
          </cell>
          <cell r="C1367" t="str">
            <v>131 ม.6 ถ.มุกดาหารฯ ต.หนองสูงเหนือ อ.หนองสูง  จ.มุกดาหาร 49160</v>
          </cell>
        </row>
        <row r="1368">
          <cell r="A1368" t="str">
            <v>1128</v>
          </cell>
          <cell r="C1368" t="str">
            <v>107 ม.5 ถ.สถิตย์ฯ ต.นิคมลำโดมน้อย อ.สิรินธร จ.อุบลราชธานี 34350</v>
          </cell>
        </row>
        <row r="1369">
          <cell r="A1369" t="str">
            <v>1139</v>
          </cell>
          <cell r="C1369" t="str">
            <v>51/1 ม.1 ถ.อรุณประเสริฐ ต.นาหว้า อ.ปทุมราชวงศา จ.อำนาจเจริญ 37110</v>
          </cell>
        </row>
        <row r="1370">
          <cell r="A1370" t="str">
            <v>1147</v>
          </cell>
          <cell r="C1370" t="str">
            <v>471 ม.1 ต.เจริญศิลป์ อ.เจริญศิลป์ จ.สกลนคร.47290</v>
          </cell>
        </row>
        <row r="1371">
          <cell r="A1371" t="str">
            <v>1177</v>
          </cell>
          <cell r="C1371" t="str">
            <v>73 หมู่ 3 ถ.อุบล-ตระการ ต.ขามใหญ่ อ.เมือง จ.อุบลราชธานี.34000</v>
          </cell>
        </row>
        <row r="1372">
          <cell r="A1372" t="str">
            <v>1195</v>
          </cell>
          <cell r="C1372" t="str">
            <v>73 ม. 3  ตำบลขามใหญ่ อำเภอ เมือง  จ.อุบลราชธานี 34003</v>
          </cell>
        </row>
        <row r="1373">
          <cell r="A1373" t="str">
            <v>1291</v>
          </cell>
          <cell r="C1373" t="str">
            <v>508/6 ม. 6 ต. เชียงเครือ อ.เมืองสกลนคร จ. สกลนคร 47000</v>
          </cell>
        </row>
        <row r="1374">
          <cell r="A1374" t="str">
            <v>1293</v>
          </cell>
          <cell r="C1374" t="str">
            <v>289 ม. 3 ต. ช่องเม็ก อ. สิรินธร จ. อุบลราชธานี 34350</v>
          </cell>
        </row>
        <row r="1375">
          <cell r="A1375" t="str">
            <v>1306</v>
          </cell>
          <cell r="C1375" t="str">
            <v>57/6 ม.3 ต.เมืองศรีไค อ.วารินชำราบ อุบลราชธานี 00086</v>
          </cell>
        </row>
        <row r="1376">
          <cell r="A1376" t="str">
            <v>1312</v>
          </cell>
          <cell r="C1376" t="str">
            <v>85 ม.4 เมืองศรีไค อ.วารินชำราบ จ.อุบลราชธานี 34190</v>
          </cell>
        </row>
        <row r="1377">
          <cell r="A1377" t="str">
            <v>1314</v>
          </cell>
          <cell r="C1377" t="str">
            <v>73 ม. 3 ต. ขามใหญ่ อ. เมืองอุบลราชธานี จ. อุบลราชธานี 34010</v>
          </cell>
        </row>
        <row r="1378">
          <cell r="A1378" t="str">
            <v>1359</v>
          </cell>
          <cell r="C1378" t="str">
            <v>145 ถนนศรีณรงค์ ต.ในเมือง อ.เมือง จ.อุบลราชธานี</v>
          </cell>
        </row>
      </sheetData>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
      <sheetName val="Loan"/>
      <sheetName val="IFC"/>
      <sheetName val="CTF"/>
      <sheetName val="Project Cost"/>
      <sheetName val="ค่าเบี้ยประกันภัย-ต่ออายุ"/>
      <sheetName val="Security-Facility"/>
      <sheetName val="Loan_ชั้น14"/>
      <sheetName val="Int.Exp."/>
      <sheetName val="คชจ.จ่ายล่วงหน้า"/>
      <sheetName val="Thai MM"/>
      <sheetName val="SWAP"/>
      <sheetName val="Average Adder"/>
      <sheetName val="ภาษีโรงเรือน"/>
      <sheetName val="House&amp;Building_2013"/>
      <sheetName val="House&amp;Building_2014"/>
      <sheetName val="ภงด.50"/>
      <sheetName val="Fixed assets"/>
      <sheetName val="ตัดกำไรในสินทรัพย์-ยกมา"/>
      <sheetName val="Warranty ตัดจ่าย_สท."/>
      <sheetName val="Warranty_Y.11-20_P.1-16"/>
      <sheetName val="Warranty_Y.6-10_P.1-3"/>
      <sheetName val="ตัดกำไรในสินทรัพย์-DEP."/>
      <sheetName val="ตัดกำไรในสินทรัพย์-DEP.ปรับปรุง"/>
      <sheetName val="รายละเอียดทุนที่ตัดออก"/>
      <sheetName val="Insurance_Operation"/>
      <sheetName val="Insurance_Constru"/>
      <sheetName val="General"/>
      <sheetName val="Exc.Gain(Loss)"/>
      <sheetName val="Current Portion"/>
      <sheetName val="ดอกเบี้ยจ่ายเงินกู้"/>
      <sheetName val="Swap Int. Rate"/>
      <sheetName val="COM FEE"/>
      <sheetName val="BOI-2010"/>
      <sheetName val="BOI-2011"/>
      <sheetName val="BOI-12"/>
      <sheetName val="BOI-13"/>
      <sheetName val="BOI-14"/>
      <sheetName val="ค่าเบี้ยประชุม"/>
      <sheetName val="Compare_P50-P99"/>
      <sheetName val="ภาระผูกพัน"/>
      <sheetName val="รายการระหว่างกัน"/>
      <sheetName val="sum_Prepaid"/>
      <sheetName val="Prepaid"/>
      <sheetName val="INT_KR2,LO1"/>
      <sheetName val="Sum_Loan Related"/>
      <sheetName val="Loan Related"/>
      <sheetName val="ส.ค.55"/>
      <sheetName val="Import Summary"/>
      <sheetName val="เงินบริจาค"/>
      <sheetName val="Ref."/>
      <sheetName val="OMM"/>
      <sheetName val="LG BY SPC"/>
      <sheetName val="AR_SPR_30.06.13"/>
      <sheetName val="บอจ.5_28.10.13"/>
      <sheetName val="Summary_BOD_AGM_EGM"/>
      <sheetName val="Master_Meeting"/>
      <sheetName val="commitment"/>
      <sheetName val="IFC_EFE_FEE"/>
      <sheetName val="House Hold Tax_2013"/>
      <sheetName val="Warranty_หนี้สิน"/>
      <sheetName val="BOI"/>
      <sheetName val="BOI-12-13"/>
      <sheetName val="บอจ.5"/>
      <sheetName val="บอจ.5_11.10.13"/>
      <sheetName val="Warranty_Y.11-20_P.1-9"/>
      <sheetName val="Sum_Project_Done"/>
      <sheetName val="House&amp;Building_2015"/>
      <sheetName val="BOI-15"/>
      <sheetName val="House&amp;Building_2014_Actual"/>
      <sheetName val="ตัดจ่าย_Warranty_Y'6_Y'11"/>
      <sheetName val="Ref. (2)"/>
      <sheetName val="ประมาณการ ปี 58"/>
      <sheetName val="บอจ.5_05.02.15"/>
      <sheetName val="ใบคุมส่ง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
      <sheetName val="HL"/>
      <sheetName val="A"/>
      <sheetName val="Rev"/>
      <sheetName val="PJ-1"/>
      <sheetName val="PJ-2"/>
      <sheetName val="PJ-3"/>
      <sheetName val="PJ-4"/>
      <sheetName val="PJ-5"/>
      <sheetName val="PJ-6"/>
      <sheetName val="VL-1"/>
      <sheetName val="VL-2"/>
      <sheetName val="VL-3"/>
      <sheetName val="VL-4"/>
      <sheetName val="VL-5"/>
      <sheetName val="VL-6"/>
      <sheetName val="VL-7"/>
      <sheetName val="AM"/>
      <sheetName val="AR"/>
      <sheetName val="AC"/>
      <sheetName val="AI"/>
      <sheetName val="AD"/>
      <sheetName val="Y"/>
      <sheetName val="MM"/>
      <sheetName val="App"/>
      <sheetName val="TA"/>
      <sheetName val="MS"/>
      <sheetName val="M S"/>
      <sheetName val="MC"/>
      <sheetName val="CL"/>
      <sheetName val="EV"/>
      <sheetName val="VA"/>
      <sheetName val="Liq"/>
      <sheetName val="Z"/>
      <sheetName val="Apv"/>
      <sheetName val="ก"/>
      <sheetName val="ข"/>
      <sheetName val="F1"/>
      <sheetName val="F2"/>
      <sheetName val="A3"/>
      <sheetName val="D"/>
      <sheetName val="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E2">
            <v>11</v>
          </cell>
        </row>
        <row r="87">
          <cell r="K87" t="str">
            <v>บ้านจัดสรร</v>
          </cell>
          <cell r="L87" t="str">
            <v>ยอดขาย</v>
          </cell>
          <cell r="N87" t="str">
            <v>ราคาขาย</v>
          </cell>
        </row>
        <row r="88">
          <cell r="K88" t="str">
            <v>อพาร์ตเม้นท์</v>
          </cell>
          <cell r="L88" t="str">
            <v xml:space="preserve">Occupancy </v>
          </cell>
          <cell r="N88" t="str">
            <v>ค่าเช่า</v>
          </cell>
        </row>
        <row r="89">
          <cell r="K89" t="str">
            <v>คอนโดมิเนียมพักอาศัย</v>
          </cell>
        </row>
        <row r="90">
          <cell r="K90" t="str">
            <v>คอนโดมิเนียมตากอากาศ</v>
          </cell>
        </row>
        <row r="91">
          <cell r="K91" t="str">
            <v>สวนเกษตร</v>
          </cell>
        </row>
        <row r="92">
          <cell r="K92" t="str">
            <v>โรงงาน</v>
          </cell>
        </row>
        <row r="93">
          <cell r="K93" t="str">
            <v>อาคารสำนักงาน</v>
          </cell>
        </row>
        <row r="94">
          <cell r="K94" t="str">
            <v>มินิออฟฟิศ</v>
          </cell>
        </row>
        <row r="95">
          <cell r="K95" t="str">
            <v>อื่นๆ</v>
          </cell>
        </row>
      </sheetData>
      <sheetData sheetId="4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ย.43"/>
      <sheetName val="ธ.ค.43"/>
    </sheetNames>
    <sheetDataSet>
      <sheetData sheetId="0"/>
      <sheetData sheetId="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計画"/>
      <sheetName val="計画PFT"/>
      <sheetName val="Sheet5"/>
      <sheetName val="03中"/>
      <sheetName val="減価償却"/>
      <sheetName val="Sheet4"/>
      <sheetName val="投資比較"/>
      <sheetName val="Sheet6"/>
      <sheetName val="Sheet7"/>
      <sheetName val="Sheet8"/>
      <sheetName val="Sheet9"/>
      <sheetName val="Sheet10"/>
      <sheetName val="Sheet11"/>
      <sheetName val="Sheet12"/>
      <sheetName val="Sheet13"/>
      <sheetName val="Sheet14"/>
      <sheetName val="Sheet15"/>
      <sheetName val="Wkgs_BS Lead"/>
      <sheetName val="Aging"/>
      <sheetName val="원재료"/>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0"/>
  <sheetViews>
    <sheetView tabSelected="1" zoomScaleNormal="100" zoomScaleSheetLayoutView="100" zoomScalePageLayoutView="115" workbookViewId="0">
      <selection sqref="A1:J1"/>
    </sheetView>
  </sheetViews>
  <sheetFormatPr defaultColWidth="12.8984375" defaultRowHeight="21.75" customHeight="1" x14ac:dyDescent="0.75"/>
  <cols>
    <col min="1" max="1" width="49.59765625" style="88" customWidth="1"/>
    <col min="2" max="2" width="7.296875" style="108" customWidth="1"/>
    <col min="3" max="3" width="0.59765625" style="88" customWidth="1"/>
    <col min="4" max="4" width="14.09765625" style="85" customWidth="1"/>
    <col min="5" max="5" width="0.59765625" style="85" customWidth="1"/>
    <col min="6" max="6" width="14.09765625" style="188" customWidth="1"/>
    <col min="7" max="7" width="0.59765625" style="85" customWidth="1"/>
    <col min="8" max="8" width="14.09765625" style="85" customWidth="1"/>
    <col min="9" max="9" width="0.59765625" style="85" customWidth="1"/>
    <col min="10" max="10" width="14.09765625" style="188" customWidth="1"/>
    <col min="11" max="16384" width="12.8984375" style="88"/>
  </cols>
  <sheetData>
    <row r="1" spans="1:10" s="83" customFormat="1" ht="21.75" customHeight="1" x14ac:dyDescent="0.75">
      <c r="A1" s="203" t="s">
        <v>0</v>
      </c>
      <c r="B1" s="203"/>
      <c r="C1" s="203"/>
      <c r="D1" s="203"/>
      <c r="E1" s="203"/>
      <c r="F1" s="203"/>
      <c r="G1" s="203"/>
      <c r="H1" s="203"/>
      <c r="I1" s="203"/>
      <c r="J1" s="203"/>
    </row>
    <row r="2" spans="1:10" s="83" customFormat="1" ht="21.75" customHeight="1" x14ac:dyDescent="0.75">
      <c r="A2" s="203" t="s">
        <v>1</v>
      </c>
      <c r="B2" s="203"/>
      <c r="C2" s="203"/>
      <c r="D2" s="203"/>
      <c r="E2" s="203"/>
      <c r="F2" s="203"/>
      <c r="G2" s="203"/>
      <c r="H2" s="203"/>
      <c r="I2" s="203"/>
      <c r="J2" s="203"/>
    </row>
    <row r="3" spans="1:10" s="83" customFormat="1" ht="21.75" customHeight="1" x14ac:dyDescent="0.75">
      <c r="A3" s="204" t="s">
        <v>2</v>
      </c>
      <c r="B3" s="204"/>
      <c r="C3" s="204"/>
      <c r="D3" s="204"/>
      <c r="E3" s="204"/>
      <c r="F3" s="204"/>
      <c r="G3" s="204"/>
      <c r="H3" s="204"/>
      <c r="I3" s="204"/>
      <c r="J3" s="204"/>
    </row>
    <row r="4" spans="1:10" s="83" customFormat="1" ht="21.75" customHeight="1" x14ac:dyDescent="0.75">
      <c r="A4" s="167"/>
      <c r="B4" s="99"/>
      <c r="C4" s="167"/>
      <c r="D4" s="167"/>
      <c r="E4" s="167"/>
      <c r="F4" s="99"/>
      <c r="G4" s="167"/>
      <c r="H4" s="167"/>
      <c r="I4" s="167"/>
      <c r="J4" s="99"/>
    </row>
    <row r="5" spans="1:10" s="84" customFormat="1" ht="21.75" customHeight="1" x14ac:dyDescent="0.75">
      <c r="B5" s="103"/>
      <c r="D5" s="205" t="s">
        <v>3</v>
      </c>
      <c r="E5" s="205"/>
      <c r="F5" s="205"/>
      <c r="G5" s="2"/>
      <c r="H5" s="205" t="s">
        <v>4</v>
      </c>
      <c r="I5" s="205"/>
      <c r="J5" s="205"/>
    </row>
    <row r="6" spans="1:10" s="84" customFormat="1" ht="21.75" customHeight="1" x14ac:dyDescent="0.75">
      <c r="B6" s="103"/>
      <c r="D6" s="1" t="s">
        <v>5</v>
      </c>
      <c r="E6" s="2"/>
      <c r="F6" s="184" t="s">
        <v>6</v>
      </c>
      <c r="G6" s="2"/>
      <c r="H6" s="1" t="s">
        <v>5</v>
      </c>
      <c r="I6" s="2"/>
      <c r="J6" s="184" t="s">
        <v>6</v>
      </c>
    </row>
    <row r="7" spans="1:10" s="84" customFormat="1" ht="21.75" customHeight="1" x14ac:dyDescent="0.75">
      <c r="B7" s="103"/>
      <c r="D7" s="183" t="s">
        <v>7</v>
      </c>
      <c r="E7" s="85"/>
      <c r="F7" s="185" t="s">
        <v>8</v>
      </c>
      <c r="G7" s="85"/>
      <c r="H7" s="183" t="s">
        <v>7</v>
      </c>
      <c r="I7" s="85"/>
      <c r="J7" s="185" t="s">
        <v>8</v>
      </c>
    </row>
    <row r="8" spans="1:10" s="84" customFormat="1" ht="21.75" customHeight="1" x14ac:dyDescent="0.75">
      <c r="B8" s="103"/>
      <c r="D8" s="3" t="s">
        <v>9</v>
      </c>
      <c r="E8" s="4"/>
      <c r="F8" s="3" t="s">
        <v>10</v>
      </c>
      <c r="G8" s="4"/>
      <c r="H8" s="3" t="s">
        <v>9</v>
      </c>
      <c r="I8" s="4"/>
      <c r="J8" s="3" t="s">
        <v>10</v>
      </c>
    </row>
    <row r="9" spans="1:10" s="84" customFormat="1" ht="21.75" customHeight="1" x14ac:dyDescent="0.75">
      <c r="B9" s="104" t="s">
        <v>11</v>
      </c>
      <c r="D9" s="86" t="s">
        <v>12</v>
      </c>
      <c r="E9" s="85"/>
      <c r="F9" s="186" t="s">
        <v>12</v>
      </c>
      <c r="G9" s="85"/>
      <c r="H9" s="86" t="s">
        <v>12</v>
      </c>
      <c r="I9" s="85"/>
      <c r="J9" s="186" t="s">
        <v>12</v>
      </c>
    </row>
    <row r="10" spans="1:10" s="84" customFormat="1" ht="4.1500000000000004" customHeight="1" x14ac:dyDescent="0.75">
      <c r="B10" s="105"/>
      <c r="D10" s="87"/>
      <c r="E10" s="85"/>
      <c r="F10" s="184"/>
      <c r="G10" s="85"/>
      <c r="H10" s="87"/>
      <c r="I10" s="85"/>
      <c r="J10" s="184"/>
    </row>
    <row r="11" spans="1:10" ht="21.75" customHeight="1" x14ac:dyDescent="0.75">
      <c r="A11" s="167" t="s">
        <v>13</v>
      </c>
      <c r="B11" s="106"/>
      <c r="D11" s="89"/>
      <c r="F11" s="85"/>
      <c r="H11" s="89"/>
      <c r="J11" s="85"/>
    </row>
    <row r="12" spans="1:10" ht="4.1500000000000004" customHeight="1" x14ac:dyDescent="0.75">
      <c r="A12" s="167"/>
      <c r="B12" s="106"/>
      <c r="D12" s="89"/>
      <c r="F12" s="85"/>
      <c r="H12" s="89"/>
      <c r="J12" s="85"/>
    </row>
    <row r="13" spans="1:10" ht="21.75" customHeight="1" x14ac:dyDescent="0.75">
      <c r="A13" s="88" t="s">
        <v>14</v>
      </c>
      <c r="B13" s="106"/>
      <c r="D13" s="37">
        <v>984040</v>
      </c>
      <c r="E13" s="5"/>
      <c r="F13" s="5">
        <v>1000242</v>
      </c>
      <c r="G13" s="5"/>
      <c r="H13" s="37">
        <v>983884</v>
      </c>
      <c r="I13" s="5"/>
      <c r="J13" s="5">
        <v>1000086</v>
      </c>
    </row>
    <row r="14" spans="1:10" ht="21.75" customHeight="1" x14ac:dyDescent="0.75">
      <c r="A14" s="88" t="s">
        <v>15</v>
      </c>
      <c r="B14" s="106"/>
      <c r="D14" s="37">
        <v>54255486</v>
      </c>
      <c r="E14" s="5"/>
      <c r="F14" s="5">
        <v>45732349</v>
      </c>
      <c r="G14" s="5"/>
      <c r="H14" s="37">
        <v>52291242</v>
      </c>
      <c r="I14" s="5"/>
      <c r="J14" s="5">
        <v>48186721</v>
      </c>
    </row>
    <row r="15" spans="1:10" ht="21.75" customHeight="1" x14ac:dyDescent="0.75">
      <c r="A15" s="88" t="s">
        <v>16</v>
      </c>
      <c r="B15" s="106">
        <v>8</v>
      </c>
      <c r="D15" s="37">
        <v>13943105</v>
      </c>
      <c r="E15" s="5"/>
      <c r="F15" s="5">
        <v>18702990</v>
      </c>
      <c r="G15" s="5"/>
      <c r="H15" s="37">
        <v>4003989</v>
      </c>
      <c r="I15" s="5"/>
      <c r="J15" s="5">
        <v>3359880</v>
      </c>
    </row>
    <row r="16" spans="1:10" ht="21.75" customHeight="1" x14ac:dyDescent="0.75">
      <c r="A16" s="88" t="s">
        <v>17</v>
      </c>
      <c r="B16" s="106"/>
      <c r="D16" s="37">
        <v>7010048</v>
      </c>
      <c r="E16" s="5"/>
      <c r="F16" s="5">
        <v>10538015</v>
      </c>
      <c r="G16" s="5"/>
      <c r="H16" s="37">
        <v>7009384</v>
      </c>
      <c r="I16" s="5"/>
      <c r="J16" s="5">
        <v>10538995</v>
      </c>
    </row>
    <row r="17" spans="1:10" ht="21.75" customHeight="1" x14ac:dyDescent="0.75">
      <c r="A17" s="88" t="s">
        <v>18</v>
      </c>
      <c r="B17" s="106">
        <v>9</v>
      </c>
      <c r="D17" s="37">
        <v>33095802</v>
      </c>
      <c r="E17" s="5"/>
      <c r="F17" s="5">
        <v>31847691</v>
      </c>
      <c r="G17" s="5"/>
      <c r="H17" s="37">
        <v>31391164</v>
      </c>
      <c r="I17" s="5"/>
      <c r="J17" s="5">
        <v>30613322</v>
      </c>
    </row>
    <row r="18" spans="1:10" ht="21.75" customHeight="1" x14ac:dyDescent="0.75">
      <c r="A18" s="88" t="s">
        <v>19</v>
      </c>
      <c r="B18" s="106">
        <v>10</v>
      </c>
      <c r="D18" s="39">
        <v>0</v>
      </c>
      <c r="E18" s="5"/>
      <c r="F18" s="195">
        <v>0</v>
      </c>
      <c r="G18" s="5"/>
      <c r="H18" s="39">
        <v>9704777</v>
      </c>
      <c r="I18" s="5"/>
      <c r="J18" s="195">
        <v>9706298</v>
      </c>
    </row>
    <row r="19" spans="1:10" ht="21.75" customHeight="1" x14ac:dyDescent="0.75">
      <c r="A19" s="88" t="s">
        <v>20</v>
      </c>
      <c r="B19" s="106"/>
      <c r="D19" s="37">
        <v>20180</v>
      </c>
      <c r="E19" s="5"/>
      <c r="F19" s="5">
        <v>20221</v>
      </c>
      <c r="G19" s="5"/>
      <c r="H19" s="37">
        <v>0</v>
      </c>
      <c r="I19" s="5"/>
      <c r="J19" s="5">
        <v>0</v>
      </c>
    </row>
    <row r="20" spans="1:10" ht="21.75" customHeight="1" x14ac:dyDescent="0.75">
      <c r="A20" s="88" t="s">
        <v>21</v>
      </c>
      <c r="B20" s="106">
        <v>11</v>
      </c>
      <c r="D20" s="37">
        <v>375229396</v>
      </c>
      <c r="E20" s="5"/>
      <c r="F20" s="5">
        <v>364870521</v>
      </c>
      <c r="G20" s="5"/>
      <c r="H20" s="37">
        <v>376909757</v>
      </c>
      <c r="I20" s="5"/>
      <c r="J20" s="5">
        <v>366616498</v>
      </c>
    </row>
    <row r="21" spans="1:10" ht="21.75" customHeight="1" x14ac:dyDescent="0.75">
      <c r="A21" s="88" t="s">
        <v>22</v>
      </c>
      <c r="B21" s="106"/>
      <c r="D21" s="37">
        <v>6331904</v>
      </c>
      <c r="E21" s="5"/>
      <c r="F21" s="5">
        <v>5787730</v>
      </c>
      <c r="G21" s="5"/>
      <c r="H21" s="37">
        <v>7424695</v>
      </c>
      <c r="I21" s="5"/>
      <c r="J21" s="5">
        <v>6893164</v>
      </c>
    </row>
    <row r="22" spans="1:10" ht="21.75" customHeight="1" x14ac:dyDescent="0.75">
      <c r="A22" s="88" t="s">
        <v>23</v>
      </c>
      <c r="B22" s="106"/>
      <c r="D22" s="37">
        <v>7419375</v>
      </c>
      <c r="E22" s="5"/>
      <c r="F22" s="5">
        <v>7412008</v>
      </c>
      <c r="G22" s="5"/>
      <c r="H22" s="37">
        <v>1316162</v>
      </c>
      <c r="I22" s="5"/>
      <c r="J22" s="5">
        <v>1278141</v>
      </c>
    </row>
    <row r="23" spans="1:10" ht="21.75" customHeight="1" x14ac:dyDescent="0.75">
      <c r="A23" s="88" t="s">
        <v>24</v>
      </c>
      <c r="B23" s="106"/>
      <c r="D23" s="37">
        <v>258640</v>
      </c>
      <c r="E23" s="5"/>
      <c r="F23" s="5">
        <v>282138</v>
      </c>
      <c r="G23" s="5"/>
      <c r="H23" s="37">
        <v>1137108</v>
      </c>
      <c r="I23" s="5"/>
      <c r="J23" s="5">
        <v>1126819</v>
      </c>
    </row>
    <row r="24" spans="1:10" ht="21.75" customHeight="1" x14ac:dyDescent="0.75">
      <c r="A24" s="88" t="s">
        <v>25</v>
      </c>
      <c r="B24" s="106"/>
      <c r="D24" s="37">
        <v>1427217</v>
      </c>
      <c r="E24" s="5"/>
      <c r="F24" s="5">
        <v>1388321</v>
      </c>
      <c r="G24" s="5"/>
      <c r="H24" s="37">
        <v>1294074</v>
      </c>
      <c r="I24" s="5"/>
      <c r="J24" s="5">
        <v>1263614</v>
      </c>
    </row>
    <row r="25" spans="1:10" ht="21.75" customHeight="1" x14ac:dyDescent="0.75">
      <c r="A25" s="88" t="s">
        <v>26</v>
      </c>
      <c r="B25" s="106"/>
      <c r="D25" s="37">
        <v>3066035</v>
      </c>
      <c r="E25" s="5"/>
      <c r="F25" s="5">
        <v>3066035</v>
      </c>
      <c r="G25" s="5"/>
      <c r="H25" s="37">
        <v>0</v>
      </c>
      <c r="I25" s="5"/>
      <c r="J25" s="5">
        <v>0</v>
      </c>
    </row>
    <row r="26" spans="1:10" ht="21.75" customHeight="1" x14ac:dyDescent="0.75">
      <c r="A26" s="88" t="s">
        <v>27</v>
      </c>
      <c r="B26" s="106"/>
      <c r="D26" s="37">
        <v>1610172</v>
      </c>
      <c r="E26" s="5"/>
      <c r="F26" s="5">
        <v>1431900</v>
      </c>
      <c r="G26" s="5"/>
      <c r="H26" s="37">
        <v>1354095</v>
      </c>
      <c r="I26" s="5"/>
      <c r="J26" s="5">
        <v>1215611</v>
      </c>
    </row>
    <row r="27" spans="1:10" ht="21.75" customHeight="1" x14ac:dyDescent="0.75">
      <c r="A27" s="88" t="s">
        <v>28</v>
      </c>
      <c r="B27" s="106"/>
      <c r="D27" s="37">
        <v>2065892</v>
      </c>
      <c r="E27" s="5"/>
      <c r="F27" s="5">
        <v>1275894</v>
      </c>
      <c r="G27" s="5"/>
      <c r="H27" s="37">
        <v>0</v>
      </c>
      <c r="I27" s="5"/>
      <c r="J27" s="5">
        <v>0</v>
      </c>
    </row>
    <row r="28" spans="1:10" ht="21.75" customHeight="1" x14ac:dyDescent="0.75">
      <c r="A28" s="88" t="s">
        <v>29</v>
      </c>
      <c r="B28" s="106"/>
      <c r="D28" s="37">
        <v>7940682</v>
      </c>
      <c r="E28" s="5"/>
      <c r="F28" s="5">
        <v>7976075</v>
      </c>
      <c r="G28" s="5"/>
      <c r="H28" s="37">
        <v>0</v>
      </c>
      <c r="I28" s="5"/>
      <c r="J28" s="5">
        <v>0</v>
      </c>
    </row>
    <row r="29" spans="1:10" ht="21.75" customHeight="1" x14ac:dyDescent="0.75">
      <c r="A29" s="88" t="s">
        <v>30</v>
      </c>
      <c r="B29" s="106">
        <v>13</v>
      </c>
      <c r="D29" s="38">
        <v>7908322</v>
      </c>
      <c r="E29" s="5"/>
      <c r="F29" s="6">
        <v>6304888</v>
      </c>
      <c r="G29" s="5"/>
      <c r="H29" s="38">
        <v>7002491</v>
      </c>
      <c r="I29" s="5"/>
      <c r="J29" s="6">
        <v>5446609</v>
      </c>
    </row>
    <row r="30" spans="1:10" ht="6" customHeight="1" x14ac:dyDescent="0.75">
      <c r="B30" s="107"/>
      <c r="D30" s="37"/>
      <c r="E30" s="5"/>
      <c r="F30" s="5"/>
      <c r="G30" s="5"/>
      <c r="H30" s="37"/>
      <c r="I30" s="5"/>
      <c r="J30" s="5"/>
    </row>
    <row r="31" spans="1:10" ht="21.75" customHeight="1" thickBot="1" x14ac:dyDescent="0.8">
      <c r="A31" s="83" t="s">
        <v>31</v>
      </c>
      <c r="D31" s="49">
        <f>SUM(D13:D29)</f>
        <v>522566296</v>
      </c>
      <c r="E31" s="5"/>
      <c r="F31" s="50">
        <f>SUM(F13:F29)</f>
        <v>507637018</v>
      </c>
      <c r="G31" s="5"/>
      <c r="H31" s="49">
        <f>SUM(H13:H29)</f>
        <v>501822822</v>
      </c>
      <c r="I31" s="5"/>
      <c r="J31" s="50">
        <f>SUM(J13:J29)</f>
        <v>487245758</v>
      </c>
    </row>
    <row r="32" spans="1:10" ht="21.75" customHeight="1" thickTop="1" x14ac:dyDescent="0.75">
      <c r="A32" s="83"/>
      <c r="D32" s="5"/>
      <c r="E32" s="5"/>
      <c r="F32" s="100"/>
      <c r="G32" s="5"/>
      <c r="H32" s="5"/>
      <c r="I32" s="5"/>
      <c r="J32" s="100"/>
    </row>
    <row r="33" spans="1:10" ht="21.75" customHeight="1" x14ac:dyDescent="0.75">
      <c r="A33" s="83"/>
      <c r="D33" s="5"/>
      <c r="E33" s="5"/>
      <c r="F33" s="100"/>
      <c r="G33" s="5"/>
      <c r="H33" s="5"/>
      <c r="I33" s="5"/>
      <c r="J33" s="100"/>
    </row>
    <row r="34" spans="1:10" ht="21.75" customHeight="1" x14ac:dyDescent="0.75">
      <c r="A34" s="83"/>
      <c r="D34" s="5"/>
      <c r="E34" s="5"/>
      <c r="F34" s="100"/>
      <c r="G34" s="5"/>
      <c r="H34" s="5"/>
      <c r="I34" s="5"/>
      <c r="J34" s="100"/>
    </row>
    <row r="35" spans="1:10" ht="21.75" customHeight="1" x14ac:dyDescent="0.75">
      <c r="A35" s="83"/>
      <c r="D35" s="5"/>
      <c r="E35" s="5"/>
      <c r="F35" s="100"/>
      <c r="G35" s="5"/>
      <c r="H35" s="5"/>
      <c r="I35" s="5"/>
      <c r="J35" s="100"/>
    </row>
    <row r="36" spans="1:10" ht="21.75" customHeight="1" x14ac:dyDescent="0.75">
      <c r="A36" s="83"/>
      <c r="D36" s="5"/>
      <c r="E36" s="5"/>
      <c r="F36" s="100"/>
      <c r="G36" s="5"/>
      <c r="H36" s="5"/>
      <c r="I36" s="5"/>
      <c r="J36" s="100"/>
    </row>
    <row r="37" spans="1:10" ht="21.75" customHeight="1" x14ac:dyDescent="0.75">
      <c r="A37" s="83"/>
      <c r="D37" s="5"/>
      <c r="E37" s="5"/>
      <c r="F37" s="100"/>
      <c r="G37" s="5"/>
      <c r="H37" s="5"/>
      <c r="I37" s="5"/>
      <c r="J37" s="100"/>
    </row>
    <row r="38" spans="1:10" ht="21.75" customHeight="1" x14ac:dyDescent="0.75">
      <c r="A38" s="83"/>
      <c r="D38" s="5"/>
      <c r="E38" s="5"/>
      <c r="F38" s="100"/>
      <c r="G38" s="5"/>
      <c r="H38" s="5"/>
      <c r="I38" s="5"/>
      <c r="J38" s="100"/>
    </row>
    <row r="39" spans="1:10" ht="21.75" customHeight="1" x14ac:dyDescent="0.75">
      <c r="A39" s="83"/>
      <c r="D39" s="5"/>
      <c r="E39" s="5"/>
      <c r="F39" s="100"/>
      <c r="G39" s="5"/>
      <c r="H39" s="5"/>
      <c r="I39" s="5"/>
      <c r="J39" s="100"/>
    </row>
    <row r="40" spans="1:10" ht="21.75" customHeight="1" x14ac:dyDescent="0.75">
      <c r="A40" s="83"/>
      <c r="D40" s="5"/>
      <c r="E40" s="5"/>
      <c r="F40" s="100"/>
      <c r="G40" s="5"/>
      <c r="H40" s="5"/>
      <c r="I40" s="5"/>
      <c r="J40" s="100"/>
    </row>
    <row r="41" spans="1:10" ht="21.75" customHeight="1" x14ac:dyDescent="0.75">
      <c r="A41" s="83"/>
      <c r="D41" s="5"/>
      <c r="E41" s="5"/>
      <c r="F41" s="100"/>
      <c r="G41" s="5"/>
      <c r="H41" s="5"/>
      <c r="I41" s="5"/>
      <c r="J41" s="100"/>
    </row>
    <row r="42" spans="1:10" ht="21.75" customHeight="1" x14ac:dyDescent="0.75">
      <c r="A42" s="83"/>
      <c r="D42" s="5"/>
      <c r="E42" s="5"/>
      <c r="F42" s="100"/>
      <c r="G42" s="5"/>
      <c r="H42" s="5"/>
      <c r="I42" s="5"/>
      <c r="J42" s="100"/>
    </row>
    <row r="43" spans="1:10" ht="21.75" customHeight="1" x14ac:dyDescent="0.75">
      <c r="A43" s="83"/>
      <c r="D43" s="5"/>
      <c r="E43" s="5"/>
      <c r="F43" s="100"/>
      <c r="G43" s="5"/>
      <c r="H43" s="5"/>
      <c r="I43" s="5"/>
      <c r="J43" s="100"/>
    </row>
    <row r="44" spans="1:10" ht="21.75" customHeight="1" x14ac:dyDescent="0.75">
      <c r="A44" s="83"/>
      <c r="D44" s="5"/>
      <c r="E44" s="5"/>
      <c r="F44" s="100"/>
      <c r="G44" s="5"/>
      <c r="H44" s="5"/>
      <c r="I44" s="5"/>
      <c r="J44" s="100"/>
    </row>
    <row r="45" spans="1:10" ht="23.25" customHeight="1" x14ac:dyDescent="0.75">
      <c r="A45" s="83"/>
      <c r="D45" s="5"/>
      <c r="E45" s="5"/>
      <c r="F45" s="100"/>
      <c r="G45" s="5"/>
      <c r="H45" s="5"/>
      <c r="I45" s="5"/>
      <c r="J45" s="100"/>
    </row>
    <row r="46" spans="1:10" ht="22.15" customHeight="1" x14ac:dyDescent="0.75">
      <c r="A46" s="82" t="s">
        <v>32</v>
      </c>
      <c r="B46" s="101"/>
      <c r="C46" s="82"/>
      <c r="D46" s="82"/>
      <c r="E46" s="82"/>
      <c r="F46" s="101"/>
      <c r="G46" s="82"/>
      <c r="H46" s="90"/>
      <c r="I46" s="90"/>
      <c r="J46" s="189"/>
    </row>
    <row r="47" spans="1:10" s="83" customFormat="1" ht="21" customHeight="1" x14ac:dyDescent="0.75">
      <c r="A47" s="203" t="s">
        <v>0</v>
      </c>
      <c r="B47" s="203"/>
      <c r="C47" s="203"/>
      <c r="D47" s="203"/>
      <c r="E47" s="203"/>
      <c r="F47" s="203"/>
      <c r="G47" s="203"/>
      <c r="H47" s="203"/>
      <c r="I47" s="203"/>
      <c r="J47" s="203"/>
    </row>
    <row r="48" spans="1:10" s="83" customFormat="1" ht="21" customHeight="1" x14ac:dyDescent="0.75">
      <c r="A48" s="203" t="s">
        <v>33</v>
      </c>
      <c r="B48" s="203"/>
      <c r="C48" s="203"/>
      <c r="D48" s="203"/>
      <c r="E48" s="203"/>
      <c r="F48" s="203"/>
      <c r="G48" s="203"/>
      <c r="H48" s="203"/>
      <c r="I48" s="203"/>
      <c r="J48" s="203"/>
    </row>
    <row r="49" spans="1:12" s="83" customFormat="1" ht="21" customHeight="1" x14ac:dyDescent="0.75">
      <c r="A49" s="204" t="str">
        <f>+A3</f>
        <v>ณ วันที่ 31 มีนาคม พ.ศ. 2566</v>
      </c>
      <c r="B49" s="204"/>
      <c r="C49" s="204"/>
      <c r="D49" s="204"/>
      <c r="E49" s="204"/>
      <c r="F49" s="204"/>
      <c r="G49" s="204"/>
      <c r="H49" s="204"/>
      <c r="I49" s="204"/>
      <c r="J49" s="204"/>
    </row>
    <row r="50" spans="1:12" s="84" customFormat="1" ht="9.75" customHeight="1" x14ac:dyDescent="0.75">
      <c r="A50" s="84" t="s">
        <v>34</v>
      </c>
      <c r="B50" s="103"/>
      <c r="D50" s="1"/>
      <c r="E50" s="1"/>
      <c r="F50" s="184"/>
      <c r="G50" s="1"/>
      <c r="H50" s="1"/>
      <c r="I50" s="1"/>
      <c r="J50" s="184"/>
    </row>
    <row r="51" spans="1:12" s="84" customFormat="1" ht="18.649999999999999" customHeight="1" x14ac:dyDescent="0.75">
      <c r="B51" s="103"/>
      <c r="D51" s="205" t="s">
        <v>3</v>
      </c>
      <c r="E51" s="205"/>
      <c r="F51" s="205"/>
      <c r="G51" s="2"/>
      <c r="H51" s="205" t="s">
        <v>4</v>
      </c>
      <c r="I51" s="205"/>
      <c r="J51" s="205"/>
    </row>
    <row r="52" spans="1:12" s="84" customFormat="1" ht="18.649999999999999" customHeight="1" x14ac:dyDescent="0.75">
      <c r="B52" s="103"/>
      <c r="D52" s="1" t="s">
        <v>5</v>
      </c>
      <c r="E52" s="2"/>
      <c r="F52" s="184" t="s">
        <v>6</v>
      </c>
      <c r="G52" s="2"/>
      <c r="H52" s="1" t="s">
        <v>5</v>
      </c>
      <c r="I52" s="2"/>
      <c r="J52" s="184" t="s">
        <v>6</v>
      </c>
    </row>
    <row r="53" spans="1:12" s="84" customFormat="1" ht="18.649999999999999" customHeight="1" x14ac:dyDescent="0.75">
      <c r="B53" s="103"/>
      <c r="D53" s="183" t="s">
        <v>7</v>
      </c>
      <c r="E53" s="85"/>
      <c r="F53" s="185" t="s">
        <v>8</v>
      </c>
      <c r="G53" s="85"/>
      <c r="H53" s="183" t="s">
        <v>7</v>
      </c>
      <c r="I53" s="85"/>
      <c r="J53" s="185" t="s">
        <v>8</v>
      </c>
    </row>
    <row r="54" spans="1:12" s="84" customFormat="1" ht="18.649999999999999" customHeight="1" x14ac:dyDescent="0.75">
      <c r="B54" s="103"/>
      <c r="D54" s="3" t="s">
        <v>9</v>
      </c>
      <c r="E54" s="4"/>
      <c r="F54" s="3" t="s">
        <v>10</v>
      </c>
      <c r="G54" s="4"/>
      <c r="H54" s="3" t="s">
        <v>9</v>
      </c>
      <c r="I54" s="4"/>
      <c r="J54" s="3" t="s">
        <v>10</v>
      </c>
    </row>
    <row r="55" spans="1:12" s="84" customFormat="1" ht="18.649999999999999" customHeight="1" x14ac:dyDescent="0.75">
      <c r="B55" s="104" t="s">
        <v>11</v>
      </c>
      <c r="D55" s="86" t="s">
        <v>12</v>
      </c>
      <c r="E55" s="85"/>
      <c r="F55" s="186" t="s">
        <v>12</v>
      </c>
      <c r="G55" s="85"/>
      <c r="H55" s="86" t="s">
        <v>12</v>
      </c>
      <c r="I55" s="85"/>
      <c r="J55" s="186" t="s">
        <v>12</v>
      </c>
    </row>
    <row r="56" spans="1:12" ht="18.649999999999999" customHeight="1" x14ac:dyDescent="0.75">
      <c r="A56" s="167" t="s">
        <v>35</v>
      </c>
      <c r="B56" s="106"/>
      <c r="D56" s="37"/>
      <c r="E56" s="5"/>
      <c r="F56" s="5"/>
      <c r="G56" s="5"/>
      <c r="H56" s="37"/>
      <c r="I56" s="5"/>
      <c r="J56" s="5"/>
    </row>
    <row r="57" spans="1:12" ht="3" customHeight="1" x14ac:dyDescent="0.75">
      <c r="A57" s="167"/>
      <c r="B57" s="106"/>
      <c r="D57" s="37"/>
      <c r="E57" s="5"/>
      <c r="F57" s="5"/>
      <c r="G57" s="5"/>
      <c r="H57" s="37"/>
      <c r="I57" s="5"/>
      <c r="J57" s="5"/>
    </row>
    <row r="58" spans="1:12" ht="18.649999999999999" customHeight="1" x14ac:dyDescent="0.75">
      <c r="A58" s="167" t="s">
        <v>36</v>
      </c>
      <c r="B58" s="106"/>
      <c r="D58" s="37"/>
      <c r="E58" s="5"/>
      <c r="F58" s="5"/>
      <c r="G58" s="5"/>
      <c r="H58" s="37"/>
      <c r="I58" s="5"/>
      <c r="J58" s="5"/>
    </row>
    <row r="59" spans="1:12" ht="3" customHeight="1" x14ac:dyDescent="0.75">
      <c r="A59" s="167"/>
      <c r="B59" s="106"/>
      <c r="D59" s="37"/>
      <c r="E59" s="5"/>
      <c r="F59" s="5"/>
      <c r="G59" s="5"/>
      <c r="H59" s="37"/>
      <c r="I59" s="5"/>
      <c r="J59" s="5"/>
    </row>
    <row r="60" spans="1:12" ht="18.649999999999999" customHeight="1" x14ac:dyDescent="0.75">
      <c r="A60" s="88" t="s">
        <v>37</v>
      </c>
      <c r="B60" s="106"/>
      <c r="D60" s="37">
        <v>345241967</v>
      </c>
      <c r="E60" s="91"/>
      <c r="F60" s="5">
        <v>331464000</v>
      </c>
      <c r="G60" s="5"/>
      <c r="H60" s="37">
        <v>345739428</v>
      </c>
      <c r="I60" s="5"/>
      <c r="J60" s="5">
        <v>331909248</v>
      </c>
      <c r="L60" s="201"/>
    </row>
    <row r="61" spans="1:12" ht="18.649999999999999" customHeight="1" x14ac:dyDescent="0.75">
      <c r="A61" s="88" t="s">
        <v>15</v>
      </c>
      <c r="B61" s="106"/>
      <c r="D61" s="37">
        <v>18018314</v>
      </c>
      <c r="E61" s="91"/>
      <c r="F61" s="5">
        <v>20175120</v>
      </c>
      <c r="G61" s="5"/>
      <c r="H61" s="37">
        <v>18513684</v>
      </c>
      <c r="I61" s="5"/>
      <c r="J61" s="5">
        <v>19500810</v>
      </c>
    </row>
    <row r="62" spans="1:12" ht="18.649999999999999" customHeight="1" x14ac:dyDescent="0.75">
      <c r="A62" s="88" t="s">
        <v>38</v>
      </c>
      <c r="B62" s="109"/>
      <c r="D62" s="37">
        <v>550113</v>
      </c>
      <c r="E62" s="91"/>
      <c r="F62" s="5">
        <v>339834</v>
      </c>
      <c r="G62" s="5"/>
      <c r="H62" s="37">
        <v>550113</v>
      </c>
      <c r="I62" s="5"/>
      <c r="J62" s="5">
        <v>339834</v>
      </c>
    </row>
    <row r="63" spans="1:12" ht="18.649999999999999" customHeight="1" x14ac:dyDescent="0.75">
      <c r="A63" s="88" t="s">
        <v>39</v>
      </c>
      <c r="B63" s="109"/>
      <c r="D63" s="37">
        <v>3698635</v>
      </c>
      <c r="E63" s="91"/>
      <c r="F63" s="5">
        <v>3556542</v>
      </c>
      <c r="G63" s="5"/>
      <c r="H63" s="37">
        <v>0</v>
      </c>
      <c r="I63" s="5"/>
      <c r="J63" s="5">
        <v>0</v>
      </c>
    </row>
    <row r="64" spans="1:12" ht="18.649999999999999" customHeight="1" x14ac:dyDescent="0.75">
      <c r="A64" s="88" t="s">
        <v>40</v>
      </c>
      <c r="B64" s="109"/>
      <c r="D64" s="37">
        <v>6918864</v>
      </c>
      <c r="E64" s="91"/>
      <c r="F64" s="5">
        <v>9328151</v>
      </c>
      <c r="G64" s="5"/>
      <c r="H64" s="37">
        <v>6925201</v>
      </c>
      <c r="I64" s="5"/>
      <c r="J64" s="5">
        <v>9319498</v>
      </c>
    </row>
    <row r="65" spans="1:10" ht="18.649999999999999" customHeight="1" x14ac:dyDescent="0.75">
      <c r="A65" s="88" t="s">
        <v>41</v>
      </c>
      <c r="B65" s="106"/>
      <c r="D65" s="37">
        <v>66508074</v>
      </c>
      <c r="E65" s="91"/>
      <c r="F65" s="5">
        <v>61354232</v>
      </c>
      <c r="G65" s="5"/>
      <c r="H65" s="37">
        <v>63069103</v>
      </c>
      <c r="I65" s="5"/>
      <c r="J65" s="5">
        <v>59719929</v>
      </c>
    </row>
    <row r="66" spans="1:10" ht="18.649999999999999" customHeight="1" x14ac:dyDescent="0.75">
      <c r="A66" s="92" t="s">
        <v>42</v>
      </c>
      <c r="B66" s="106"/>
      <c r="D66" s="37">
        <v>184859</v>
      </c>
      <c r="E66" s="91"/>
      <c r="F66" s="5">
        <v>210623</v>
      </c>
      <c r="G66" s="5"/>
      <c r="H66" s="37">
        <v>1069201</v>
      </c>
      <c r="I66" s="5"/>
      <c r="J66" s="5">
        <v>1059019</v>
      </c>
    </row>
    <row r="67" spans="1:10" ht="18.649999999999999" customHeight="1" x14ac:dyDescent="0.75">
      <c r="A67" s="93" t="s">
        <v>43</v>
      </c>
      <c r="B67" s="110"/>
      <c r="D67" s="37">
        <v>1205353</v>
      </c>
      <c r="E67" s="91"/>
      <c r="F67" s="5">
        <v>1207623</v>
      </c>
      <c r="G67" s="5"/>
      <c r="H67" s="37">
        <v>857826</v>
      </c>
      <c r="I67" s="5"/>
      <c r="J67" s="5">
        <v>867563</v>
      </c>
    </row>
    <row r="68" spans="1:10" ht="18.649999999999999" customHeight="1" x14ac:dyDescent="0.75">
      <c r="A68" s="93" t="s">
        <v>44</v>
      </c>
      <c r="B68" s="106"/>
      <c r="D68" s="37">
        <v>539919</v>
      </c>
      <c r="E68" s="91"/>
      <c r="F68" s="5">
        <v>529924</v>
      </c>
      <c r="G68" s="5"/>
      <c r="H68" s="37">
        <v>0</v>
      </c>
      <c r="I68" s="5"/>
      <c r="J68" s="5">
        <v>0</v>
      </c>
    </row>
    <row r="69" spans="1:10" ht="18.649999999999999" customHeight="1" x14ac:dyDescent="0.75">
      <c r="A69" s="88" t="s">
        <v>45</v>
      </c>
      <c r="B69" s="109"/>
      <c r="D69" s="37">
        <v>464910</v>
      </c>
      <c r="E69" s="91"/>
      <c r="F69" s="5">
        <v>164038</v>
      </c>
      <c r="G69" s="5"/>
      <c r="H69" s="37">
        <v>0</v>
      </c>
      <c r="I69" s="5"/>
      <c r="J69" s="5">
        <v>0</v>
      </c>
    </row>
    <row r="70" spans="1:10" ht="18.649999999999999" customHeight="1" x14ac:dyDescent="0.75">
      <c r="A70" s="88" t="s">
        <v>46</v>
      </c>
      <c r="B70" s="106"/>
      <c r="D70" s="37">
        <v>8128628</v>
      </c>
      <c r="E70" s="91"/>
      <c r="F70" s="5">
        <v>8179754</v>
      </c>
      <c r="G70" s="5"/>
      <c r="H70" s="37">
        <v>0</v>
      </c>
      <c r="I70" s="5"/>
      <c r="J70" s="5">
        <v>0</v>
      </c>
    </row>
    <row r="71" spans="1:10" ht="18.649999999999999" customHeight="1" x14ac:dyDescent="0.75">
      <c r="A71" s="93" t="s">
        <v>47</v>
      </c>
      <c r="B71" s="109"/>
      <c r="D71" s="37">
        <v>1065917</v>
      </c>
      <c r="E71" s="91"/>
      <c r="F71" s="5">
        <v>505437</v>
      </c>
      <c r="G71" s="5"/>
      <c r="H71" s="37">
        <v>1065975</v>
      </c>
      <c r="I71" s="5"/>
      <c r="J71" s="5">
        <v>505437</v>
      </c>
    </row>
    <row r="72" spans="1:10" ht="18.649999999999999" customHeight="1" x14ac:dyDescent="0.75">
      <c r="A72" s="93" t="s">
        <v>48</v>
      </c>
      <c r="B72" s="106"/>
      <c r="D72" s="37">
        <v>5019865</v>
      </c>
      <c r="E72" s="91"/>
      <c r="F72" s="5">
        <v>6778086</v>
      </c>
      <c r="G72" s="5"/>
      <c r="H72" s="37">
        <v>4936750</v>
      </c>
      <c r="I72" s="5"/>
      <c r="J72" s="5">
        <v>6529209</v>
      </c>
    </row>
    <row r="73" spans="1:10" ht="18.649999999999999" customHeight="1" x14ac:dyDescent="0.75">
      <c r="A73" s="93" t="s">
        <v>49</v>
      </c>
      <c r="B73" s="109"/>
      <c r="D73" s="37">
        <v>1282858</v>
      </c>
      <c r="E73" s="91"/>
      <c r="F73" s="5">
        <v>623071</v>
      </c>
      <c r="G73" s="5"/>
      <c r="H73" s="37">
        <v>1079820</v>
      </c>
      <c r="I73" s="5"/>
      <c r="J73" s="5">
        <v>523600</v>
      </c>
    </row>
    <row r="74" spans="1:10" ht="18.649999999999999" customHeight="1" x14ac:dyDescent="0.75">
      <c r="A74" s="93" t="s">
        <v>50</v>
      </c>
      <c r="B74" s="106">
        <v>14</v>
      </c>
      <c r="D74" s="38">
        <v>3484255</v>
      </c>
      <c r="E74" s="91"/>
      <c r="F74" s="6">
        <v>5109137</v>
      </c>
      <c r="G74" s="5"/>
      <c r="H74" s="38">
        <v>3308993</v>
      </c>
      <c r="I74" s="5"/>
      <c r="J74" s="6">
        <v>4030098</v>
      </c>
    </row>
    <row r="75" spans="1:10" ht="3" customHeight="1" x14ac:dyDescent="0.75">
      <c r="A75" s="93"/>
      <c r="B75" s="109"/>
      <c r="D75" s="37"/>
      <c r="E75" s="5"/>
      <c r="F75" s="5"/>
      <c r="G75" s="5"/>
      <c r="H75" s="37"/>
      <c r="I75" s="5"/>
      <c r="J75" s="5"/>
    </row>
    <row r="76" spans="1:10" ht="18.75" customHeight="1" x14ac:dyDescent="0.75">
      <c r="A76" s="94" t="s">
        <v>51</v>
      </c>
      <c r="B76" s="106"/>
      <c r="D76" s="38">
        <f>SUM(D60:D74)</f>
        <v>462312531</v>
      </c>
      <c r="E76" s="5"/>
      <c r="F76" s="6">
        <f>SUM(F60:F74)</f>
        <v>449525572</v>
      </c>
      <c r="G76" s="5"/>
      <c r="H76" s="38">
        <f>SUM(H60:H74)</f>
        <v>447116094</v>
      </c>
      <c r="I76" s="5"/>
      <c r="J76" s="6">
        <f>SUM(J60:J74)</f>
        <v>434304245</v>
      </c>
    </row>
    <row r="77" spans="1:10" ht="3" customHeight="1" x14ac:dyDescent="0.75">
      <c r="B77" s="106"/>
      <c r="D77" s="95"/>
      <c r="E77" s="5"/>
      <c r="F77" s="35"/>
      <c r="G77" s="35"/>
      <c r="H77" s="95"/>
      <c r="I77" s="35"/>
      <c r="J77" s="35"/>
    </row>
    <row r="78" spans="1:10" ht="18.649999999999999" customHeight="1" x14ac:dyDescent="0.75">
      <c r="A78" s="83" t="s">
        <v>52</v>
      </c>
      <c r="B78" s="106"/>
      <c r="D78" s="37"/>
      <c r="E78" s="5"/>
      <c r="F78" s="5"/>
      <c r="G78" s="5"/>
      <c r="H78" s="37"/>
      <c r="I78" s="5"/>
      <c r="J78" s="5"/>
    </row>
    <row r="79" spans="1:10" ht="18.649999999999999" customHeight="1" x14ac:dyDescent="0.75">
      <c r="A79" s="88" t="s">
        <v>53</v>
      </c>
      <c r="B79" s="106"/>
      <c r="D79" s="37"/>
      <c r="E79" s="5"/>
      <c r="F79" s="5"/>
      <c r="G79" s="5"/>
      <c r="H79" s="37"/>
      <c r="I79" s="5"/>
      <c r="J79" s="5"/>
    </row>
    <row r="80" spans="1:10" ht="18.649999999999999" customHeight="1" x14ac:dyDescent="0.75">
      <c r="A80" s="96" t="s">
        <v>54</v>
      </c>
      <c r="B80" s="105"/>
      <c r="C80" s="83"/>
      <c r="D80" s="89"/>
      <c r="F80" s="85"/>
      <c r="H80" s="89"/>
      <c r="J80" s="85"/>
    </row>
    <row r="81" spans="1:12" ht="18.649999999999999" customHeight="1" thickBot="1" x14ac:dyDescent="0.8">
      <c r="A81" s="93" t="s">
        <v>55</v>
      </c>
      <c r="B81" s="111"/>
      <c r="C81" s="83"/>
      <c r="D81" s="49">
        <v>8467511</v>
      </c>
      <c r="E81" s="5"/>
      <c r="F81" s="50">
        <v>8467511</v>
      </c>
      <c r="G81" s="98"/>
      <c r="H81" s="49">
        <v>8467511</v>
      </c>
      <c r="I81" s="98"/>
      <c r="J81" s="50">
        <v>8467511</v>
      </c>
    </row>
    <row r="82" spans="1:12" ht="3" customHeight="1" thickTop="1" x14ac:dyDescent="0.75">
      <c r="A82" s="93"/>
      <c r="B82" s="111"/>
      <c r="C82" s="83"/>
      <c r="D82" s="37"/>
      <c r="E82" s="5"/>
      <c r="F82" s="5"/>
      <c r="G82" s="5"/>
      <c r="H82" s="37"/>
      <c r="I82" s="5"/>
      <c r="J82" s="5"/>
    </row>
    <row r="83" spans="1:12" ht="18.649999999999999" customHeight="1" x14ac:dyDescent="0.75">
      <c r="A83" s="96" t="s">
        <v>56</v>
      </c>
      <c r="B83" s="103"/>
      <c r="C83" s="83"/>
      <c r="D83" s="37"/>
      <c r="E83" s="5"/>
      <c r="F83" s="5"/>
      <c r="G83" s="5"/>
      <c r="H83" s="37"/>
      <c r="I83" s="5"/>
      <c r="J83" s="5"/>
    </row>
    <row r="84" spans="1:12" ht="18.649999999999999" customHeight="1" x14ac:dyDescent="0.75">
      <c r="A84" s="96" t="s">
        <v>55</v>
      </c>
      <c r="B84" s="103"/>
      <c r="C84" s="83"/>
      <c r="D84" s="37">
        <v>8467511</v>
      </c>
      <c r="E84" s="5"/>
      <c r="F84" s="5">
        <v>8467511</v>
      </c>
      <c r="G84" s="98"/>
      <c r="H84" s="37">
        <v>8467511</v>
      </c>
      <c r="I84" s="98"/>
      <c r="J84" s="5">
        <v>8467511</v>
      </c>
    </row>
    <row r="85" spans="1:12" ht="18.649999999999999" customHeight="1" x14ac:dyDescent="0.75">
      <c r="A85" s="88" t="s">
        <v>57</v>
      </c>
      <c r="C85" s="83"/>
      <c r="D85" s="37">
        <v>9356233</v>
      </c>
      <c r="E85" s="5"/>
      <c r="F85" s="5">
        <v>9356233</v>
      </c>
      <c r="G85" s="5"/>
      <c r="H85" s="37">
        <v>9356233</v>
      </c>
      <c r="I85" s="5"/>
      <c r="J85" s="5">
        <v>9356233</v>
      </c>
    </row>
    <row r="86" spans="1:12" ht="18.649999999999999" customHeight="1" x14ac:dyDescent="0.75">
      <c r="A86" s="88" t="s">
        <v>58</v>
      </c>
      <c r="B86" s="106"/>
      <c r="C86" s="83"/>
      <c r="D86" s="37">
        <v>2052102</v>
      </c>
      <c r="E86" s="5"/>
      <c r="F86" s="5">
        <v>2010004</v>
      </c>
      <c r="G86" s="5"/>
      <c r="H86" s="37">
        <v>369137</v>
      </c>
      <c r="I86" s="5"/>
      <c r="J86" s="5">
        <v>317447</v>
      </c>
    </row>
    <row r="87" spans="1:12" ht="18.649999999999999" customHeight="1" x14ac:dyDescent="0.75">
      <c r="A87" s="88" t="s">
        <v>59</v>
      </c>
      <c r="B87" s="106"/>
      <c r="C87" s="83"/>
      <c r="D87" s="37"/>
      <c r="E87" s="5"/>
      <c r="F87" s="5"/>
      <c r="G87" s="5"/>
      <c r="H87" s="37"/>
      <c r="I87" s="5"/>
      <c r="J87" s="5"/>
    </row>
    <row r="88" spans="1:12" ht="18.649999999999999" customHeight="1" x14ac:dyDescent="0.75">
      <c r="A88" s="96" t="s">
        <v>60</v>
      </c>
      <c r="B88" s="106"/>
      <c r="C88" s="83"/>
      <c r="D88" s="37"/>
      <c r="E88" s="5"/>
      <c r="F88" s="5"/>
      <c r="G88" s="5"/>
      <c r="H88" s="37"/>
      <c r="I88" s="5"/>
      <c r="J88" s="5"/>
    </row>
    <row r="89" spans="1:12" ht="18.649999999999999" customHeight="1" x14ac:dyDescent="0.75">
      <c r="A89" s="93" t="s">
        <v>61</v>
      </c>
      <c r="B89" s="106"/>
      <c r="C89" s="83"/>
      <c r="D89" s="37">
        <v>852337</v>
      </c>
      <c r="E89" s="5"/>
      <c r="F89" s="5">
        <v>852337</v>
      </c>
      <c r="G89" s="5"/>
      <c r="H89" s="37">
        <v>852337</v>
      </c>
      <c r="I89" s="5"/>
      <c r="J89" s="5">
        <v>852337</v>
      </c>
    </row>
    <row r="90" spans="1:12" ht="18.649999999999999" customHeight="1" x14ac:dyDescent="0.75">
      <c r="A90" s="96" t="s">
        <v>62</v>
      </c>
      <c r="B90" s="103"/>
      <c r="C90" s="83"/>
      <c r="D90" s="38">
        <v>39234351</v>
      </c>
      <c r="E90" s="5"/>
      <c r="F90" s="6">
        <v>37137439</v>
      </c>
      <c r="G90" s="5"/>
      <c r="H90" s="38">
        <v>35661510</v>
      </c>
      <c r="I90" s="5"/>
      <c r="J90" s="6">
        <v>33947985</v>
      </c>
    </row>
    <row r="91" spans="1:12" ht="3" customHeight="1" x14ac:dyDescent="0.75">
      <c r="A91" s="96"/>
      <c r="B91" s="103"/>
      <c r="C91" s="83"/>
      <c r="D91" s="37"/>
      <c r="E91" s="5"/>
      <c r="F91" s="5"/>
      <c r="G91" s="5"/>
      <c r="H91" s="37"/>
      <c r="I91" s="5"/>
      <c r="J91" s="5"/>
    </row>
    <row r="92" spans="1:12" ht="18.649999999999999" customHeight="1" x14ac:dyDescent="0.75">
      <c r="A92" s="96" t="s">
        <v>63</v>
      </c>
      <c r="B92" s="103"/>
      <c r="C92" s="83"/>
      <c r="D92" s="37">
        <f>SUM(D84:D90)</f>
        <v>59962534</v>
      </c>
      <c r="E92" s="5"/>
      <c r="F92" s="5">
        <f>SUM(F84:F90)</f>
        <v>57823524</v>
      </c>
      <c r="G92" s="5"/>
      <c r="H92" s="37">
        <f>SUM(H84:H90)</f>
        <v>54706728</v>
      </c>
      <c r="I92" s="5"/>
      <c r="J92" s="5">
        <f>SUM(J84:J90)</f>
        <v>52941513</v>
      </c>
      <c r="L92" s="201"/>
    </row>
    <row r="93" spans="1:12" ht="18.649999999999999" customHeight="1" x14ac:dyDescent="0.75">
      <c r="A93" s="88" t="s">
        <v>64</v>
      </c>
      <c r="B93" s="103"/>
      <c r="C93" s="83"/>
      <c r="D93" s="38">
        <v>291231</v>
      </c>
      <c r="E93" s="5"/>
      <c r="F93" s="6">
        <v>287922</v>
      </c>
      <c r="G93" s="5"/>
      <c r="H93" s="38">
        <v>0</v>
      </c>
      <c r="I93" s="5"/>
      <c r="J93" s="6">
        <v>0</v>
      </c>
      <c r="L93" s="201"/>
    </row>
    <row r="94" spans="1:12" ht="3" customHeight="1" x14ac:dyDescent="0.75">
      <c r="B94" s="103"/>
      <c r="C94" s="83"/>
      <c r="D94" s="37"/>
      <c r="E94" s="5"/>
      <c r="F94" s="5"/>
      <c r="G94" s="5"/>
      <c r="H94" s="37"/>
      <c r="I94" s="5"/>
      <c r="J94" s="5"/>
    </row>
    <row r="95" spans="1:12" ht="18.649999999999999" customHeight="1" x14ac:dyDescent="0.75">
      <c r="A95" s="167" t="s">
        <v>65</v>
      </c>
      <c r="B95" s="103"/>
      <c r="C95" s="83"/>
      <c r="D95" s="38">
        <f>SUM(D92:D93)</f>
        <v>60253765</v>
      </c>
      <c r="E95" s="5"/>
      <c r="F95" s="6">
        <f>SUM(F92:F93)</f>
        <v>58111446</v>
      </c>
      <c r="G95" s="5"/>
      <c r="H95" s="38">
        <f>SUM(H92:H93)</f>
        <v>54706728</v>
      </c>
      <c r="I95" s="5"/>
      <c r="J95" s="6">
        <f>SUM(J92:J93)</f>
        <v>52941513</v>
      </c>
    </row>
    <row r="96" spans="1:12" ht="3" customHeight="1" x14ac:dyDescent="0.75">
      <c r="A96" s="167"/>
      <c r="B96" s="103"/>
      <c r="C96" s="83"/>
      <c r="D96" s="37"/>
      <c r="E96" s="5"/>
      <c r="F96" s="5"/>
      <c r="G96" s="5"/>
      <c r="H96" s="37"/>
      <c r="I96" s="5"/>
      <c r="J96" s="5"/>
    </row>
    <row r="97" spans="1:10" ht="18.649999999999999" customHeight="1" thickBot="1" x14ac:dyDescent="0.8">
      <c r="A97" s="83" t="s">
        <v>66</v>
      </c>
      <c r="B97" s="103"/>
      <c r="C97" s="83"/>
      <c r="D97" s="49">
        <f>D76+D95</f>
        <v>522566296</v>
      </c>
      <c r="E97" s="5"/>
      <c r="F97" s="50">
        <f>F76+F95</f>
        <v>507637018</v>
      </c>
      <c r="G97" s="5"/>
      <c r="H97" s="49">
        <f>H76+H95</f>
        <v>501822822</v>
      </c>
      <c r="I97" s="5"/>
      <c r="J97" s="50">
        <f>J76+J95</f>
        <v>487245758</v>
      </c>
    </row>
    <row r="98" spans="1:10" ht="18.649999999999999" customHeight="1" thickTop="1" x14ac:dyDescent="0.75">
      <c r="A98" s="83"/>
      <c r="B98" s="103"/>
      <c r="C98" s="83"/>
      <c r="D98" s="5"/>
      <c r="E98" s="5"/>
      <c r="F98" s="100"/>
      <c r="G98" s="5"/>
      <c r="H98" s="5"/>
      <c r="I98" s="5"/>
      <c r="J98" s="100"/>
    </row>
    <row r="99" spans="1:10" ht="22.5" customHeight="1" x14ac:dyDescent="0.75">
      <c r="A99" s="83"/>
      <c r="B99" s="103"/>
      <c r="C99" s="83"/>
      <c r="D99" s="5"/>
      <c r="E99" s="5"/>
      <c r="F99" s="100"/>
      <c r="G99" s="5"/>
      <c r="H99" s="5"/>
      <c r="I99" s="5"/>
      <c r="J99" s="100"/>
    </row>
    <row r="100" spans="1:10" ht="18.649999999999999" customHeight="1" x14ac:dyDescent="0.75">
      <c r="A100" s="170" t="s">
        <v>67</v>
      </c>
      <c r="B100" s="112"/>
      <c r="C100" s="54"/>
      <c r="D100" s="59"/>
      <c r="E100" s="59"/>
      <c r="F100" s="202" t="s">
        <v>67</v>
      </c>
      <c r="G100" s="202"/>
      <c r="H100" s="202"/>
      <c r="I100" s="202"/>
      <c r="J100" s="202"/>
    </row>
    <row r="101" spans="1:10" ht="18" customHeight="1" x14ac:dyDescent="0.75">
      <c r="A101" s="170" t="s">
        <v>68</v>
      </c>
      <c r="B101" s="113"/>
      <c r="C101" s="51"/>
      <c r="E101" s="59"/>
      <c r="F101" s="202" t="s">
        <v>69</v>
      </c>
      <c r="G101" s="202"/>
      <c r="H101" s="202"/>
      <c r="I101" s="202"/>
      <c r="J101" s="202"/>
    </row>
    <row r="102" spans="1:10" ht="18" customHeight="1" x14ac:dyDescent="0.75">
      <c r="A102" s="170" t="s">
        <v>70</v>
      </c>
      <c r="E102" s="59"/>
      <c r="F102" s="202" t="s">
        <v>71</v>
      </c>
      <c r="G102" s="202"/>
      <c r="H102" s="202"/>
      <c r="I102" s="202"/>
      <c r="J102" s="202"/>
    </row>
    <row r="103" spans="1:10" ht="18.649999999999999" customHeight="1" x14ac:dyDescent="0.75">
      <c r="A103" s="170"/>
      <c r="B103" s="112"/>
      <c r="C103" s="54"/>
      <c r="D103" s="59"/>
      <c r="E103" s="166"/>
      <c r="F103" s="187"/>
      <c r="G103" s="166"/>
      <c r="H103" s="166"/>
      <c r="I103" s="166"/>
      <c r="J103" s="190"/>
    </row>
    <row r="104" spans="1:10" ht="22.15" customHeight="1" x14ac:dyDescent="0.75">
      <c r="A104" s="97" t="str">
        <f>+A46</f>
        <v>หมายเหตุประกอบข้อมูลการเงินระหว่างกาลแบบย่อเป็นส่วนหนึ่งของข้อมูลทางการเงินระหว่างกาลนี้</v>
      </c>
      <c r="B104" s="102"/>
      <c r="C104" s="97"/>
      <c r="D104" s="97"/>
      <c r="E104" s="97"/>
      <c r="F104" s="102"/>
      <c r="G104" s="97"/>
      <c r="H104" s="97"/>
      <c r="I104" s="97"/>
      <c r="J104" s="102"/>
    </row>
    <row r="106" spans="1:10" ht="21.75" customHeight="1" x14ac:dyDescent="0.75">
      <c r="F106" s="85"/>
      <c r="J106" s="85"/>
    </row>
    <row r="110" spans="1:10" ht="21.75" customHeight="1" x14ac:dyDescent="0.75">
      <c r="F110" s="85"/>
      <c r="J110" s="85"/>
    </row>
  </sheetData>
  <mergeCells count="13">
    <mergeCell ref="F100:J100"/>
    <mergeCell ref="F101:J101"/>
    <mergeCell ref="F102:J102"/>
    <mergeCell ref="A1:J1"/>
    <mergeCell ref="A2:J2"/>
    <mergeCell ref="A3:J3"/>
    <mergeCell ref="D5:F5"/>
    <mergeCell ref="H5:J5"/>
    <mergeCell ref="A47:J47"/>
    <mergeCell ref="A48:J48"/>
    <mergeCell ref="A49:J49"/>
    <mergeCell ref="D51:F51"/>
    <mergeCell ref="H51:J51"/>
  </mergeCells>
  <pageMargins left="0.8" right="0.5" top="0.5" bottom="0.6" header="0.49" footer="0.4"/>
  <pageSetup paperSize="9" scale="85" firstPageNumber="2" fitToHeight="0" orientation="portrait" useFirstPageNumber="1" horizontalDpi="1200" verticalDpi="1200" r:id="rId1"/>
  <headerFooter>
    <oddFooter>&amp;R&amp;"Browallia New,Regular"&amp;12&amp;P</oddFooter>
  </headerFooter>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9"/>
  <sheetViews>
    <sheetView zoomScaleNormal="100" zoomScaleSheetLayoutView="100" workbookViewId="0">
      <selection sqref="A1:J1"/>
    </sheetView>
  </sheetViews>
  <sheetFormatPr defaultRowHeight="20.149999999999999" customHeight="1" x14ac:dyDescent="0.75"/>
  <cols>
    <col min="1" max="1" width="52.3984375" style="51" customWidth="1"/>
    <col min="2" max="2" width="7.296875" style="52" customWidth="1"/>
    <col min="3" max="3" width="0.69921875" style="51" customWidth="1"/>
    <col min="4" max="4" width="11.3984375" style="59" customWidth="1"/>
    <col min="5" max="5" width="0.69921875" style="59" customWidth="1"/>
    <col min="6" max="6" width="11.3984375" style="59" customWidth="1"/>
    <col min="7" max="7" width="0.69921875" style="59" customWidth="1"/>
    <col min="8" max="8" width="11.3984375" style="59" customWidth="1"/>
    <col min="9" max="9" width="0.69921875" style="59" customWidth="1"/>
    <col min="10" max="10" width="11.3984375" style="59" customWidth="1"/>
    <col min="11" max="229" width="9.09765625" style="51"/>
    <col min="230" max="230" width="51.296875" style="51" customWidth="1"/>
    <col min="231" max="231" width="1" style="51" customWidth="1"/>
    <col min="232" max="232" width="7.296875" style="51" customWidth="1"/>
    <col min="233" max="233" width="0.69921875" style="51" customWidth="1"/>
    <col min="234" max="234" width="10.69921875" style="51" customWidth="1"/>
    <col min="235" max="235" width="0.69921875" style="51" customWidth="1"/>
    <col min="236" max="236" width="10.69921875" style="51" customWidth="1"/>
    <col min="237" max="237" width="0.69921875" style="51" customWidth="1"/>
    <col min="238" max="238" width="10.69921875" style="51" customWidth="1"/>
    <col min="239" max="239" width="0.69921875" style="51" customWidth="1"/>
    <col min="240" max="240" width="10.69921875" style="51" customWidth="1"/>
    <col min="241" max="241" width="4.69921875" style="51" customWidth="1"/>
    <col min="242" max="485" width="9.09765625" style="51"/>
    <col min="486" max="486" width="51.296875" style="51" customWidth="1"/>
    <col min="487" max="487" width="1" style="51" customWidth="1"/>
    <col min="488" max="488" width="7.296875" style="51" customWidth="1"/>
    <col min="489" max="489" width="0.69921875" style="51" customWidth="1"/>
    <col min="490" max="490" width="10.69921875" style="51" customWidth="1"/>
    <col min="491" max="491" width="0.69921875" style="51" customWidth="1"/>
    <col min="492" max="492" width="10.69921875" style="51" customWidth="1"/>
    <col min="493" max="493" width="0.69921875" style="51" customWidth="1"/>
    <col min="494" max="494" width="10.69921875" style="51" customWidth="1"/>
    <col min="495" max="495" width="0.69921875" style="51" customWidth="1"/>
    <col min="496" max="496" width="10.69921875" style="51" customWidth="1"/>
    <col min="497" max="497" width="4.69921875" style="51" customWidth="1"/>
    <col min="498" max="741" width="9.09765625" style="51"/>
    <col min="742" max="742" width="51.296875" style="51" customWidth="1"/>
    <col min="743" max="743" width="1" style="51" customWidth="1"/>
    <col min="744" max="744" width="7.296875" style="51" customWidth="1"/>
    <col min="745" max="745" width="0.69921875" style="51" customWidth="1"/>
    <col min="746" max="746" width="10.69921875" style="51" customWidth="1"/>
    <col min="747" max="747" width="0.69921875" style="51" customWidth="1"/>
    <col min="748" max="748" width="10.69921875" style="51" customWidth="1"/>
    <col min="749" max="749" width="0.69921875" style="51" customWidth="1"/>
    <col min="750" max="750" width="10.69921875" style="51" customWidth="1"/>
    <col min="751" max="751" width="0.69921875" style="51" customWidth="1"/>
    <col min="752" max="752" width="10.69921875" style="51" customWidth="1"/>
    <col min="753" max="753" width="4.69921875" style="51" customWidth="1"/>
    <col min="754" max="997" width="9.09765625" style="51"/>
    <col min="998" max="998" width="51.296875" style="51" customWidth="1"/>
    <col min="999" max="999" width="1" style="51" customWidth="1"/>
    <col min="1000" max="1000" width="7.296875" style="51" customWidth="1"/>
    <col min="1001" max="1001" width="0.69921875" style="51" customWidth="1"/>
    <col min="1002" max="1002" width="10.69921875" style="51" customWidth="1"/>
    <col min="1003" max="1003" width="0.69921875" style="51" customWidth="1"/>
    <col min="1004" max="1004" width="10.69921875" style="51" customWidth="1"/>
    <col min="1005" max="1005" width="0.69921875" style="51" customWidth="1"/>
    <col min="1006" max="1006" width="10.69921875" style="51" customWidth="1"/>
    <col min="1007" max="1007" width="0.69921875" style="51" customWidth="1"/>
    <col min="1008" max="1008" width="10.69921875" style="51" customWidth="1"/>
    <col min="1009" max="1009" width="4.69921875" style="51" customWidth="1"/>
    <col min="1010" max="1253" width="9.09765625" style="51"/>
    <col min="1254" max="1254" width="51.296875" style="51" customWidth="1"/>
    <col min="1255" max="1255" width="1" style="51" customWidth="1"/>
    <col min="1256" max="1256" width="7.296875" style="51" customWidth="1"/>
    <col min="1257" max="1257" width="0.69921875" style="51" customWidth="1"/>
    <col min="1258" max="1258" width="10.69921875" style="51" customWidth="1"/>
    <col min="1259" max="1259" width="0.69921875" style="51" customWidth="1"/>
    <col min="1260" max="1260" width="10.69921875" style="51" customWidth="1"/>
    <col min="1261" max="1261" width="0.69921875" style="51" customWidth="1"/>
    <col min="1262" max="1262" width="10.69921875" style="51" customWidth="1"/>
    <col min="1263" max="1263" width="0.69921875" style="51" customWidth="1"/>
    <col min="1264" max="1264" width="10.69921875" style="51" customWidth="1"/>
    <col min="1265" max="1265" width="4.69921875" style="51" customWidth="1"/>
    <col min="1266" max="1509" width="9.09765625" style="51"/>
    <col min="1510" max="1510" width="51.296875" style="51" customWidth="1"/>
    <col min="1511" max="1511" width="1" style="51" customWidth="1"/>
    <col min="1512" max="1512" width="7.296875" style="51" customWidth="1"/>
    <col min="1513" max="1513" width="0.69921875" style="51" customWidth="1"/>
    <col min="1514" max="1514" width="10.69921875" style="51" customWidth="1"/>
    <col min="1515" max="1515" width="0.69921875" style="51" customWidth="1"/>
    <col min="1516" max="1516" width="10.69921875" style="51" customWidth="1"/>
    <col min="1517" max="1517" width="0.69921875" style="51" customWidth="1"/>
    <col min="1518" max="1518" width="10.69921875" style="51" customWidth="1"/>
    <col min="1519" max="1519" width="0.69921875" style="51" customWidth="1"/>
    <col min="1520" max="1520" width="10.69921875" style="51" customWidth="1"/>
    <col min="1521" max="1521" width="4.69921875" style="51" customWidth="1"/>
    <col min="1522" max="1765" width="9.09765625" style="51"/>
    <col min="1766" max="1766" width="51.296875" style="51" customWidth="1"/>
    <col min="1767" max="1767" width="1" style="51" customWidth="1"/>
    <col min="1768" max="1768" width="7.296875" style="51" customWidth="1"/>
    <col min="1769" max="1769" width="0.69921875" style="51" customWidth="1"/>
    <col min="1770" max="1770" width="10.69921875" style="51" customWidth="1"/>
    <col min="1771" max="1771" width="0.69921875" style="51" customWidth="1"/>
    <col min="1772" max="1772" width="10.69921875" style="51" customWidth="1"/>
    <col min="1773" max="1773" width="0.69921875" style="51" customWidth="1"/>
    <col min="1774" max="1774" width="10.69921875" style="51" customWidth="1"/>
    <col min="1775" max="1775" width="0.69921875" style="51" customWidth="1"/>
    <col min="1776" max="1776" width="10.69921875" style="51" customWidth="1"/>
    <col min="1777" max="1777" width="4.69921875" style="51" customWidth="1"/>
    <col min="1778" max="2021" width="9.09765625" style="51"/>
    <col min="2022" max="2022" width="51.296875" style="51" customWidth="1"/>
    <col min="2023" max="2023" width="1" style="51" customWidth="1"/>
    <col min="2024" max="2024" width="7.296875" style="51" customWidth="1"/>
    <col min="2025" max="2025" width="0.69921875" style="51" customWidth="1"/>
    <col min="2026" max="2026" width="10.69921875" style="51" customWidth="1"/>
    <col min="2027" max="2027" width="0.69921875" style="51" customWidth="1"/>
    <col min="2028" max="2028" width="10.69921875" style="51" customWidth="1"/>
    <col min="2029" max="2029" width="0.69921875" style="51" customWidth="1"/>
    <col min="2030" max="2030" width="10.69921875" style="51" customWidth="1"/>
    <col min="2031" max="2031" width="0.69921875" style="51" customWidth="1"/>
    <col min="2032" max="2032" width="10.69921875" style="51" customWidth="1"/>
    <col min="2033" max="2033" width="4.69921875" style="51" customWidth="1"/>
    <col min="2034" max="2277" width="9.09765625" style="51"/>
    <col min="2278" max="2278" width="51.296875" style="51" customWidth="1"/>
    <col min="2279" max="2279" width="1" style="51" customWidth="1"/>
    <col min="2280" max="2280" width="7.296875" style="51" customWidth="1"/>
    <col min="2281" max="2281" width="0.69921875" style="51" customWidth="1"/>
    <col min="2282" max="2282" width="10.69921875" style="51" customWidth="1"/>
    <col min="2283" max="2283" width="0.69921875" style="51" customWidth="1"/>
    <col min="2284" max="2284" width="10.69921875" style="51" customWidth="1"/>
    <col min="2285" max="2285" width="0.69921875" style="51" customWidth="1"/>
    <col min="2286" max="2286" width="10.69921875" style="51" customWidth="1"/>
    <col min="2287" max="2287" width="0.69921875" style="51" customWidth="1"/>
    <col min="2288" max="2288" width="10.69921875" style="51" customWidth="1"/>
    <col min="2289" max="2289" width="4.69921875" style="51" customWidth="1"/>
    <col min="2290" max="2533" width="9.09765625" style="51"/>
    <col min="2534" max="2534" width="51.296875" style="51" customWidth="1"/>
    <col min="2535" max="2535" width="1" style="51" customWidth="1"/>
    <col min="2536" max="2536" width="7.296875" style="51" customWidth="1"/>
    <col min="2537" max="2537" width="0.69921875" style="51" customWidth="1"/>
    <col min="2538" max="2538" width="10.69921875" style="51" customWidth="1"/>
    <col min="2539" max="2539" width="0.69921875" style="51" customWidth="1"/>
    <col min="2540" max="2540" width="10.69921875" style="51" customWidth="1"/>
    <col min="2541" max="2541" width="0.69921875" style="51" customWidth="1"/>
    <col min="2542" max="2542" width="10.69921875" style="51" customWidth="1"/>
    <col min="2543" max="2543" width="0.69921875" style="51" customWidth="1"/>
    <col min="2544" max="2544" width="10.69921875" style="51" customWidth="1"/>
    <col min="2545" max="2545" width="4.69921875" style="51" customWidth="1"/>
    <col min="2546" max="2789" width="9.09765625" style="51"/>
    <col min="2790" max="2790" width="51.296875" style="51" customWidth="1"/>
    <col min="2791" max="2791" width="1" style="51" customWidth="1"/>
    <col min="2792" max="2792" width="7.296875" style="51" customWidth="1"/>
    <col min="2793" max="2793" width="0.69921875" style="51" customWidth="1"/>
    <col min="2794" max="2794" width="10.69921875" style="51" customWidth="1"/>
    <col min="2795" max="2795" width="0.69921875" style="51" customWidth="1"/>
    <col min="2796" max="2796" width="10.69921875" style="51" customWidth="1"/>
    <col min="2797" max="2797" width="0.69921875" style="51" customWidth="1"/>
    <col min="2798" max="2798" width="10.69921875" style="51" customWidth="1"/>
    <col min="2799" max="2799" width="0.69921875" style="51" customWidth="1"/>
    <col min="2800" max="2800" width="10.69921875" style="51" customWidth="1"/>
    <col min="2801" max="2801" width="4.69921875" style="51" customWidth="1"/>
    <col min="2802" max="3045" width="9.09765625" style="51"/>
    <col min="3046" max="3046" width="51.296875" style="51" customWidth="1"/>
    <col min="3047" max="3047" width="1" style="51" customWidth="1"/>
    <col min="3048" max="3048" width="7.296875" style="51" customWidth="1"/>
    <col min="3049" max="3049" width="0.69921875" style="51" customWidth="1"/>
    <col min="3050" max="3050" width="10.69921875" style="51" customWidth="1"/>
    <col min="3051" max="3051" width="0.69921875" style="51" customWidth="1"/>
    <col min="3052" max="3052" width="10.69921875" style="51" customWidth="1"/>
    <col min="3053" max="3053" width="0.69921875" style="51" customWidth="1"/>
    <col min="3054" max="3054" width="10.69921875" style="51" customWidth="1"/>
    <col min="3055" max="3055" width="0.69921875" style="51" customWidth="1"/>
    <col min="3056" max="3056" width="10.69921875" style="51" customWidth="1"/>
    <col min="3057" max="3057" width="4.69921875" style="51" customWidth="1"/>
    <col min="3058" max="3301" width="9.09765625" style="51"/>
    <col min="3302" max="3302" width="51.296875" style="51" customWidth="1"/>
    <col min="3303" max="3303" width="1" style="51" customWidth="1"/>
    <col min="3304" max="3304" width="7.296875" style="51" customWidth="1"/>
    <col min="3305" max="3305" width="0.69921875" style="51" customWidth="1"/>
    <col min="3306" max="3306" width="10.69921875" style="51" customWidth="1"/>
    <col min="3307" max="3307" width="0.69921875" style="51" customWidth="1"/>
    <col min="3308" max="3308" width="10.69921875" style="51" customWidth="1"/>
    <col min="3309" max="3309" width="0.69921875" style="51" customWidth="1"/>
    <col min="3310" max="3310" width="10.69921875" style="51" customWidth="1"/>
    <col min="3311" max="3311" width="0.69921875" style="51" customWidth="1"/>
    <col min="3312" max="3312" width="10.69921875" style="51" customWidth="1"/>
    <col min="3313" max="3313" width="4.69921875" style="51" customWidth="1"/>
    <col min="3314" max="3557" width="9.09765625" style="51"/>
    <col min="3558" max="3558" width="51.296875" style="51" customWidth="1"/>
    <col min="3559" max="3559" width="1" style="51" customWidth="1"/>
    <col min="3560" max="3560" width="7.296875" style="51" customWidth="1"/>
    <col min="3561" max="3561" width="0.69921875" style="51" customWidth="1"/>
    <col min="3562" max="3562" width="10.69921875" style="51" customWidth="1"/>
    <col min="3563" max="3563" width="0.69921875" style="51" customWidth="1"/>
    <col min="3564" max="3564" width="10.69921875" style="51" customWidth="1"/>
    <col min="3565" max="3565" width="0.69921875" style="51" customWidth="1"/>
    <col min="3566" max="3566" width="10.69921875" style="51" customWidth="1"/>
    <col min="3567" max="3567" width="0.69921875" style="51" customWidth="1"/>
    <col min="3568" max="3568" width="10.69921875" style="51" customWidth="1"/>
    <col min="3569" max="3569" width="4.69921875" style="51" customWidth="1"/>
    <col min="3570" max="3813" width="9.09765625" style="51"/>
    <col min="3814" max="3814" width="51.296875" style="51" customWidth="1"/>
    <col min="3815" max="3815" width="1" style="51" customWidth="1"/>
    <col min="3816" max="3816" width="7.296875" style="51" customWidth="1"/>
    <col min="3817" max="3817" width="0.69921875" style="51" customWidth="1"/>
    <col min="3818" max="3818" width="10.69921875" style="51" customWidth="1"/>
    <col min="3819" max="3819" width="0.69921875" style="51" customWidth="1"/>
    <col min="3820" max="3820" width="10.69921875" style="51" customWidth="1"/>
    <col min="3821" max="3821" width="0.69921875" style="51" customWidth="1"/>
    <col min="3822" max="3822" width="10.69921875" style="51" customWidth="1"/>
    <col min="3823" max="3823" width="0.69921875" style="51" customWidth="1"/>
    <col min="3824" max="3824" width="10.69921875" style="51" customWidth="1"/>
    <col min="3825" max="3825" width="4.69921875" style="51" customWidth="1"/>
    <col min="3826" max="4069" width="9.09765625" style="51"/>
    <col min="4070" max="4070" width="51.296875" style="51" customWidth="1"/>
    <col min="4071" max="4071" width="1" style="51" customWidth="1"/>
    <col min="4072" max="4072" width="7.296875" style="51" customWidth="1"/>
    <col min="4073" max="4073" width="0.69921875" style="51" customWidth="1"/>
    <col min="4074" max="4074" width="10.69921875" style="51" customWidth="1"/>
    <col min="4075" max="4075" width="0.69921875" style="51" customWidth="1"/>
    <col min="4076" max="4076" width="10.69921875" style="51" customWidth="1"/>
    <col min="4077" max="4077" width="0.69921875" style="51" customWidth="1"/>
    <col min="4078" max="4078" width="10.69921875" style="51" customWidth="1"/>
    <col min="4079" max="4079" width="0.69921875" style="51" customWidth="1"/>
    <col min="4080" max="4080" width="10.69921875" style="51" customWidth="1"/>
    <col min="4081" max="4081" width="4.69921875" style="51" customWidth="1"/>
    <col min="4082" max="4325" width="9.09765625" style="51"/>
    <col min="4326" max="4326" width="51.296875" style="51" customWidth="1"/>
    <col min="4327" max="4327" width="1" style="51" customWidth="1"/>
    <col min="4328" max="4328" width="7.296875" style="51" customWidth="1"/>
    <col min="4329" max="4329" width="0.69921875" style="51" customWidth="1"/>
    <col min="4330" max="4330" width="10.69921875" style="51" customWidth="1"/>
    <col min="4331" max="4331" width="0.69921875" style="51" customWidth="1"/>
    <col min="4332" max="4332" width="10.69921875" style="51" customWidth="1"/>
    <col min="4333" max="4333" width="0.69921875" style="51" customWidth="1"/>
    <col min="4334" max="4334" width="10.69921875" style="51" customWidth="1"/>
    <col min="4335" max="4335" width="0.69921875" style="51" customWidth="1"/>
    <col min="4336" max="4336" width="10.69921875" style="51" customWidth="1"/>
    <col min="4337" max="4337" width="4.69921875" style="51" customWidth="1"/>
    <col min="4338" max="4581" width="9.09765625" style="51"/>
    <col min="4582" max="4582" width="51.296875" style="51" customWidth="1"/>
    <col min="4583" max="4583" width="1" style="51" customWidth="1"/>
    <col min="4584" max="4584" width="7.296875" style="51" customWidth="1"/>
    <col min="4585" max="4585" width="0.69921875" style="51" customWidth="1"/>
    <col min="4586" max="4586" width="10.69921875" style="51" customWidth="1"/>
    <col min="4587" max="4587" width="0.69921875" style="51" customWidth="1"/>
    <col min="4588" max="4588" width="10.69921875" style="51" customWidth="1"/>
    <col min="4589" max="4589" width="0.69921875" style="51" customWidth="1"/>
    <col min="4590" max="4590" width="10.69921875" style="51" customWidth="1"/>
    <col min="4591" max="4591" width="0.69921875" style="51" customWidth="1"/>
    <col min="4592" max="4592" width="10.69921875" style="51" customWidth="1"/>
    <col min="4593" max="4593" width="4.69921875" style="51" customWidth="1"/>
    <col min="4594" max="4837" width="9.09765625" style="51"/>
    <col min="4838" max="4838" width="51.296875" style="51" customWidth="1"/>
    <col min="4839" max="4839" width="1" style="51" customWidth="1"/>
    <col min="4840" max="4840" width="7.296875" style="51" customWidth="1"/>
    <col min="4841" max="4841" width="0.69921875" style="51" customWidth="1"/>
    <col min="4842" max="4842" width="10.69921875" style="51" customWidth="1"/>
    <col min="4843" max="4843" width="0.69921875" style="51" customWidth="1"/>
    <col min="4844" max="4844" width="10.69921875" style="51" customWidth="1"/>
    <col min="4845" max="4845" width="0.69921875" style="51" customWidth="1"/>
    <col min="4846" max="4846" width="10.69921875" style="51" customWidth="1"/>
    <col min="4847" max="4847" width="0.69921875" style="51" customWidth="1"/>
    <col min="4848" max="4848" width="10.69921875" style="51" customWidth="1"/>
    <col min="4849" max="4849" width="4.69921875" style="51" customWidth="1"/>
    <col min="4850" max="5093" width="9.09765625" style="51"/>
    <col min="5094" max="5094" width="51.296875" style="51" customWidth="1"/>
    <col min="5095" max="5095" width="1" style="51" customWidth="1"/>
    <col min="5096" max="5096" width="7.296875" style="51" customWidth="1"/>
    <col min="5097" max="5097" width="0.69921875" style="51" customWidth="1"/>
    <col min="5098" max="5098" width="10.69921875" style="51" customWidth="1"/>
    <col min="5099" max="5099" width="0.69921875" style="51" customWidth="1"/>
    <col min="5100" max="5100" width="10.69921875" style="51" customWidth="1"/>
    <col min="5101" max="5101" width="0.69921875" style="51" customWidth="1"/>
    <col min="5102" max="5102" width="10.69921875" style="51" customWidth="1"/>
    <col min="5103" max="5103" width="0.69921875" style="51" customWidth="1"/>
    <col min="5104" max="5104" width="10.69921875" style="51" customWidth="1"/>
    <col min="5105" max="5105" width="4.69921875" style="51" customWidth="1"/>
    <col min="5106" max="5349" width="9.09765625" style="51"/>
    <col min="5350" max="5350" width="51.296875" style="51" customWidth="1"/>
    <col min="5351" max="5351" width="1" style="51" customWidth="1"/>
    <col min="5352" max="5352" width="7.296875" style="51" customWidth="1"/>
    <col min="5353" max="5353" width="0.69921875" style="51" customWidth="1"/>
    <col min="5354" max="5354" width="10.69921875" style="51" customWidth="1"/>
    <col min="5355" max="5355" width="0.69921875" style="51" customWidth="1"/>
    <col min="5356" max="5356" width="10.69921875" style="51" customWidth="1"/>
    <col min="5357" max="5357" width="0.69921875" style="51" customWidth="1"/>
    <col min="5358" max="5358" width="10.69921875" style="51" customWidth="1"/>
    <col min="5359" max="5359" width="0.69921875" style="51" customWidth="1"/>
    <col min="5360" max="5360" width="10.69921875" style="51" customWidth="1"/>
    <col min="5361" max="5361" width="4.69921875" style="51" customWidth="1"/>
    <col min="5362" max="5605" width="9.09765625" style="51"/>
    <col min="5606" max="5606" width="51.296875" style="51" customWidth="1"/>
    <col min="5607" max="5607" width="1" style="51" customWidth="1"/>
    <col min="5608" max="5608" width="7.296875" style="51" customWidth="1"/>
    <col min="5609" max="5609" width="0.69921875" style="51" customWidth="1"/>
    <col min="5610" max="5610" width="10.69921875" style="51" customWidth="1"/>
    <col min="5611" max="5611" width="0.69921875" style="51" customWidth="1"/>
    <col min="5612" max="5612" width="10.69921875" style="51" customWidth="1"/>
    <col min="5613" max="5613" width="0.69921875" style="51" customWidth="1"/>
    <col min="5614" max="5614" width="10.69921875" style="51" customWidth="1"/>
    <col min="5615" max="5615" width="0.69921875" style="51" customWidth="1"/>
    <col min="5616" max="5616" width="10.69921875" style="51" customWidth="1"/>
    <col min="5617" max="5617" width="4.69921875" style="51" customWidth="1"/>
    <col min="5618" max="5861" width="9.09765625" style="51"/>
    <col min="5862" max="5862" width="51.296875" style="51" customWidth="1"/>
    <col min="5863" max="5863" width="1" style="51" customWidth="1"/>
    <col min="5864" max="5864" width="7.296875" style="51" customWidth="1"/>
    <col min="5865" max="5865" width="0.69921875" style="51" customWidth="1"/>
    <col min="5866" max="5866" width="10.69921875" style="51" customWidth="1"/>
    <col min="5867" max="5867" width="0.69921875" style="51" customWidth="1"/>
    <col min="5868" max="5868" width="10.69921875" style="51" customWidth="1"/>
    <col min="5869" max="5869" width="0.69921875" style="51" customWidth="1"/>
    <col min="5870" max="5870" width="10.69921875" style="51" customWidth="1"/>
    <col min="5871" max="5871" width="0.69921875" style="51" customWidth="1"/>
    <col min="5872" max="5872" width="10.69921875" style="51" customWidth="1"/>
    <col min="5873" max="5873" width="4.69921875" style="51" customWidth="1"/>
    <col min="5874" max="6117" width="9.09765625" style="51"/>
    <col min="6118" max="6118" width="51.296875" style="51" customWidth="1"/>
    <col min="6119" max="6119" width="1" style="51" customWidth="1"/>
    <col min="6120" max="6120" width="7.296875" style="51" customWidth="1"/>
    <col min="6121" max="6121" width="0.69921875" style="51" customWidth="1"/>
    <col min="6122" max="6122" width="10.69921875" style="51" customWidth="1"/>
    <col min="6123" max="6123" width="0.69921875" style="51" customWidth="1"/>
    <col min="6124" max="6124" width="10.69921875" style="51" customWidth="1"/>
    <col min="6125" max="6125" width="0.69921875" style="51" customWidth="1"/>
    <col min="6126" max="6126" width="10.69921875" style="51" customWidth="1"/>
    <col min="6127" max="6127" width="0.69921875" style="51" customWidth="1"/>
    <col min="6128" max="6128" width="10.69921875" style="51" customWidth="1"/>
    <col min="6129" max="6129" width="4.69921875" style="51" customWidth="1"/>
    <col min="6130" max="6373" width="9.09765625" style="51"/>
    <col min="6374" max="6374" width="51.296875" style="51" customWidth="1"/>
    <col min="6375" max="6375" width="1" style="51" customWidth="1"/>
    <col min="6376" max="6376" width="7.296875" style="51" customWidth="1"/>
    <col min="6377" max="6377" width="0.69921875" style="51" customWidth="1"/>
    <col min="6378" max="6378" width="10.69921875" style="51" customWidth="1"/>
    <col min="6379" max="6379" width="0.69921875" style="51" customWidth="1"/>
    <col min="6380" max="6380" width="10.69921875" style="51" customWidth="1"/>
    <col min="6381" max="6381" width="0.69921875" style="51" customWidth="1"/>
    <col min="6382" max="6382" width="10.69921875" style="51" customWidth="1"/>
    <col min="6383" max="6383" width="0.69921875" style="51" customWidth="1"/>
    <col min="6384" max="6384" width="10.69921875" style="51" customWidth="1"/>
    <col min="6385" max="6385" width="4.69921875" style="51" customWidth="1"/>
    <col min="6386" max="6629" width="9.09765625" style="51"/>
    <col min="6630" max="6630" width="51.296875" style="51" customWidth="1"/>
    <col min="6631" max="6631" width="1" style="51" customWidth="1"/>
    <col min="6632" max="6632" width="7.296875" style="51" customWidth="1"/>
    <col min="6633" max="6633" width="0.69921875" style="51" customWidth="1"/>
    <col min="6634" max="6634" width="10.69921875" style="51" customWidth="1"/>
    <col min="6635" max="6635" width="0.69921875" style="51" customWidth="1"/>
    <col min="6636" max="6636" width="10.69921875" style="51" customWidth="1"/>
    <col min="6637" max="6637" width="0.69921875" style="51" customWidth="1"/>
    <col min="6638" max="6638" width="10.69921875" style="51" customWidth="1"/>
    <col min="6639" max="6639" width="0.69921875" style="51" customWidth="1"/>
    <col min="6640" max="6640" width="10.69921875" style="51" customWidth="1"/>
    <col min="6641" max="6641" width="4.69921875" style="51" customWidth="1"/>
    <col min="6642" max="6885" width="9.09765625" style="51"/>
    <col min="6886" max="6886" width="51.296875" style="51" customWidth="1"/>
    <col min="6887" max="6887" width="1" style="51" customWidth="1"/>
    <col min="6888" max="6888" width="7.296875" style="51" customWidth="1"/>
    <col min="6889" max="6889" width="0.69921875" style="51" customWidth="1"/>
    <col min="6890" max="6890" width="10.69921875" style="51" customWidth="1"/>
    <col min="6891" max="6891" width="0.69921875" style="51" customWidth="1"/>
    <col min="6892" max="6892" width="10.69921875" style="51" customWidth="1"/>
    <col min="6893" max="6893" width="0.69921875" style="51" customWidth="1"/>
    <col min="6894" max="6894" width="10.69921875" style="51" customWidth="1"/>
    <col min="6895" max="6895" width="0.69921875" style="51" customWidth="1"/>
    <col min="6896" max="6896" width="10.69921875" style="51" customWidth="1"/>
    <col min="6897" max="6897" width="4.69921875" style="51" customWidth="1"/>
    <col min="6898" max="7141" width="9.09765625" style="51"/>
    <col min="7142" max="7142" width="51.296875" style="51" customWidth="1"/>
    <col min="7143" max="7143" width="1" style="51" customWidth="1"/>
    <col min="7144" max="7144" width="7.296875" style="51" customWidth="1"/>
    <col min="7145" max="7145" width="0.69921875" style="51" customWidth="1"/>
    <col min="7146" max="7146" width="10.69921875" style="51" customWidth="1"/>
    <col min="7147" max="7147" width="0.69921875" style="51" customWidth="1"/>
    <col min="7148" max="7148" width="10.69921875" style="51" customWidth="1"/>
    <col min="7149" max="7149" width="0.69921875" style="51" customWidth="1"/>
    <col min="7150" max="7150" width="10.69921875" style="51" customWidth="1"/>
    <col min="7151" max="7151" width="0.69921875" style="51" customWidth="1"/>
    <col min="7152" max="7152" width="10.69921875" style="51" customWidth="1"/>
    <col min="7153" max="7153" width="4.69921875" style="51" customWidth="1"/>
    <col min="7154" max="7397" width="9.09765625" style="51"/>
    <col min="7398" max="7398" width="51.296875" style="51" customWidth="1"/>
    <col min="7399" max="7399" width="1" style="51" customWidth="1"/>
    <col min="7400" max="7400" width="7.296875" style="51" customWidth="1"/>
    <col min="7401" max="7401" width="0.69921875" style="51" customWidth="1"/>
    <col min="7402" max="7402" width="10.69921875" style="51" customWidth="1"/>
    <col min="7403" max="7403" width="0.69921875" style="51" customWidth="1"/>
    <col min="7404" max="7404" width="10.69921875" style="51" customWidth="1"/>
    <col min="7405" max="7405" width="0.69921875" style="51" customWidth="1"/>
    <col min="7406" max="7406" width="10.69921875" style="51" customWidth="1"/>
    <col min="7407" max="7407" width="0.69921875" style="51" customWidth="1"/>
    <col min="7408" max="7408" width="10.69921875" style="51" customWidth="1"/>
    <col min="7409" max="7409" width="4.69921875" style="51" customWidth="1"/>
    <col min="7410" max="7653" width="9.09765625" style="51"/>
    <col min="7654" max="7654" width="51.296875" style="51" customWidth="1"/>
    <col min="7655" max="7655" width="1" style="51" customWidth="1"/>
    <col min="7656" max="7656" width="7.296875" style="51" customWidth="1"/>
    <col min="7657" max="7657" width="0.69921875" style="51" customWidth="1"/>
    <col min="7658" max="7658" width="10.69921875" style="51" customWidth="1"/>
    <col min="7659" max="7659" width="0.69921875" style="51" customWidth="1"/>
    <col min="7660" max="7660" width="10.69921875" style="51" customWidth="1"/>
    <col min="7661" max="7661" width="0.69921875" style="51" customWidth="1"/>
    <col min="7662" max="7662" width="10.69921875" style="51" customWidth="1"/>
    <col min="7663" max="7663" width="0.69921875" style="51" customWidth="1"/>
    <col min="7664" max="7664" width="10.69921875" style="51" customWidth="1"/>
    <col min="7665" max="7665" width="4.69921875" style="51" customWidth="1"/>
    <col min="7666" max="7909" width="9.09765625" style="51"/>
    <col min="7910" max="7910" width="51.296875" style="51" customWidth="1"/>
    <col min="7911" max="7911" width="1" style="51" customWidth="1"/>
    <col min="7912" max="7912" width="7.296875" style="51" customWidth="1"/>
    <col min="7913" max="7913" width="0.69921875" style="51" customWidth="1"/>
    <col min="7914" max="7914" width="10.69921875" style="51" customWidth="1"/>
    <col min="7915" max="7915" width="0.69921875" style="51" customWidth="1"/>
    <col min="7916" max="7916" width="10.69921875" style="51" customWidth="1"/>
    <col min="7917" max="7917" width="0.69921875" style="51" customWidth="1"/>
    <col min="7918" max="7918" width="10.69921875" style="51" customWidth="1"/>
    <col min="7919" max="7919" width="0.69921875" style="51" customWidth="1"/>
    <col min="7920" max="7920" width="10.69921875" style="51" customWidth="1"/>
    <col min="7921" max="7921" width="4.69921875" style="51" customWidth="1"/>
    <col min="7922" max="8165" width="9.09765625" style="51"/>
    <col min="8166" max="8166" width="51.296875" style="51" customWidth="1"/>
    <col min="8167" max="8167" width="1" style="51" customWidth="1"/>
    <col min="8168" max="8168" width="7.296875" style="51" customWidth="1"/>
    <col min="8169" max="8169" width="0.69921875" style="51" customWidth="1"/>
    <col min="8170" max="8170" width="10.69921875" style="51" customWidth="1"/>
    <col min="8171" max="8171" width="0.69921875" style="51" customWidth="1"/>
    <col min="8172" max="8172" width="10.69921875" style="51" customWidth="1"/>
    <col min="8173" max="8173" width="0.69921875" style="51" customWidth="1"/>
    <col min="8174" max="8174" width="10.69921875" style="51" customWidth="1"/>
    <col min="8175" max="8175" width="0.69921875" style="51" customWidth="1"/>
    <col min="8176" max="8176" width="10.69921875" style="51" customWidth="1"/>
    <col min="8177" max="8177" width="4.69921875" style="51" customWidth="1"/>
    <col min="8178" max="8421" width="9.09765625" style="51"/>
    <col min="8422" max="8422" width="51.296875" style="51" customWidth="1"/>
    <col min="8423" max="8423" width="1" style="51" customWidth="1"/>
    <col min="8424" max="8424" width="7.296875" style="51" customWidth="1"/>
    <col min="8425" max="8425" width="0.69921875" style="51" customWidth="1"/>
    <col min="8426" max="8426" width="10.69921875" style="51" customWidth="1"/>
    <col min="8427" max="8427" width="0.69921875" style="51" customWidth="1"/>
    <col min="8428" max="8428" width="10.69921875" style="51" customWidth="1"/>
    <col min="8429" max="8429" width="0.69921875" style="51" customWidth="1"/>
    <col min="8430" max="8430" width="10.69921875" style="51" customWidth="1"/>
    <col min="8431" max="8431" width="0.69921875" style="51" customWidth="1"/>
    <col min="8432" max="8432" width="10.69921875" style="51" customWidth="1"/>
    <col min="8433" max="8433" width="4.69921875" style="51" customWidth="1"/>
    <col min="8434" max="8677" width="9.09765625" style="51"/>
    <col min="8678" max="8678" width="51.296875" style="51" customWidth="1"/>
    <col min="8679" max="8679" width="1" style="51" customWidth="1"/>
    <col min="8680" max="8680" width="7.296875" style="51" customWidth="1"/>
    <col min="8681" max="8681" width="0.69921875" style="51" customWidth="1"/>
    <col min="8682" max="8682" width="10.69921875" style="51" customWidth="1"/>
    <col min="8683" max="8683" width="0.69921875" style="51" customWidth="1"/>
    <col min="8684" max="8684" width="10.69921875" style="51" customWidth="1"/>
    <col min="8685" max="8685" width="0.69921875" style="51" customWidth="1"/>
    <col min="8686" max="8686" width="10.69921875" style="51" customWidth="1"/>
    <col min="8687" max="8687" width="0.69921875" style="51" customWidth="1"/>
    <col min="8688" max="8688" width="10.69921875" style="51" customWidth="1"/>
    <col min="8689" max="8689" width="4.69921875" style="51" customWidth="1"/>
    <col min="8690" max="8933" width="9.09765625" style="51"/>
    <col min="8934" max="8934" width="51.296875" style="51" customWidth="1"/>
    <col min="8935" max="8935" width="1" style="51" customWidth="1"/>
    <col min="8936" max="8936" width="7.296875" style="51" customWidth="1"/>
    <col min="8937" max="8937" width="0.69921875" style="51" customWidth="1"/>
    <col min="8938" max="8938" width="10.69921875" style="51" customWidth="1"/>
    <col min="8939" max="8939" width="0.69921875" style="51" customWidth="1"/>
    <col min="8940" max="8940" width="10.69921875" style="51" customWidth="1"/>
    <col min="8941" max="8941" width="0.69921875" style="51" customWidth="1"/>
    <col min="8942" max="8942" width="10.69921875" style="51" customWidth="1"/>
    <col min="8943" max="8943" width="0.69921875" style="51" customWidth="1"/>
    <col min="8944" max="8944" width="10.69921875" style="51" customWidth="1"/>
    <col min="8945" max="8945" width="4.69921875" style="51" customWidth="1"/>
    <col min="8946" max="9189" width="9.09765625" style="51"/>
    <col min="9190" max="9190" width="51.296875" style="51" customWidth="1"/>
    <col min="9191" max="9191" width="1" style="51" customWidth="1"/>
    <col min="9192" max="9192" width="7.296875" style="51" customWidth="1"/>
    <col min="9193" max="9193" width="0.69921875" style="51" customWidth="1"/>
    <col min="9194" max="9194" width="10.69921875" style="51" customWidth="1"/>
    <col min="9195" max="9195" width="0.69921875" style="51" customWidth="1"/>
    <col min="9196" max="9196" width="10.69921875" style="51" customWidth="1"/>
    <col min="9197" max="9197" width="0.69921875" style="51" customWidth="1"/>
    <col min="9198" max="9198" width="10.69921875" style="51" customWidth="1"/>
    <col min="9199" max="9199" width="0.69921875" style="51" customWidth="1"/>
    <col min="9200" max="9200" width="10.69921875" style="51" customWidth="1"/>
    <col min="9201" max="9201" width="4.69921875" style="51" customWidth="1"/>
    <col min="9202" max="9445" width="9.09765625" style="51"/>
    <col min="9446" max="9446" width="51.296875" style="51" customWidth="1"/>
    <col min="9447" max="9447" width="1" style="51" customWidth="1"/>
    <col min="9448" max="9448" width="7.296875" style="51" customWidth="1"/>
    <col min="9449" max="9449" width="0.69921875" style="51" customWidth="1"/>
    <col min="9450" max="9450" width="10.69921875" style="51" customWidth="1"/>
    <col min="9451" max="9451" width="0.69921875" style="51" customWidth="1"/>
    <col min="9452" max="9452" width="10.69921875" style="51" customWidth="1"/>
    <col min="9453" max="9453" width="0.69921875" style="51" customWidth="1"/>
    <col min="9454" max="9454" width="10.69921875" style="51" customWidth="1"/>
    <col min="9455" max="9455" width="0.69921875" style="51" customWidth="1"/>
    <col min="9456" max="9456" width="10.69921875" style="51" customWidth="1"/>
    <col min="9457" max="9457" width="4.69921875" style="51" customWidth="1"/>
    <col min="9458" max="9701" width="9.09765625" style="51"/>
    <col min="9702" max="9702" width="51.296875" style="51" customWidth="1"/>
    <col min="9703" max="9703" width="1" style="51" customWidth="1"/>
    <col min="9704" max="9704" width="7.296875" style="51" customWidth="1"/>
    <col min="9705" max="9705" width="0.69921875" style="51" customWidth="1"/>
    <col min="9706" max="9706" width="10.69921875" style="51" customWidth="1"/>
    <col min="9707" max="9707" width="0.69921875" style="51" customWidth="1"/>
    <col min="9708" max="9708" width="10.69921875" style="51" customWidth="1"/>
    <col min="9709" max="9709" width="0.69921875" style="51" customWidth="1"/>
    <col min="9710" max="9710" width="10.69921875" style="51" customWidth="1"/>
    <col min="9711" max="9711" width="0.69921875" style="51" customWidth="1"/>
    <col min="9712" max="9712" width="10.69921875" style="51" customWidth="1"/>
    <col min="9713" max="9713" width="4.69921875" style="51" customWidth="1"/>
    <col min="9714" max="9957" width="9.09765625" style="51"/>
    <col min="9958" max="9958" width="51.296875" style="51" customWidth="1"/>
    <col min="9959" max="9959" width="1" style="51" customWidth="1"/>
    <col min="9960" max="9960" width="7.296875" style="51" customWidth="1"/>
    <col min="9961" max="9961" width="0.69921875" style="51" customWidth="1"/>
    <col min="9962" max="9962" width="10.69921875" style="51" customWidth="1"/>
    <col min="9963" max="9963" width="0.69921875" style="51" customWidth="1"/>
    <col min="9964" max="9964" width="10.69921875" style="51" customWidth="1"/>
    <col min="9965" max="9965" width="0.69921875" style="51" customWidth="1"/>
    <col min="9966" max="9966" width="10.69921875" style="51" customWidth="1"/>
    <col min="9967" max="9967" width="0.69921875" style="51" customWidth="1"/>
    <col min="9968" max="9968" width="10.69921875" style="51" customWidth="1"/>
    <col min="9969" max="9969" width="4.69921875" style="51" customWidth="1"/>
    <col min="9970" max="10213" width="9.09765625" style="51"/>
    <col min="10214" max="10214" width="51.296875" style="51" customWidth="1"/>
    <col min="10215" max="10215" width="1" style="51" customWidth="1"/>
    <col min="10216" max="10216" width="7.296875" style="51" customWidth="1"/>
    <col min="10217" max="10217" width="0.69921875" style="51" customWidth="1"/>
    <col min="10218" max="10218" width="10.69921875" style="51" customWidth="1"/>
    <col min="10219" max="10219" width="0.69921875" style="51" customWidth="1"/>
    <col min="10220" max="10220" width="10.69921875" style="51" customWidth="1"/>
    <col min="10221" max="10221" width="0.69921875" style="51" customWidth="1"/>
    <col min="10222" max="10222" width="10.69921875" style="51" customWidth="1"/>
    <col min="10223" max="10223" width="0.69921875" style="51" customWidth="1"/>
    <col min="10224" max="10224" width="10.69921875" style="51" customWidth="1"/>
    <col min="10225" max="10225" width="4.69921875" style="51" customWidth="1"/>
    <col min="10226" max="10469" width="9.09765625" style="51"/>
    <col min="10470" max="10470" width="51.296875" style="51" customWidth="1"/>
    <col min="10471" max="10471" width="1" style="51" customWidth="1"/>
    <col min="10472" max="10472" width="7.296875" style="51" customWidth="1"/>
    <col min="10473" max="10473" width="0.69921875" style="51" customWidth="1"/>
    <col min="10474" max="10474" width="10.69921875" style="51" customWidth="1"/>
    <col min="10475" max="10475" width="0.69921875" style="51" customWidth="1"/>
    <col min="10476" max="10476" width="10.69921875" style="51" customWidth="1"/>
    <col min="10477" max="10477" width="0.69921875" style="51" customWidth="1"/>
    <col min="10478" max="10478" width="10.69921875" style="51" customWidth="1"/>
    <col min="10479" max="10479" width="0.69921875" style="51" customWidth="1"/>
    <col min="10480" max="10480" width="10.69921875" style="51" customWidth="1"/>
    <col min="10481" max="10481" width="4.69921875" style="51" customWidth="1"/>
    <col min="10482" max="10725" width="9.09765625" style="51"/>
    <col min="10726" max="10726" width="51.296875" style="51" customWidth="1"/>
    <col min="10727" max="10727" width="1" style="51" customWidth="1"/>
    <col min="10728" max="10728" width="7.296875" style="51" customWidth="1"/>
    <col min="10729" max="10729" width="0.69921875" style="51" customWidth="1"/>
    <col min="10730" max="10730" width="10.69921875" style="51" customWidth="1"/>
    <col min="10731" max="10731" width="0.69921875" style="51" customWidth="1"/>
    <col min="10732" max="10732" width="10.69921875" style="51" customWidth="1"/>
    <col min="10733" max="10733" width="0.69921875" style="51" customWidth="1"/>
    <col min="10734" max="10734" width="10.69921875" style="51" customWidth="1"/>
    <col min="10735" max="10735" width="0.69921875" style="51" customWidth="1"/>
    <col min="10736" max="10736" width="10.69921875" style="51" customWidth="1"/>
    <col min="10737" max="10737" width="4.69921875" style="51" customWidth="1"/>
    <col min="10738" max="10981" width="9.09765625" style="51"/>
    <col min="10982" max="10982" width="51.296875" style="51" customWidth="1"/>
    <col min="10983" max="10983" width="1" style="51" customWidth="1"/>
    <col min="10984" max="10984" width="7.296875" style="51" customWidth="1"/>
    <col min="10985" max="10985" width="0.69921875" style="51" customWidth="1"/>
    <col min="10986" max="10986" width="10.69921875" style="51" customWidth="1"/>
    <col min="10987" max="10987" width="0.69921875" style="51" customWidth="1"/>
    <col min="10988" max="10988" width="10.69921875" style="51" customWidth="1"/>
    <col min="10989" max="10989" width="0.69921875" style="51" customWidth="1"/>
    <col min="10990" max="10990" width="10.69921875" style="51" customWidth="1"/>
    <col min="10991" max="10991" width="0.69921875" style="51" customWidth="1"/>
    <col min="10992" max="10992" width="10.69921875" style="51" customWidth="1"/>
    <col min="10993" max="10993" width="4.69921875" style="51" customWidth="1"/>
    <col min="10994" max="11237" width="9.09765625" style="51"/>
    <col min="11238" max="11238" width="51.296875" style="51" customWidth="1"/>
    <col min="11239" max="11239" width="1" style="51" customWidth="1"/>
    <col min="11240" max="11240" width="7.296875" style="51" customWidth="1"/>
    <col min="11241" max="11241" width="0.69921875" style="51" customWidth="1"/>
    <col min="11242" max="11242" width="10.69921875" style="51" customWidth="1"/>
    <col min="11243" max="11243" width="0.69921875" style="51" customWidth="1"/>
    <col min="11244" max="11244" width="10.69921875" style="51" customWidth="1"/>
    <col min="11245" max="11245" width="0.69921875" style="51" customWidth="1"/>
    <col min="11246" max="11246" width="10.69921875" style="51" customWidth="1"/>
    <col min="11247" max="11247" width="0.69921875" style="51" customWidth="1"/>
    <col min="11248" max="11248" width="10.69921875" style="51" customWidth="1"/>
    <col min="11249" max="11249" width="4.69921875" style="51" customWidth="1"/>
    <col min="11250" max="11493" width="9.09765625" style="51"/>
    <col min="11494" max="11494" width="51.296875" style="51" customWidth="1"/>
    <col min="11495" max="11495" width="1" style="51" customWidth="1"/>
    <col min="11496" max="11496" width="7.296875" style="51" customWidth="1"/>
    <col min="11497" max="11497" width="0.69921875" style="51" customWidth="1"/>
    <col min="11498" max="11498" width="10.69921875" style="51" customWidth="1"/>
    <col min="11499" max="11499" width="0.69921875" style="51" customWidth="1"/>
    <col min="11500" max="11500" width="10.69921875" style="51" customWidth="1"/>
    <col min="11501" max="11501" width="0.69921875" style="51" customWidth="1"/>
    <col min="11502" max="11502" width="10.69921875" style="51" customWidth="1"/>
    <col min="11503" max="11503" width="0.69921875" style="51" customWidth="1"/>
    <col min="11504" max="11504" width="10.69921875" style="51" customWidth="1"/>
    <col min="11505" max="11505" width="4.69921875" style="51" customWidth="1"/>
    <col min="11506" max="11749" width="9.09765625" style="51"/>
    <col min="11750" max="11750" width="51.296875" style="51" customWidth="1"/>
    <col min="11751" max="11751" width="1" style="51" customWidth="1"/>
    <col min="11752" max="11752" width="7.296875" style="51" customWidth="1"/>
    <col min="11753" max="11753" width="0.69921875" style="51" customWidth="1"/>
    <col min="11754" max="11754" width="10.69921875" style="51" customWidth="1"/>
    <col min="11755" max="11755" width="0.69921875" style="51" customWidth="1"/>
    <col min="11756" max="11756" width="10.69921875" style="51" customWidth="1"/>
    <col min="11757" max="11757" width="0.69921875" style="51" customWidth="1"/>
    <col min="11758" max="11758" width="10.69921875" style="51" customWidth="1"/>
    <col min="11759" max="11759" width="0.69921875" style="51" customWidth="1"/>
    <col min="11760" max="11760" width="10.69921875" style="51" customWidth="1"/>
    <col min="11761" max="11761" width="4.69921875" style="51" customWidth="1"/>
    <col min="11762" max="12005" width="9.09765625" style="51"/>
    <col min="12006" max="12006" width="51.296875" style="51" customWidth="1"/>
    <col min="12007" max="12007" width="1" style="51" customWidth="1"/>
    <col min="12008" max="12008" width="7.296875" style="51" customWidth="1"/>
    <col min="12009" max="12009" width="0.69921875" style="51" customWidth="1"/>
    <col min="12010" max="12010" width="10.69921875" style="51" customWidth="1"/>
    <col min="12011" max="12011" width="0.69921875" style="51" customWidth="1"/>
    <col min="12012" max="12012" width="10.69921875" style="51" customWidth="1"/>
    <col min="12013" max="12013" width="0.69921875" style="51" customWidth="1"/>
    <col min="12014" max="12014" width="10.69921875" style="51" customWidth="1"/>
    <col min="12015" max="12015" width="0.69921875" style="51" customWidth="1"/>
    <col min="12016" max="12016" width="10.69921875" style="51" customWidth="1"/>
    <col min="12017" max="12017" width="4.69921875" style="51" customWidth="1"/>
    <col min="12018" max="12261" width="9.09765625" style="51"/>
    <col min="12262" max="12262" width="51.296875" style="51" customWidth="1"/>
    <col min="12263" max="12263" width="1" style="51" customWidth="1"/>
    <col min="12264" max="12264" width="7.296875" style="51" customWidth="1"/>
    <col min="12265" max="12265" width="0.69921875" style="51" customWidth="1"/>
    <col min="12266" max="12266" width="10.69921875" style="51" customWidth="1"/>
    <col min="12267" max="12267" width="0.69921875" style="51" customWidth="1"/>
    <col min="12268" max="12268" width="10.69921875" style="51" customWidth="1"/>
    <col min="12269" max="12269" width="0.69921875" style="51" customWidth="1"/>
    <col min="12270" max="12270" width="10.69921875" style="51" customWidth="1"/>
    <col min="12271" max="12271" width="0.69921875" style="51" customWidth="1"/>
    <col min="12272" max="12272" width="10.69921875" style="51" customWidth="1"/>
    <col min="12273" max="12273" width="4.69921875" style="51" customWidth="1"/>
    <col min="12274" max="12517" width="9.09765625" style="51"/>
    <col min="12518" max="12518" width="51.296875" style="51" customWidth="1"/>
    <col min="12519" max="12519" width="1" style="51" customWidth="1"/>
    <col min="12520" max="12520" width="7.296875" style="51" customWidth="1"/>
    <col min="12521" max="12521" width="0.69921875" style="51" customWidth="1"/>
    <col min="12522" max="12522" width="10.69921875" style="51" customWidth="1"/>
    <col min="12523" max="12523" width="0.69921875" style="51" customWidth="1"/>
    <col min="12524" max="12524" width="10.69921875" style="51" customWidth="1"/>
    <col min="12525" max="12525" width="0.69921875" style="51" customWidth="1"/>
    <col min="12526" max="12526" width="10.69921875" style="51" customWidth="1"/>
    <col min="12527" max="12527" width="0.69921875" style="51" customWidth="1"/>
    <col min="12528" max="12528" width="10.69921875" style="51" customWidth="1"/>
    <col min="12529" max="12529" width="4.69921875" style="51" customWidth="1"/>
    <col min="12530" max="12773" width="9.09765625" style="51"/>
    <col min="12774" max="12774" width="51.296875" style="51" customWidth="1"/>
    <col min="12775" max="12775" width="1" style="51" customWidth="1"/>
    <col min="12776" max="12776" width="7.296875" style="51" customWidth="1"/>
    <col min="12777" max="12777" width="0.69921875" style="51" customWidth="1"/>
    <col min="12778" max="12778" width="10.69921875" style="51" customWidth="1"/>
    <col min="12779" max="12779" width="0.69921875" style="51" customWidth="1"/>
    <col min="12780" max="12780" width="10.69921875" style="51" customWidth="1"/>
    <col min="12781" max="12781" width="0.69921875" style="51" customWidth="1"/>
    <col min="12782" max="12782" width="10.69921875" style="51" customWidth="1"/>
    <col min="12783" max="12783" width="0.69921875" style="51" customWidth="1"/>
    <col min="12784" max="12784" width="10.69921875" style="51" customWidth="1"/>
    <col min="12785" max="12785" width="4.69921875" style="51" customWidth="1"/>
    <col min="12786" max="13029" width="9.09765625" style="51"/>
    <col min="13030" max="13030" width="51.296875" style="51" customWidth="1"/>
    <col min="13031" max="13031" width="1" style="51" customWidth="1"/>
    <col min="13032" max="13032" width="7.296875" style="51" customWidth="1"/>
    <col min="13033" max="13033" width="0.69921875" style="51" customWidth="1"/>
    <col min="13034" max="13034" width="10.69921875" style="51" customWidth="1"/>
    <col min="13035" max="13035" width="0.69921875" style="51" customWidth="1"/>
    <col min="13036" max="13036" width="10.69921875" style="51" customWidth="1"/>
    <col min="13037" max="13037" width="0.69921875" style="51" customWidth="1"/>
    <col min="13038" max="13038" width="10.69921875" style="51" customWidth="1"/>
    <col min="13039" max="13039" width="0.69921875" style="51" customWidth="1"/>
    <col min="13040" max="13040" width="10.69921875" style="51" customWidth="1"/>
    <col min="13041" max="13041" width="4.69921875" style="51" customWidth="1"/>
    <col min="13042" max="13285" width="9.09765625" style="51"/>
    <col min="13286" max="13286" width="51.296875" style="51" customWidth="1"/>
    <col min="13287" max="13287" width="1" style="51" customWidth="1"/>
    <col min="13288" max="13288" width="7.296875" style="51" customWidth="1"/>
    <col min="13289" max="13289" width="0.69921875" style="51" customWidth="1"/>
    <col min="13290" max="13290" width="10.69921875" style="51" customWidth="1"/>
    <col min="13291" max="13291" width="0.69921875" style="51" customWidth="1"/>
    <col min="13292" max="13292" width="10.69921875" style="51" customWidth="1"/>
    <col min="13293" max="13293" width="0.69921875" style="51" customWidth="1"/>
    <col min="13294" max="13294" width="10.69921875" style="51" customWidth="1"/>
    <col min="13295" max="13295" width="0.69921875" style="51" customWidth="1"/>
    <col min="13296" max="13296" width="10.69921875" style="51" customWidth="1"/>
    <col min="13297" max="13297" width="4.69921875" style="51" customWidth="1"/>
    <col min="13298" max="13541" width="9.09765625" style="51"/>
    <col min="13542" max="13542" width="51.296875" style="51" customWidth="1"/>
    <col min="13543" max="13543" width="1" style="51" customWidth="1"/>
    <col min="13544" max="13544" width="7.296875" style="51" customWidth="1"/>
    <col min="13545" max="13545" width="0.69921875" style="51" customWidth="1"/>
    <col min="13546" max="13546" width="10.69921875" style="51" customWidth="1"/>
    <col min="13547" max="13547" width="0.69921875" style="51" customWidth="1"/>
    <col min="13548" max="13548" width="10.69921875" style="51" customWidth="1"/>
    <col min="13549" max="13549" width="0.69921875" style="51" customWidth="1"/>
    <col min="13550" max="13550" width="10.69921875" style="51" customWidth="1"/>
    <col min="13551" max="13551" width="0.69921875" style="51" customWidth="1"/>
    <col min="13552" max="13552" width="10.69921875" style="51" customWidth="1"/>
    <col min="13553" max="13553" width="4.69921875" style="51" customWidth="1"/>
    <col min="13554" max="13797" width="9.09765625" style="51"/>
    <col min="13798" max="13798" width="51.296875" style="51" customWidth="1"/>
    <col min="13799" max="13799" width="1" style="51" customWidth="1"/>
    <col min="13800" max="13800" width="7.296875" style="51" customWidth="1"/>
    <col min="13801" max="13801" width="0.69921875" style="51" customWidth="1"/>
    <col min="13802" max="13802" width="10.69921875" style="51" customWidth="1"/>
    <col min="13803" max="13803" width="0.69921875" style="51" customWidth="1"/>
    <col min="13804" max="13804" width="10.69921875" style="51" customWidth="1"/>
    <col min="13805" max="13805" width="0.69921875" style="51" customWidth="1"/>
    <col min="13806" max="13806" width="10.69921875" style="51" customWidth="1"/>
    <col min="13807" max="13807" width="0.69921875" style="51" customWidth="1"/>
    <col min="13808" max="13808" width="10.69921875" style="51" customWidth="1"/>
    <col min="13809" max="13809" width="4.69921875" style="51" customWidth="1"/>
    <col min="13810" max="14053" width="9.09765625" style="51"/>
    <col min="14054" max="14054" width="51.296875" style="51" customWidth="1"/>
    <col min="14055" max="14055" width="1" style="51" customWidth="1"/>
    <col min="14056" max="14056" width="7.296875" style="51" customWidth="1"/>
    <col min="14057" max="14057" width="0.69921875" style="51" customWidth="1"/>
    <col min="14058" max="14058" width="10.69921875" style="51" customWidth="1"/>
    <col min="14059" max="14059" width="0.69921875" style="51" customWidth="1"/>
    <col min="14060" max="14060" width="10.69921875" style="51" customWidth="1"/>
    <col min="14061" max="14061" width="0.69921875" style="51" customWidth="1"/>
    <col min="14062" max="14062" width="10.69921875" style="51" customWidth="1"/>
    <col min="14063" max="14063" width="0.69921875" style="51" customWidth="1"/>
    <col min="14064" max="14064" width="10.69921875" style="51" customWidth="1"/>
    <col min="14065" max="14065" width="4.69921875" style="51" customWidth="1"/>
    <col min="14066" max="14309" width="9.09765625" style="51"/>
    <col min="14310" max="14310" width="51.296875" style="51" customWidth="1"/>
    <col min="14311" max="14311" width="1" style="51" customWidth="1"/>
    <col min="14312" max="14312" width="7.296875" style="51" customWidth="1"/>
    <col min="14313" max="14313" width="0.69921875" style="51" customWidth="1"/>
    <col min="14314" max="14314" width="10.69921875" style="51" customWidth="1"/>
    <col min="14315" max="14315" width="0.69921875" style="51" customWidth="1"/>
    <col min="14316" max="14316" width="10.69921875" style="51" customWidth="1"/>
    <col min="14317" max="14317" width="0.69921875" style="51" customWidth="1"/>
    <col min="14318" max="14318" width="10.69921875" style="51" customWidth="1"/>
    <col min="14319" max="14319" width="0.69921875" style="51" customWidth="1"/>
    <col min="14320" max="14320" width="10.69921875" style="51" customWidth="1"/>
    <col min="14321" max="14321" width="4.69921875" style="51" customWidth="1"/>
    <col min="14322" max="14565" width="9.09765625" style="51"/>
    <col min="14566" max="14566" width="51.296875" style="51" customWidth="1"/>
    <col min="14567" max="14567" width="1" style="51" customWidth="1"/>
    <col min="14568" max="14568" width="7.296875" style="51" customWidth="1"/>
    <col min="14569" max="14569" width="0.69921875" style="51" customWidth="1"/>
    <col min="14570" max="14570" width="10.69921875" style="51" customWidth="1"/>
    <col min="14571" max="14571" width="0.69921875" style="51" customWidth="1"/>
    <col min="14572" max="14572" width="10.69921875" style="51" customWidth="1"/>
    <col min="14573" max="14573" width="0.69921875" style="51" customWidth="1"/>
    <col min="14574" max="14574" width="10.69921875" style="51" customWidth="1"/>
    <col min="14575" max="14575" width="0.69921875" style="51" customWidth="1"/>
    <col min="14576" max="14576" width="10.69921875" style="51" customWidth="1"/>
    <col min="14577" max="14577" width="4.69921875" style="51" customWidth="1"/>
    <col min="14578" max="14821" width="9.09765625" style="51"/>
    <col min="14822" max="14822" width="51.296875" style="51" customWidth="1"/>
    <col min="14823" max="14823" width="1" style="51" customWidth="1"/>
    <col min="14824" max="14824" width="7.296875" style="51" customWidth="1"/>
    <col min="14825" max="14825" width="0.69921875" style="51" customWidth="1"/>
    <col min="14826" max="14826" width="10.69921875" style="51" customWidth="1"/>
    <col min="14827" max="14827" width="0.69921875" style="51" customWidth="1"/>
    <col min="14828" max="14828" width="10.69921875" style="51" customWidth="1"/>
    <col min="14829" max="14829" width="0.69921875" style="51" customWidth="1"/>
    <col min="14830" max="14830" width="10.69921875" style="51" customWidth="1"/>
    <col min="14831" max="14831" width="0.69921875" style="51" customWidth="1"/>
    <col min="14832" max="14832" width="10.69921875" style="51" customWidth="1"/>
    <col min="14833" max="14833" width="4.69921875" style="51" customWidth="1"/>
    <col min="14834" max="15077" width="9.09765625" style="51"/>
    <col min="15078" max="15078" width="51.296875" style="51" customWidth="1"/>
    <col min="15079" max="15079" width="1" style="51" customWidth="1"/>
    <col min="15080" max="15080" width="7.296875" style="51" customWidth="1"/>
    <col min="15081" max="15081" width="0.69921875" style="51" customWidth="1"/>
    <col min="15082" max="15082" width="10.69921875" style="51" customWidth="1"/>
    <col min="15083" max="15083" width="0.69921875" style="51" customWidth="1"/>
    <col min="15084" max="15084" width="10.69921875" style="51" customWidth="1"/>
    <col min="15085" max="15085" width="0.69921875" style="51" customWidth="1"/>
    <col min="15086" max="15086" width="10.69921875" style="51" customWidth="1"/>
    <col min="15087" max="15087" width="0.69921875" style="51" customWidth="1"/>
    <col min="15088" max="15088" width="10.69921875" style="51" customWidth="1"/>
    <col min="15089" max="15089" width="4.69921875" style="51" customWidth="1"/>
    <col min="15090" max="15333" width="9.09765625" style="51"/>
    <col min="15334" max="15334" width="51.296875" style="51" customWidth="1"/>
    <col min="15335" max="15335" width="1" style="51" customWidth="1"/>
    <col min="15336" max="15336" width="7.296875" style="51" customWidth="1"/>
    <col min="15337" max="15337" width="0.69921875" style="51" customWidth="1"/>
    <col min="15338" max="15338" width="10.69921875" style="51" customWidth="1"/>
    <col min="15339" max="15339" width="0.69921875" style="51" customWidth="1"/>
    <col min="15340" max="15340" width="10.69921875" style="51" customWidth="1"/>
    <col min="15341" max="15341" width="0.69921875" style="51" customWidth="1"/>
    <col min="15342" max="15342" width="10.69921875" style="51" customWidth="1"/>
    <col min="15343" max="15343" width="0.69921875" style="51" customWidth="1"/>
    <col min="15344" max="15344" width="10.69921875" style="51" customWidth="1"/>
    <col min="15345" max="15345" width="4.69921875" style="51" customWidth="1"/>
    <col min="15346" max="15589" width="9.09765625" style="51"/>
    <col min="15590" max="15590" width="51.296875" style="51" customWidth="1"/>
    <col min="15591" max="15591" width="1" style="51" customWidth="1"/>
    <col min="15592" max="15592" width="7.296875" style="51" customWidth="1"/>
    <col min="15593" max="15593" width="0.69921875" style="51" customWidth="1"/>
    <col min="15594" max="15594" width="10.69921875" style="51" customWidth="1"/>
    <col min="15595" max="15595" width="0.69921875" style="51" customWidth="1"/>
    <col min="15596" max="15596" width="10.69921875" style="51" customWidth="1"/>
    <col min="15597" max="15597" width="0.69921875" style="51" customWidth="1"/>
    <col min="15598" max="15598" width="10.69921875" style="51" customWidth="1"/>
    <col min="15599" max="15599" width="0.69921875" style="51" customWidth="1"/>
    <col min="15600" max="15600" width="10.69921875" style="51" customWidth="1"/>
    <col min="15601" max="15601" width="4.69921875" style="51" customWidth="1"/>
    <col min="15602" max="15845" width="9.09765625" style="51"/>
    <col min="15846" max="15846" width="51.296875" style="51" customWidth="1"/>
    <col min="15847" max="15847" width="1" style="51" customWidth="1"/>
    <col min="15848" max="15848" width="7.296875" style="51" customWidth="1"/>
    <col min="15849" max="15849" width="0.69921875" style="51" customWidth="1"/>
    <col min="15850" max="15850" width="10.69921875" style="51" customWidth="1"/>
    <col min="15851" max="15851" width="0.69921875" style="51" customWidth="1"/>
    <col min="15852" max="15852" width="10.69921875" style="51" customWidth="1"/>
    <col min="15853" max="15853" width="0.69921875" style="51" customWidth="1"/>
    <col min="15854" max="15854" width="10.69921875" style="51" customWidth="1"/>
    <col min="15855" max="15855" width="0.69921875" style="51" customWidth="1"/>
    <col min="15856" max="15856" width="10.69921875" style="51" customWidth="1"/>
    <col min="15857" max="15857" width="4.69921875" style="51" customWidth="1"/>
    <col min="15858" max="16101" width="9.09765625" style="51"/>
    <col min="16102" max="16102" width="51.296875" style="51" customWidth="1"/>
    <col min="16103" max="16103" width="1" style="51" customWidth="1"/>
    <col min="16104" max="16104" width="7.296875" style="51" customWidth="1"/>
    <col min="16105" max="16105" width="0.69921875" style="51" customWidth="1"/>
    <col min="16106" max="16106" width="10.69921875" style="51" customWidth="1"/>
    <col min="16107" max="16107" width="0.69921875" style="51" customWidth="1"/>
    <col min="16108" max="16108" width="10.69921875" style="51" customWidth="1"/>
    <col min="16109" max="16109" width="0.69921875" style="51" customWidth="1"/>
    <col min="16110" max="16110" width="10.69921875" style="51" customWidth="1"/>
    <col min="16111" max="16111" width="0.69921875" style="51" customWidth="1"/>
    <col min="16112" max="16112" width="10.69921875" style="51" customWidth="1"/>
    <col min="16113" max="16113" width="4.69921875" style="51" customWidth="1"/>
    <col min="16114" max="16383" width="9.09765625" style="51"/>
    <col min="16384" max="16384" width="9.09765625" style="51" customWidth="1"/>
  </cols>
  <sheetData>
    <row r="1" spans="1:10" ht="21.75" customHeight="1" x14ac:dyDescent="0.75">
      <c r="A1" s="206" t="s">
        <v>0</v>
      </c>
      <c r="B1" s="206"/>
      <c r="C1" s="206"/>
      <c r="D1" s="206"/>
      <c r="E1" s="206"/>
      <c r="F1" s="206"/>
      <c r="G1" s="206"/>
      <c r="H1" s="206"/>
      <c r="I1" s="206"/>
      <c r="J1" s="206"/>
    </row>
    <row r="2" spans="1:10" ht="21.75" customHeight="1" x14ac:dyDescent="0.75">
      <c r="A2" s="206" t="s">
        <v>72</v>
      </c>
      <c r="B2" s="206"/>
      <c r="C2" s="206"/>
      <c r="D2" s="206"/>
      <c r="E2" s="206"/>
      <c r="F2" s="206"/>
      <c r="G2" s="206"/>
      <c r="H2" s="206"/>
      <c r="I2" s="206"/>
      <c r="J2" s="206"/>
    </row>
    <row r="3" spans="1:10" ht="21.75" customHeight="1" x14ac:dyDescent="0.75">
      <c r="A3" s="207" t="s">
        <v>73</v>
      </c>
      <c r="B3" s="207"/>
      <c r="C3" s="207"/>
      <c r="D3" s="207"/>
      <c r="E3" s="207"/>
      <c r="F3" s="207"/>
      <c r="G3" s="207"/>
      <c r="H3" s="207"/>
      <c r="I3" s="207"/>
      <c r="J3" s="207"/>
    </row>
    <row r="4" spans="1:10" ht="20.149999999999999" customHeight="1" x14ac:dyDescent="0.75">
      <c r="D4" s="8"/>
      <c r="E4" s="53"/>
      <c r="F4" s="8"/>
      <c r="G4" s="53"/>
      <c r="H4" s="8"/>
      <c r="I4" s="53"/>
      <c r="J4" s="8"/>
    </row>
    <row r="5" spans="1:10" s="54" customFormat="1" ht="20.149999999999999" customHeight="1" x14ac:dyDescent="0.75">
      <c r="B5" s="55"/>
      <c r="C5" s="55"/>
      <c r="D5" s="208" t="s">
        <v>3</v>
      </c>
      <c r="E5" s="208"/>
      <c r="F5" s="208"/>
      <c r="G5" s="56"/>
      <c r="H5" s="208" t="s">
        <v>4</v>
      </c>
      <c r="I5" s="208"/>
      <c r="J5" s="208"/>
    </row>
    <row r="6" spans="1:10" s="54" customFormat="1" ht="20.149999999999999" customHeight="1" x14ac:dyDescent="0.75">
      <c r="B6" s="55"/>
      <c r="C6" s="55"/>
      <c r="D6" s="3" t="s">
        <v>9</v>
      </c>
      <c r="E6" s="4"/>
      <c r="F6" s="3" t="s">
        <v>10</v>
      </c>
      <c r="G6" s="4"/>
      <c r="H6" s="3" t="s">
        <v>9</v>
      </c>
      <c r="I6" s="4"/>
      <c r="J6" s="3" t="s">
        <v>10</v>
      </c>
    </row>
    <row r="7" spans="1:10" s="57" customFormat="1" ht="20.149999999999999" customHeight="1" x14ac:dyDescent="0.75">
      <c r="B7" s="104" t="s">
        <v>11</v>
      </c>
      <c r="C7" s="55"/>
      <c r="D7" s="9" t="s">
        <v>12</v>
      </c>
      <c r="E7" s="4"/>
      <c r="F7" s="9" t="s">
        <v>12</v>
      </c>
      <c r="G7" s="4"/>
      <c r="H7" s="9" t="s">
        <v>12</v>
      </c>
      <c r="I7" s="4"/>
      <c r="J7" s="9" t="s">
        <v>12</v>
      </c>
    </row>
    <row r="8" spans="1:10" s="57" customFormat="1" ht="20.149999999999999" customHeight="1" x14ac:dyDescent="0.75">
      <c r="B8" s="52"/>
      <c r="C8" s="58"/>
      <c r="D8" s="40"/>
      <c r="E8" s="10"/>
      <c r="F8" s="10"/>
      <c r="G8" s="10"/>
      <c r="H8" s="40"/>
      <c r="I8" s="10"/>
      <c r="J8" s="10"/>
    </row>
    <row r="9" spans="1:10" ht="20.149999999999999" customHeight="1" x14ac:dyDescent="0.75">
      <c r="A9" s="51" t="s">
        <v>74</v>
      </c>
      <c r="B9" s="170">
        <v>17</v>
      </c>
      <c r="D9" s="196">
        <v>6995506</v>
      </c>
      <c r="E9" s="11"/>
      <c r="F9" s="4">
        <v>5270467</v>
      </c>
      <c r="G9" s="11"/>
      <c r="H9" s="196">
        <v>6977749</v>
      </c>
      <c r="I9" s="11"/>
      <c r="J9" s="4">
        <v>5240321</v>
      </c>
    </row>
    <row r="10" spans="1:10" ht="20.149999999999999" customHeight="1" x14ac:dyDescent="0.75">
      <c r="A10" s="51" t="s">
        <v>75</v>
      </c>
      <c r="B10" s="60">
        <v>18</v>
      </c>
      <c r="D10" s="42">
        <v>1772352</v>
      </c>
      <c r="E10" s="11"/>
      <c r="F10" s="14">
        <v>966519</v>
      </c>
      <c r="G10" s="11"/>
      <c r="H10" s="42">
        <v>1788517</v>
      </c>
      <c r="I10" s="11"/>
      <c r="J10" s="14">
        <v>974934</v>
      </c>
    </row>
    <row r="11" spans="1:10" ht="6" customHeight="1" x14ac:dyDescent="0.75">
      <c r="B11" s="60"/>
      <c r="D11" s="41"/>
      <c r="E11" s="11"/>
      <c r="F11" s="11"/>
      <c r="G11" s="11"/>
      <c r="H11" s="41"/>
      <c r="I11" s="11"/>
      <c r="J11" s="11"/>
    </row>
    <row r="12" spans="1:10" ht="20.149999999999999" customHeight="1" x14ac:dyDescent="0.75">
      <c r="A12" s="168" t="s">
        <v>76</v>
      </c>
      <c r="B12" s="170"/>
      <c r="D12" s="42">
        <f>D9-D10</f>
        <v>5223154</v>
      </c>
      <c r="E12" s="11"/>
      <c r="F12" s="14">
        <f>F9-F10</f>
        <v>4303948</v>
      </c>
      <c r="G12" s="11"/>
      <c r="H12" s="42">
        <f>H9-H10</f>
        <v>5189232</v>
      </c>
      <c r="I12" s="11"/>
      <c r="J12" s="14">
        <f>J9-J10</f>
        <v>4265387</v>
      </c>
    </row>
    <row r="13" spans="1:10" ht="6" customHeight="1" x14ac:dyDescent="0.75">
      <c r="B13" s="60"/>
      <c r="D13" s="41"/>
      <c r="E13" s="11"/>
      <c r="F13" s="11"/>
      <c r="G13" s="11"/>
      <c r="H13" s="41"/>
      <c r="I13" s="11"/>
      <c r="J13" s="11"/>
    </row>
    <row r="14" spans="1:10" ht="20.149999999999999" customHeight="1" x14ac:dyDescent="0.75">
      <c r="A14" s="51" t="s">
        <v>77</v>
      </c>
      <c r="B14" s="170">
        <v>19</v>
      </c>
      <c r="D14" s="196">
        <v>1624222</v>
      </c>
      <c r="E14" s="11"/>
      <c r="F14" s="4">
        <v>1850536</v>
      </c>
      <c r="G14" s="11"/>
      <c r="H14" s="196">
        <v>718978</v>
      </c>
      <c r="I14" s="11"/>
      <c r="J14" s="4">
        <v>811186</v>
      </c>
    </row>
    <row r="15" spans="1:10" ht="20.149999999999999" customHeight="1" x14ac:dyDescent="0.75">
      <c r="A15" s="51" t="s">
        <v>78</v>
      </c>
      <c r="B15" s="170">
        <v>19</v>
      </c>
      <c r="D15" s="42">
        <v>281069</v>
      </c>
      <c r="E15" s="11"/>
      <c r="F15" s="14">
        <v>296833</v>
      </c>
      <c r="G15" s="11"/>
      <c r="H15" s="42">
        <v>74349</v>
      </c>
      <c r="I15" s="11"/>
      <c r="J15" s="14">
        <v>67886</v>
      </c>
    </row>
    <row r="16" spans="1:10" ht="6" customHeight="1" x14ac:dyDescent="0.75">
      <c r="B16" s="170"/>
      <c r="D16" s="41"/>
      <c r="E16" s="11"/>
      <c r="F16" s="11"/>
      <c r="G16" s="11"/>
      <c r="H16" s="41"/>
      <c r="I16" s="11"/>
      <c r="J16" s="11"/>
    </row>
    <row r="17" spans="1:10" ht="20.149999999999999" customHeight="1" x14ac:dyDescent="0.75">
      <c r="A17" s="168" t="s">
        <v>79</v>
      </c>
      <c r="B17" s="170"/>
      <c r="D17" s="42">
        <f>D14-D15</f>
        <v>1343153</v>
      </c>
      <c r="E17" s="11"/>
      <c r="F17" s="14">
        <f>F14-F15</f>
        <v>1553703</v>
      </c>
      <c r="G17" s="11"/>
      <c r="H17" s="42">
        <f>H14-H15</f>
        <v>644629</v>
      </c>
      <c r="I17" s="11"/>
      <c r="J17" s="14">
        <f>J14-J15</f>
        <v>743300</v>
      </c>
    </row>
    <row r="18" spans="1:10" ht="6" customHeight="1" x14ac:dyDescent="0.75">
      <c r="B18" s="61"/>
      <c r="C18" s="54"/>
      <c r="D18" s="41"/>
      <c r="E18" s="12"/>
      <c r="F18" s="11"/>
      <c r="G18" s="13"/>
      <c r="H18" s="41"/>
      <c r="I18" s="13"/>
      <c r="J18" s="11"/>
    </row>
    <row r="19" spans="1:10" ht="20.149999999999999" customHeight="1" x14ac:dyDescent="0.75">
      <c r="A19" s="51" t="s">
        <v>80</v>
      </c>
      <c r="B19" s="60"/>
      <c r="D19" s="196"/>
      <c r="E19" s="11"/>
      <c r="F19" s="4"/>
      <c r="G19" s="11"/>
      <c r="H19" s="41"/>
      <c r="I19" s="11"/>
      <c r="J19" s="4"/>
    </row>
    <row r="20" spans="1:10" ht="20.149999999999999" customHeight="1" x14ac:dyDescent="0.75">
      <c r="A20" s="62" t="s">
        <v>81</v>
      </c>
      <c r="B20" s="60">
        <v>20</v>
      </c>
      <c r="D20" s="196">
        <v>150966</v>
      </c>
      <c r="E20" s="11"/>
      <c r="F20" s="4">
        <v>362147</v>
      </c>
      <c r="G20" s="5"/>
      <c r="H20" s="95">
        <v>-67645</v>
      </c>
      <c r="I20" s="5"/>
      <c r="J20" s="4">
        <v>186882</v>
      </c>
    </row>
    <row r="21" spans="1:10" ht="20.149999999999999" customHeight="1" x14ac:dyDescent="0.75">
      <c r="A21" s="51" t="s">
        <v>82</v>
      </c>
      <c r="B21" s="60">
        <v>21</v>
      </c>
      <c r="D21" s="196">
        <v>888</v>
      </c>
      <c r="E21" s="11"/>
      <c r="F21" s="4">
        <v>-14278</v>
      </c>
      <c r="G21" s="11"/>
      <c r="H21" s="196">
        <v>-634</v>
      </c>
      <c r="I21" s="11"/>
      <c r="J21" s="4">
        <v>-12751</v>
      </c>
    </row>
    <row r="22" spans="1:10" ht="20.149999999999999" customHeight="1" x14ac:dyDescent="0.75">
      <c r="A22" s="51" t="s">
        <v>83</v>
      </c>
      <c r="B22" s="170"/>
      <c r="D22" s="196">
        <v>167512</v>
      </c>
      <c r="E22" s="11"/>
      <c r="F22" s="4">
        <v>199535</v>
      </c>
      <c r="G22" s="11"/>
      <c r="H22" s="196">
        <v>44624</v>
      </c>
      <c r="I22" s="11"/>
      <c r="J22" s="4">
        <v>53773</v>
      </c>
    </row>
    <row r="23" spans="1:10" ht="20.149999999999999" customHeight="1" x14ac:dyDescent="0.75">
      <c r="A23" s="51" t="s">
        <v>84</v>
      </c>
      <c r="D23" s="42">
        <v>55376</v>
      </c>
      <c r="E23" s="11"/>
      <c r="F23" s="14">
        <v>36330</v>
      </c>
      <c r="G23" s="11"/>
      <c r="H23" s="42">
        <v>69877</v>
      </c>
      <c r="I23" s="11"/>
      <c r="J23" s="14">
        <v>48289</v>
      </c>
    </row>
    <row r="24" spans="1:10" ht="6" customHeight="1" x14ac:dyDescent="0.75">
      <c r="D24" s="41"/>
      <c r="E24" s="11"/>
      <c r="F24" s="11"/>
      <c r="G24" s="11"/>
      <c r="H24" s="41"/>
      <c r="I24" s="11"/>
      <c r="J24" s="11"/>
    </row>
    <row r="25" spans="1:10" ht="20.149999999999999" customHeight="1" x14ac:dyDescent="0.75">
      <c r="A25" s="168" t="s">
        <v>85</v>
      </c>
      <c r="B25" s="170"/>
      <c r="D25" s="42">
        <f>D12+D17+SUM(D20:D23)</f>
        <v>6941049</v>
      </c>
      <c r="E25" s="11"/>
      <c r="F25" s="14">
        <f>F12+F17+SUM(F20:F23)</f>
        <v>6441385</v>
      </c>
      <c r="G25" s="11"/>
      <c r="H25" s="42">
        <f>H12+H17+SUM(H20:H23)</f>
        <v>5880083</v>
      </c>
      <c r="I25" s="11"/>
      <c r="J25" s="14">
        <f>J12+J17+SUM(J20:J23)</f>
        <v>5284880</v>
      </c>
    </row>
    <row r="26" spans="1:10" ht="20.149999999999999" customHeight="1" x14ac:dyDescent="0.75">
      <c r="A26" s="168"/>
      <c r="B26" s="170"/>
      <c r="D26" s="41"/>
      <c r="E26" s="11"/>
      <c r="F26" s="11"/>
      <c r="G26" s="11"/>
      <c r="H26" s="41"/>
      <c r="I26" s="11"/>
      <c r="J26" s="11"/>
    </row>
    <row r="27" spans="1:10" ht="20.149999999999999" customHeight="1" x14ac:dyDescent="0.75">
      <c r="A27" s="54" t="s">
        <v>86</v>
      </c>
      <c r="B27" s="170"/>
      <c r="D27" s="41"/>
      <c r="E27" s="11"/>
      <c r="F27" s="11"/>
      <c r="G27" s="11"/>
      <c r="H27" s="41"/>
      <c r="I27" s="11"/>
      <c r="J27" s="11"/>
    </row>
    <row r="28" spans="1:10" ht="20.149999999999999" customHeight="1" x14ac:dyDescent="0.75">
      <c r="A28" s="63" t="s">
        <v>87</v>
      </c>
      <c r="B28" s="170"/>
      <c r="D28" s="41">
        <v>1743147</v>
      </c>
      <c r="E28" s="11"/>
      <c r="F28" s="11">
        <v>1657930</v>
      </c>
      <c r="G28" s="11"/>
      <c r="H28" s="41">
        <v>1232623</v>
      </c>
      <c r="I28" s="11"/>
      <c r="J28" s="11">
        <v>1211330</v>
      </c>
    </row>
    <row r="29" spans="1:10" ht="20.149999999999999" customHeight="1" x14ac:dyDescent="0.75">
      <c r="A29" s="63" t="s">
        <v>88</v>
      </c>
      <c r="B29" s="170"/>
      <c r="D29" s="41">
        <v>9337</v>
      </c>
      <c r="E29" s="11"/>
      <c r="F29" s="11">
        <v>13366</v>
      </c>
      <c r="G29" s="11"/>
      <c r="H29" s="41">
        <v>7612</v>
      </c>
      <c r="I29" s="11"/>
      <c r="J29" s="11">
        <v>9575</v>
      </c>
    </row>
    <row r="30" spans="1:10" ht="20.149999999999999" customHeight="1" x14ac:dyDescent="0.75">
      <c r="A30" s="51" t="s">
        <v>89</v>
      </c>
      <c r="B30" s="170"/>
      <c r="D30" s="41">
        <v>311588</v>
      </c>
      <c r="E30" s="11"/>
      <c r="F30" s="11">
        <v>252205</v>
      </c>
      <c r="G30" s="11"/>
      <c r="H30" s="41">
        <v>284236</v>
      </c>
      <c r="I30" s="11"/>
      <c r="J30" s="11">
        <v>221828</v>
      </c>
    </row>
    <row r="31" spans="1:10" ht="20.149999999999999" customHeight="1" x14ac:dyDescent="0.75">
      <c r="A31" s="63" t="s">
        <v>90</v>
      </c>
      <c r="B31" s="170"/>
      <c r="D31" s="41">
        <v>140950</v>
      </c>
      <c r="E31" s="11"/>
      <c r="F31" s="11">
        <v>112278</v>
      </c>
      <c r="G31" s="11"/>
      <c r="H31" s="41">
        <v>133840</v>
      </c>
      <c r="I31" s="11"/>
      <c r="J31" s="11">
        <v>109920</v>
      </c>
    </row>
    <row r="32" spans="1:10" ht="20.149999999999999" customHeight="1" x14ac:dyDescent="0.75">
      <c r="A32" s="63" t="s">
        <v>91</v>
      </c>
      <c r="B32" s="170"/>
      <c r="D32" s="41">
        <v>-618527</v>
      </c>
      <c r="E32" s="11"/>
      <c r="F32" s="11">
        <v>57429</v>
      </c>
      <c r="G32" s="11"/>
      <c r="H32" s="41">
        <v>-619646</v>
      </c>
      <c r="I32" s="11"/>
      <c r="J32" s="11">
        <v>58464</v>
      </c>
    </row>
    <row r="33" spans="1:10" ht="20.149999999999999" customHeight="1" x14ac:dyDescent="0.75">
      <c r="A33" s="51" t="s">
        <v>92</v>
      </c>
      <c r="B33" s="170"/>
      <c r="D33" s="196">
        <v>1096333</v>
      </c>
      <c r="E33" s="11"/>
      <c r="F33" s="4">
        <v>250589</v>
      </c>
      <c r="G33" s="11"/>
      <c r="H33" s="196">
        <v>1108136</v>
      </c>
      <c r="I33" s="11"/>
      <c r="J33" s="4">
        <v>253541</v>
      </c>
    </row>
    <row r="34" spans="1:10" ht="20.149999999999999" customHeight="1" x14ac:dyDescent="0.75">
      <c r="A34" s="63" t="s">
        <v>93</v>
      </c>
      <c r="B34" s="170"/>
      <c r="C34" s="54"/>
      <c r="D34" s="42">
        <v>556113</v>
      </c>
      <c r="E34" s="12"/>
      <c r="F34" s="14">
        <v>449329</v>
      </c>
      <c r="G34" s="13"/>
      <c r="H34" s="42">
        <v>478130</v>
      </c>
      <c r="I34" s="13"/>
      <c r="J34" s="14">
        <v>403371</v>
      </c>
    </row>
    <row r="35" spans="1:10" ht="6" customHeight="1" x14ac:dyDescent="0.75">
      <c r="A35" s="197"/>
      <c r="B35" s="170"/>
      <c r="C35" s="54"/>
      <c r="D35" s="41"/>
      <c r="E35" s="12"/>
      <c r="F35" s="11"/>
      <c r="G35" s="13"/>
      <c r="H35" s="41"/>
      <c r="I35" s="13"/>
      <c r="J35" s="11"/>
    </row>
    <row r="36" spans="1:10" ht="20.149999999999999" customHeight="1" x14ac:dyDescent="0.75">
      <c r="A36" s="64" t="s">
        <v>94</v>
      </c>
      <c r="B36" s="170"/>
      <c r="D36" s="42">
        <f>SUM(D28:D34)</f>
        <v>3238941</v>
      </c>
      <c r="E36" s="11"/>
      <c r="F36" s="14">
        <f>SUM(F28:F34)</f>
        <v>2793126</v>
      </c>
      <c r="G36" s="11"/>
      <c r="H36" s="42">
        <f>SUM(H28:H34)</f>
        <v>2624931</v>
      </c>
      <c r="I36" s="11"/>
      <c r="J36" s="14">
        <f>SUM(J28:J34)</f>
        <v>2268029</v>
      </c>
    </row>
    <row r="37" spans="1:10" ht="6" customHeight="1" x14ac:dyDescent="0.75">
      <c r="A37" s="64"/>
      <c r="B37" s="170"/>
      <c r="D37" s="41"/>
      <c r="E37" s="11"/>
      <c r="F37" s="11"/>
      <c r="G37" s="11"/>
      <c r="H37" s="41"/>
      <c r="I37" s="11"/>
      <c r="J37" s="11"/>
    </row>
    <row r="38" spans="1:10" ht="20.149999999999999" customHeight="1" x14ac:dyDescent="0.75">
      <c r="A38" s="51" t="s">
        <v>95</v>
      </c>
      <c r="B38" s="60">
        <v>22</v>
      </c>
      <c r="D38" s="42">
        <v>1096902</v>
      </c>
      <c r="E38" s="11"/>
      <c r="F38" s="14">
        <v>1065878</v>
      </c>
      <c r="G38" s="11"/>
      <c r="H38" s="42">
        <v>1114712</v>
      </c>
      <c r="I38" s="11"/>
      <c r="J38" s="14">
        <v>1065879</v>
      </c>
    </row>
    <row r="39" spans="1:10" ht="6" customHeight="1" x14ac:dyDescent="0.75">
      <c r="B39" s="60"/>
      <c r="D39" s="41"/>
      <c r="E39" s="11"/>
      <c r="F39" s="11"/>
      <c r="G39" s="11"/>
      <c r="H39" s="41"/>
      <c r="I39" s="11"/>
      <c r="J39" s="11"/>
    </row>
    <row r="40" spans="1:10" ht="20.149999999999999" customHeight="1" x14ac:dyDescent="0.75">
      <c r="A40" s="54" t="s">
        <v>96</v>
      </c>
      <c r="B40" s="170"/>
      <c r="D40" s="41">
        <f>D25-D36-D38</f>
        <v>2605206</v>
      </c>
      <c r="E40" s="11"/>
      <c r="F40" s="11">
        <f>F25-F36-F38</f>
        <v>2582381</v>
      </c>
      <c r="G40" s="11"/>
      <c r="H40" s="41">
        <f>H25-H36-H38</f>
        <v>2140440</v>
      </c>
      <c r="I40" s="11"/>
      <c r="J40" s="11">
        <f>J25-J36-J38</f>
        <v>1950972</v>
      </c>
    </row>
    <row r="41" spans="1:10" ht="20.149999999999999" customHeight="1" x14ac:dyDescent="0.75">
      <c r="A41" s="51" t="s">
        <v>97</v>
      </c>
      <c r="B41" s="60">
        <v>23</v>
      </c>
      <c r="D41" s="42">
        <v>517034</v>
      </c>
      <c r="E41" s="11"/>
      <c r="F41" s="14">
        <v>520707</v>
      </c>
      <c r="G41" s="11"/>
      <c r="H41" s="42">
        <v>427750</v>
      </c>
      <c r="I41" s="11"/>
      <c r="J41" s="14">
        <v>400018</v>
      </c>
    </row>
    <row r="42" spans="1:10" ht="6" customHeight="1" x14ac:dyDescent="0.75">
      <c r="B42" s="60"/>
      <c r="D42" s="41"/>
      <c r="E42" s="11"/>
      <c r="F42" s="11"/>
      <c r="G42" s="11"/>
      <c r="H42" s="41"/>
      <c r="I42" s="11"/>
      <c r="J42" s="11"/>
    </row>
    <row r="43" spans="1:10" ht="20.149999999999999" customHeight="1" x14ac:dyDescent="0.75">
      <c r="A43" s="54" t="s">
        <v>98</v>
      </c>
      <c r="B43" s="170"/>
      <c r="D43" s="42">
        <f>D40-D41</f>
        <v>2088172</v>
      </c>
      <c r="E43" s="11"/>
      <c r="F43" s="14">
        <f>F40-F41</f>
        <v>2061674</v>
      </c>
      <c r="G43" s="11"/>
      <c r="H43" s="42">
        <f>H40-H41</f>
        <v>1712690</v>
      </c>
      <c r="I43" s="11"/>
      <c r="J43" s="14">
        <f>J40-J41</f>
        <v>1550954</v>
      </c>
    </row>
    <row r="44" spans="1:10" ht="20.149999999999999" customHeight="1" x14ac:dyDescent="0.75">
      <c r="D44" s="8"/>
      <c r="E44" s="53"/>
      <c r="F44" s="8"/>
      <c r="G44" s="53"/>
      <c r="H44" s="8"/>
      <c r="I44" s="53"/>
      <c r="J44" s="8"/>
    </row>
    <row r="45" spans="1:10" ht="20.149999999999999" customHeight="1" x14ac:dyDescent="0.75">
      <c r="D45" s="8"/>
      <c r="E45" s="53"/>
      <c r="F45" s="8"/>
      <c r="G45" s="53"/>
      <c r="H45" s="8"/>
      <c r="I45" s="53"/>
      <c r="J45" s="8"/>
    </row>
    <row r="46" spans="1:10" ht="20.149999999999999" customHeight="1" x14ac:dyDescent="0.75">
      <c r="D46" s="8"/>
      <c r="E46" s="53"/>
      <c r="F46" s="8"/>
      <c r="G46" s="53"/>
      <c r="H46" s="8"/>
      <c r="I46" s="53"/>
      <c r="J46" s="8"/>
    </row>
    <row r="47" spans="1:10" ht="20.149999999999999" customHeight="1" x14ac:dyDescent="0.75">
      <c r="D47" s="8"/>
      <c r="E47" s="53"/>
      <c r="F47" s="8"/>
      <c r="G47" s="53"/>
      <c r="H47" s="8"/>
      <c r="I47" s="53"/>
      <c r="J47" s="8"/>
    </row>
    <row r="48" spans="1:10" ht="20.149999999999999" customHeight="1" x14ac:dyDescent="0.75">
      <c r="D48" s="8"/>
      <c r="E48" s="53"/>
      <c r="F48" s="8"/>
      <c r="G48" s="53"/>
      <c r="H48" s="8"/>
      <c r="I48" s="53"/>
      <c r="J48" s="8"/>
    </row>
    <row r="49" spans="1:10" ht="20.149999999999999" customHeight="1" x14ac:dyDescent="0.75">
      <c r="D49" s="8"/>
      <c r="E49" s="53"/>
      <c r="F49" s="8"/>
      <c r="G49" s="53"/>
      <c r="H49" s="8"/>
      <c r="I49" s="53"/>
      <c r="J49" s="8"/>
    </row>
    <row r="50" spans="1:10" ht="12.75" customHeight="1" x14ac:dyDescent="0.75">
      <c r="D50" s="8"/>
      <c r="E50" s="53"/>
      <c r="F50" s="8"/>
      <c r="G50" s="53"/>
      <c r="H50" s="8"/>
      <c r="I50" s="53"/>
      <c r="J50" s="8"/>
    </row>
    <row r="51" spans="1:10" ht="22.15" customHeight="1" x14ac:dyDescent="0.75">
      <c r="A51" s="65" t="s">
        <v>32</v>
      </c>
      <c r="B51" s="66"/>
      <c r="C51" s="65"/>
      <c r="D51" s="15"/>
      <c r="E51" s="67"/>
      <c r="F51" s="15"/>
      <c r="G51" s="67"/>
      <c r="H51" s="15"/>
      <c r="I51" s="67"/>
      <c r="J51" s="15"/>
    </row>
    <row r="52" spans="1:10" ht="21.75" customHeight="1" x14ac:dyDescent="0.75">
      <c r="A52" s="206" t="s">
        <v>0</v>
      </c>
      <c r="B52" s="206"/>
      <c r="C52" s="206"/>
      <c r="D52" s="206"/>
      <c r="E52" s="206"/>
      <c r="F52" s="206"/>
      <c r="G52" s="206"/>
      <c r="H52" s="206"/>
      <c r="I52" s="206"/>
      <c r="J52" s="206"/>
    </row>
    <row r="53" spans="1:10" ht="21.75" customHeight="1" x14ac:dyDescent="0.75">
      <c r="A53" s="206" t="s">
        <v>99</v>
      </c>
      <c r="B53" s="206"/>
      <c r="C53" s="206"/>
      <c r="D53" s="206"/>
      <c r="E53" s="206"/>
      <c r="F53" s="206"/>
      <c r="G53" s="206"/>
      <c r="H53" s="206"/>
      <c r="I53" s="206"/>
      <c r="J53" s="206"/>
    </row>
    <row r="54" spans="1:10" ht="21.75" customHeight="1" x14ac:dyDescent="0.75">
      <c r="A54" s="207" t="str">
        <f>+A3</f>
        <v>สำหรับงวดสามเดือนสิ้นสุดวันที่ 31 มีนาคม พ.ศ. 2566</v>
      </c>
      <c r="B54" s="207"/>
      <c r="C54" s="207"/>
      <c r="D54" s="207"/>
      <c r="E54" s="207"/>
      <c r="F54" s="207"/>
      <c r="G54" s="207"/>
      <c r="H54" s="207"/>
      <c r="I54" s="207"/>
      <c r="J54" s="207"/>
    </row>
    <row r="55" spans="1:10" ht="19.149999999999999" customHeight="1" x14ac:dyDescent="0.75">
      <c r="D55" s="8"/>
      <c r="E55" s="53"/>
      <c r="F55" s="8"/>
      <c r="G55" s="53"/>
      <c r="H55" s="8"/>
      <c r="I55" s="53"/>
      <c r="J55" s="8"/>
    </row>
    <row r="56" spans="1:10" s="54" customFormat="1" ht="20.149999999999999" customHeight="1" x14ac:dyDescent="0.75">
      <c r="B56" s="55"/>
      <c r="C56" s="55"/>
      <c r="D56" s="208" t="s">
        <v>3</v>
      </c>
      <c r="E56" s="208"/>
      <c r="F56" s="208"/>
      <c r="G56" s="56"/>
      <c r="H56" s="208" t="s">
        <v>4</v>
      </c>
      <c r="I56" s="208"/>
      <c r="J56" s="208"/>
    </row>
    <row r="57" spans="1:10" s="54" customFormat="1" ht="20.149999999999999" customHeight="1" x14ac:dyDescent="0.75">
      <c r="B57" s="55"/>
      <c r="C57" s="55"/>
      <c r="D57" s="3" t="s">
        <v>9</v>
      </c>
      <c r="E57" s="4"/>
      <c r="F57" s="3" t="s">
        <v>10</v>
      </c>
      <c r="G57" s="4"/>
      <c r="H57" s="3" t="s">
        <v>9</v>
      </c>
      <c r="I57" s="4"/>
      <c r="J57" s="3" t="s">
        <v>10</v>
      </c>
    </row>
    <row r="58" spans="1:10" s="57" customFormat="1" ht="20.149999999999999" customHeight="1" x14ac:dyDescent="0.75">
      <c r="B58" s="104" t="s">
        <v>11</v>
      </c>
      <c r="C58" s="55"/>
      <c r="D58" s="9" t="s">
        <v>12</v>
      </c>
      <c r="E58" s="4"/>
      <c r="F58" s="9" t="s">
        <v>12</v>
      </c>
      <c r="G58" s="4"/>
      <c r="H58" s="9" t="s">
        <v>12</v>
      </c>
      <c r="I58" s="4"/>
      <c r="J58" s="9" t="s">
        <v>12</v>
      </c>
    </row>
    <row r="59" spans="1:10" s="57" customFormat="1" ht="15" customHeight="1" x14ac:dyDescent="0.75">
      <c r="B59" s="52"/>
      <c r="C59" s="58"/>
      <c r="D59" s="40"/>
      <c r="E59" s="10"/>
      <c r="F59" s="10"/>
      <c r="G59" s="10"/>
      <c r="H59" s="40"/>
      <c r="I59" s="10"/>
      <c r="J59" s="10"/>
    </row>
    <row r="60" spans="1:10" ht="20.149999999999999" customHeight="1" x14ac:dyDescent="0.75">
      <c r="A60" s="168" t="s">
        <v>100</v>
      </c>
      <c r="B60" s="68"/>
      <c r="D60" s="41"/>
      <c r="E60" s="11"/>
      <c r="F60" s="11"/>
      <c r="G60" s="11"/>
      <c r="H60" s="41"/>
      <c r="I60" s="11"/>
      <c r="J60" s="11"/>
    </row>
    <row r="61" spans="1:10" ht="20.149999999999999" customHeight="1" x14ac:dyDescent="0.75">
      <c r="A61" s="51" t="s">
        <v>101</v>
      </c>
      <c r="B61" s="68"/>
      <c r="D61" s="41"/>
      <c r="E61" s="11"/>
      <c r="F61" s="11"/>
      <c r="G61" s="11"/>
      <c r="H61" s="41"/>
      <c r="I61" s="11"/>
      <c r="J61" s="11"/>
    </row>
    <row r="62" spans="1:10" ht="20.149999999999999" customHeight="1" x14ac:dyDescent="0.75">
      <c r="A62" s="51" t="s">
        <v>102</v>
      </c>
      <c r="B62" s="68"/>
      <c r="D62" s="41"/>
      <c r="E62" s="11"/>
      <c r="F62" s="11"/>
      <c r="G62" s="11"/>
      <c r="H62" s="41"/>
      <c r="I62" s="11"/>
      <c r="J62" s="11"/>
    </row>
    <row r="63" spans="1:10" ht="20.149999999999999" customHeight="1" x14ac:dyDescent="0.75">
      <c r="A63" s="51" t="s">
        <v>103</v>
      </c>
      <c r="B63" s="69" t="s">
        <v>104</v>
      </c>
      <c r="D63" s="41">
        <v>65657</v>
      </c>
      <c r="E63" s="11"/>
      <c r="F63" s="11">
        <v>-132746</v>
      </c>
      <c r="G63" s="11"/>
      <c r="H63" s="41">
        <v>65657</v>
      </c>
      <c r="I63" s="11"/>
      <c r="J63" s="11">
        <v>-132746</v>
      </c>
    </row>
    <row r="64" spans="1:10" ht="20.149999999999999" customHeight="1" x14ac:dyDescent="0.75">
      <c r="A64" s="62" t="s">
        <v>105</v>
      </c>
      <c r="B64" s="170"/>
      <c r="D64" s="41"/>
      <c r="E64" s="5"/>
      <c r="F64" s="11"/>
      <c r="G64" s="11"/>
      <c r="H64" s="41"/>
      <c r="I64" s="11"/>
      <c r="J64" s="11"/>
    </row>
    <row r="65" spans="1:10" ht="20.149999999999999" customHeight="1" x14ac:dyDescent="0.75">
      <c r="A65" s="62" t="s">
        <v>106</v>
      </c>
      <c r="B65" s="60"/>
      <c r="D65" s="42">
        <v>-13132</v>
      </c>
      <c r="E65" s="5"/>
      <c r="F65" s="14">
        <v>26549</v>
      </c>
      <c r="G65" s="11"/>
      <c r="H65" s="42">
        <v>-13132</v>
      </c>
      <c r="I65" s="11"/>
      <c r="J65" s="14">
        <v>26549</v>
      </c>
    </row>
    <row r="66" spans="1:10" ht="6" customHeight="1" x14ac:dyDescent="0.75">
      <c r="A66" s="62"/>
      <c r="B66" s="60"/>
      <c r="D66" s="41"/>
      <c r="E66" s="5"/>
      <c r="F66" s="11"/>
      <c r="G66" s="11"/>
      <c r="H66" s="41"/>
      <c r="I66" s="11"/>
      <c r="J66" s="11"/>
    </row>
    <row r="67" spans="1:10" ht="20.149999999999999" customHeight="1" x14ac:dyDescent="0.75">
      <c r="A67" s="62" t="s">
        <v>107</v>
      </c>
      <c r="B67" s="170"/>
      <c r="D67" s="42">
        <f>SUM(D63:D65)</f>
        <v>52525</v>
      </c>
      <c r="E67" s="11"/>
      <c r="F67" s="14">
        <f>SUM(F63:F65)</f>
        <v>-106197</v>
      </c>
      <c r="G67" s="11"/>
      <c r="H67" s="42">
        <f>SUM(H63:H65)</f>
        <v>52525</v>
      </c>
      <c r="I67" s="11"/>
      <c r="J67" s="14">
        <f>SUM(J63:J65)</f>
        <v>-106197</v>
      </c>
    </row>
    <row r="68" spans="1:10" ht="15" customHeight="1" x14ac:dyDescent="0.75">
      <c r="A68" s="62"/>
      <c r="B68" s="170"/>
      <c r="D68" s="41"/>
      <c r="E68" s="11"/>
      <c r="F68" s="11"/>
      <c r="G68" s="11"/>
      <c r="H68" s="41"/>
      <c r="I68" s="11"/>
      <c r="J68" s="11"/>
    </row>
    <row r="69" spans="1:10" ht="20.149999999999999" customHeight="1" x14ac:dyDescent="0.75">
      <c r="A69" s="51" t="s">
        <v>108</v>
      </c>
      <c r="B69" s="68"/>
      <c r="D69" s="41"/>
      <c r="E69" s="11"/>
      <c r="F69" s="11"/>
      <c r="G69" s="11"/>
      <c r="H69" s="41"/>
      <c r="I69" s="11"/>
      <c r="J69" s="11"/>
    </row>
    <row r="70" spans="1:10" ht="20.149999999999999" customHeight="1" x14ac:dyDescent="0.75">
      <c r="A70" s="62" t="s">
        <v>109</v>
      </c>
      <c r="B70" s="68"/>
      <c r="D70" s="41"/>
      <c r="E70" s="11"/>
      <c r="F70" s="11"/>
      <c r="G70" s="11"/>
      <c r="H70" s="41"/>
      <c r="I70" s="11"/>
      <c r="J70" s="11"/>
    </row>
    <row r="71" spans="1:10" ht="20.149999999999999" customHeight="1" x14ac:dyDescent="0.75">
      <c r="A71" s="62" t="s">
        <v>103</v>
      </c>
      <c r="B71" s="68"/>
      <c r="D71" s="41">
        <v>2016</v>
      </c>
      <c r="E71" s="11"/>
      <c r="F71" s="11">
        <v>6004</v>
      </c>
      <c r="G71" s="5"/>
      <c r="H71" s="37">
        <v>0</v>
      </c>
      <c r="I71" s="5"/>
      <c r="J71" s="11">
        <v>5</v>
      </c>
    </row>
    <row r="72" spans="1:10" ht="20.149999999999999" customHeight="1" x14ac:dyDescent="0.75">
      <c r="A72" s="62" t="s">
        <v>105</v>
      </c>
      <c r="B72" s="68"/>
      <c r="D72" s="41"/>
      <c r="E72" s="11"/>
      <c r="F72" s="11"/>
      <c r="G72" s="5"/>
      <c r="H72" s="37"/>
      <c r="I72" s="5"/>
      <c r="J72" s="11"/>
    </row>
    <row r="73" spans="1:10" ht="20.149999999999999" customHeight="1" x14ac:dyDescent="0.75">
      <c r="A73" s="62" t="s">
        <v>110</v>
      </c>
      <c r="B73" s="69"/>
      <c r="D73" s="42">
        <v>-394</v>
      </c>
      <c r="E73" s="11"/>
      <c r="F73" s="14">
        <v>-1198</v>
      </c>
      <c r="G73" s="5"/>
      <c r="H73" s="38">
        <v>0</v>
      </c>
      <c r="I73" s="5"/>
      <c r="J73" s="14">
        <v>-1</v>
      </c>
    </row>
    <row r="74" spans="1:10" ht="6" customHeight="1" x14ac:dyDescent="0.75">
      <c r="B74" s="170"/>
      <c r="D74" s="41"/>
      <c r="E74" s="5"/>
      <c r="F74" s="11"/>
      <c r="G74" s="11"/>
      <c r="H74" s="41"/>
      <c r="I74" s="11"/>
      <c r="J74" s="11"/>
    </row>
    <row r="75" spans="1:10" ht="20.149999999999999" customHeight="1" x14ac:dyDescent="0.75">
      <c r="A75" s="62" t="s">
        <v>111</v>
      </c>
      <c r="B75" s="170"/>
      <c r="D75" s="42">
        <f>SUM(D71:D73)</f>
        <v>1622</v>
      </c>
      <c r="E75" s="11"/>
      <c r="F75" s="14">
        <f>SUM(F71:F73)</f>
        <v>4806</v>
      </c>
      <c r="G75" s="11"/>
      <c r="H75" s="42">
        <f>SUM(H71:H73)</f>
        <v>0</v>
      </c>
      <c r="I75" s="11"/>
      <c r="J75" s="14">
        <f>SUM(J71:J73)</f>
        <v>4</v>
      </c>
    </row>
    <row r="76" spans="1:10" ht="6" customHeight="1" x14ac:dyDescent="0.75">
      <c r="A76" s="62"/>
      <c r="B76" s="170"/>
      <c r="D76" s="41"/>
      <c r="E76" s="11"/>
      <c r="F76" s="11"/>
      <c r="G76" s="11"/>
      <c r="H76" s="41"/>
      <c r="I76" s="11"/>
      <c r="J76" s="11"/>
    </row>
    <row r="77" spans="1:10" ht="20.149999999999999" customHeight="1" x14ac:dyDescent="0.75">
      <c r="A77" s="168" t="s">
        <v>112</v>
      </c>
      <c r="B77" s="170"/>
      <c r="D77" s="42">
        <f>+D67+D75</f>
        <v>54147</v>
      </c>
      <c r="E77" s="11"/>
      <c r="F77" s="14">
        <f>+F67+F75</f>
        <v>-101391</v>
      </c>
      <c r="G77" s="11"/>
      <c r="H77" s="42">
        <f>+H67+H75</f>
        <v>52525</v>
      </c>
      <c r="I77" s="11"/>
      <c r="J77" s="14">
        <f>+J67+J75</f>
        <v>-106193</v>
      </c>
    </row>
    <row r="78" spans="1:10" ht="6" customHeight="1" x14ac:dyDescent="0.75">
      <c r="A78" s="54"/>
      <c r="B78" s="170"/>
      <c r="D78" s="41"/>
      <c r="E78" s="11"/>
      <c r="F78" s="11"/>
      <c r="G78" s="11"/>
      <c r="H78" s="41"/>
      <c r="I78" s="11"/>
      <c r="J78" s="11"/>
    </row>
    <row r="79" spans="1:10" ht="20.149999999999999" customHeight="1" thickBot="1" x14ac:dyDescent="0.8">
      <c r="A79" s="54" t="s">
        <v>113</v>
      </c>
      <c r="B79" s="170"/>
      <c r="D79" s="43">
        <f>D77+D43</f>
        <v>2142319</v>
      </c>
      <c r="E79" s="11"/>
      <c r="F79" s="48">
        <f>F77+F43</f>
        <v>1960283</v>
      </c>
      <c r="G79" s="11"/>
      <c r="H79" s="43">
        <f>H77+H43</f>
        <v>1765215</v>
      </c>
      <c r="I79" s="11"/>
      <c r="J79" s="48">
        <f>J77+J43</f>
        <v>1444761</v>
      </c>
    </row>
    <row r="80" spans="1:10" ht="15" customHeight="1" thickTop="1" x14ac:dyDescent="0.75">
      <c r="B80" s="170"/>
      <c r="D80" s="41"/>
      <c r="E80" s="11"/>
      <c r="F80" s="11"/>
      <c r="G80" s="11"/>
      <c r="H80" s="41"/>
      <c r="I80" s="11"/>
      <c r="J80" s="11"/>
    </row>
    <row r="81" spans="1:10" ht="20.149999999999999" customHeight="1" x14ac:dyDescent="0.75">
      <c r="A81" s="51" t="s">
        <v>114</v>
      </c>
      <c r="B81" s="170"/>
      <c r="D81" s="41"/>
      <c r="E81" s="11"/>
      <c r="F81" s="11"/>
      <c r="G81" s="11"/>
      <c r="H81" s="41"/>
      <c r="I81" s="11"/>
      <c r="J81" s="11"/>
    </row>
    <row r="82" spans="1:10" ht="20.149999999999999" customHeight="1" x14ac:dyDescent="0.75">
      <c r="A82" s="51" t="s">
        <v>115</v>
      </c>
      <c r="B82" s="170"/>
      <c r="D82" s="41">
        <v>2084864</v>
      </c>
      <c r="E82" s="11"/>
      <c r="F82" s="11">
        <v>2055354</v>
      </c>
      <c r="G82" s="11"/>
      <c r="H82" s="41">
        <v>1712690</v>
      </c>
      <c r="I82" s="11"/>
      <c r="J82" s="11">
        <v>1550954</v>
      </c>
    </row>
    <row r="83" spans="1:10" ht="20.149999999999999" customHeight="1" x14ac:dyDescent="0.75">
      <c r="A83" s="51" t="s">
        <v>116</v>
      </c>
      <c r="B83" s="170"/>
      <c r="D83" s="41">
        <v>3308</v>
      </c>
      <c r="E83" s="11"/>
      <c r="F83" s="11">
        <v>6320</v>
      </c>
      <c r="G83" s="11"/>
      <c r="H83" s="39">
        <v>0</v>
      </c>
      <c r="I83" s="16"/>
      <c r="J83" s="11">
        <v>0</v>
      </c>
    </row>
    <row r="84" spans="1:10" ht="20.149999999999999" customHeight="1" x14ac:dyDescent="0.75">
      <c r="A84" s="51" t="s">
        <v>117</v>
      </c>
      <c r="B84" s="170"/>
      <c r="D84" s="41"/>
      <c r="E84" s="11"/>
      <c r="F84" s="11"/>
      <c r="G84" s="11"/>
      <c r="H84" s="41"/>
      <c r="I84" s="11"/>
      <c r="J84" s="11"/>
    </row>
    <row r="85" spans="1:10" ht="20.149999999999999" customHeight="1" x14ac:dyDescent="0.75">
      <c r="A85" s="51" t="s">
        <v>115</v>
      </c>
      <c r="B85" s="170"/>
      <c r="D85" s="41">
        <v>2139010</v>
      </c>
      <c r="E85" s="11"/>
      <c r="F85" s="11">
        <v>1953962</v>
      </c>
      <c r="G85" s="11"/>
      <c r="H85" s="41">
        <v>1765215</v>
      </c>
      <c r="I85" s="11"/>
      <c r="J85" s="11">
        <v>1444761</v>
      </c>
    </row>
    <row r="86" spans="1:10" ht="20.149999999999999" customHeight="1" x14ac:dyDescent="0.75">
      <c r="A86" s="51" t="s">
        <v>116</v>
      </c>
      <c r="B86" s="170"/>
      <c r="D86" s="41">
        <v>3309</v>
      </c>
      <c r="E86" s="11"/>
      <c r="F86" s="11">
        <v>6321</v>
      </c>
      <c r="G86" s="11"/>
      <c r="H86" s="39">
        <v>0</v>
      </c>
      <c r="I86" s="16"/>
      <c r="J86" s="11">
        <v>0</v>
      </c>
    </row>
    <row r="87" spans="1:10" ht="15" customHeight="1" x14ac:dyDescent="0.75">
      <c r="B87" s="61"/>
      <c r="D87" s="41"/>
      <c r="E87" s="11"/>
      <c r="F87" s="11"/>
      <c r="G87" s="11"/>
      <c r="H87" s="41"/>
      <c r="I87" s="11"/>
      <c r="J87" s="11"/>
    </row>
    <row r="88" spans="1:10" ht="20.149999999999999" customHeight="1" x14ac:dyDescent="0.75">
      <c r="A88" s="64" t="s">
        <v>118</v>
      </c>
      <c r="B88" s="61"/>
      <c r="D88" s="41"/>
      <c r="E88" s="11"/>
      <c r="F88" s="11"/>
      <c r="G88" s="11"/>
      <c r="H88" s="41"/>
      <c r="I88" s="11"/>
      <c r="J88" s="11"/>
    </row>
    <row r="89" spans="1:10" ht="20.149999999999999" customHeight="1" x14ac:dyDescent="0.75">
      <c r="A89" s="51" t="s">
        <v>119</v>
      </c>
      <c r="B89" s="60"/>
      <c r="D89" s="198">
        <v>2.46</v>
      </c>
      <c r="E89" s="17"/>
      <c r="F89" s="17">
        <v>2.4300000000000002</v>
      </c>
      <c r="G89" s="11"/>
      <c r="H89" s="198">
        <v>2.02</v>
      </c>
      <c r="I89" s="11"/>
      <c r="J89" s="17">
        <v>1.83</v>
      </c>
    </row>
    <row r="90" spans="1:10" ht="20.149999999999999" customHeight="1" x14ac:dyDescent="0.75">
      <c r="A90" s="62"/>
      <c r="B90" s="60"/>
      <c r="D90" s="17"/>
      <c r="E90" s="17"/>
      <c r="F90" s="17"/>
      <c r="G90" s="11"/>
      <c r="H90" s="17"/>
      <c r="I90" s="11"/>
      <c r="J90" s="17"/>
    </row>
    <row r="91" spans="1:10" ht="20.149999999999999" customHeight="1" x14ac:dyDescent="0.75">
      <c r="A91" s="62"/>
      <c r="B91" s="60"/>
      <c r="D91" s="17"/>
      <c r="E91" s="17"/>
      <c r="F91" s="17"/>
      <c r="G91" s="11"/>
      <c r="H91" s="17"/>
      <c r="I91" s="11"/>
      <c r="J91" s="17"/>
    </row>
    <row r="92" spans="1:10" ht="20.149999999999999" customHeight="1" x14ac:dyDescent="0.75">
      <c r="A92" s="62"/>
      <c r="B92" s="60"/>
      <c r="D92" s="17"/>
      <c r="E92" s="17"/>
      <c r="F92" s="17"/>
      <c r="G92" s="11"/>
      <c r="H92" s="17"/>
      <c r="I92" s="11"/>
      <c r="J92" s="17"/>
    </row>
    <row r="93" spans="1:10" ht="20.149999999999999" customHeight="1" x14ac:dyDescent="0.75">
      <c r="A93" s="62"/>
      <c r="B93" s="60"/>
      <c r="D93" s="17"/>
      <c r="E93" s="17"/>
      <c r="F93" s="17"/>
      <c r="G93" s="11"/>
      <c r="H93" s="17"/>
      <c r="I93" s="11"/>
      <c r="J93" s="17"/>
    </row>
    <row r="94" spans="1:10" ht="24.75" customHeight="1" x14ac:dyDescent="0.75">
      <c r="A94" s="63"/>
    </row>
    <row r="95" spans="1:10" ht="20.149999999999999" customHeight="1" x14ac:dyDescent="0.75">
      <c r="A95" s="170" t="s">
        <v>67</v>
      </c>
      <c r="B95" s="54"/>
      <c r="C95" s="70"/>
      <c r="F95" s="202" t="s">
        <v>67</v>
      </c>
      <c r="G95" s="202"/>
      <c r="H95" s="202"/>
      <c r="I95" s="202"/>
      <c r="J95" s="202"/>
    </row>
    <row r="96" spans="1:10" ht="20.149999999999999" customHeight="1" x14ac:dyDescent="0.75">
      <c r="A96" s="170" t="s">
        <v>68</v>
      </c>
      <c r="B96" s="51"/>
      <c r="F96" s="202" t="s">
        <v>69</v>
      </c>
      <c r="G96" s="202"/>
      <c r="H96" s="202"/>
      <c r="I96" s="202"/>
      <c r="J96" s="202"/>
    </row>
    <row r="97" spans="1:10" ht="20.149999999999999" customHeight="1" x14ac:dyDescent="0.75">
      <c r="A97" s="170" t="s">
        <v>70</v>
      </c>
      <c r="B97" s="51"/>
      <c r="F97" s="202" t="s">
        <v>71</v>
      </c>
      <c r="G97" s="202"/>
      <c r="H97" s="202"/>
      <c r="I97" s="202"/>
      <c r="J97" s="202"/>
    </row>
    <row r="98" spans="1:10" ht="20.149999999999999" customHeight="1" x14ac:dyDescent="0.75">
      <c r="A98" s="170"/>
      <c r="B98" s="51"/>
      <c r="F98" s="166"/>
      <c r="G98" s="166"/>
      <c r="H98" s="166"/>
      <c r="I98" s="166"/>
      <c r="J98" s="166"/>
    </row>
    <row r="99" spans="1:10" ht="22.15" customHeight="1" x14ac:dyDescent="0.75">
      <c r="A99" s="65" t="s">
        <v>32</v>
      </c>
      <c r="B99" s="65"/>
      <c r="C99" s="65"/>
      <c r="D99" s="71"/>
      <c r="E99" s="71"/>
      <c r="F99" s="71"/>
      <c r="G99" s="71"/>
      <c r="H99" s="71"/>
      <c r="I99" s="71"/>
      <c r="J99" s="71"/>
    </row>
  </sheetData>
  <mergeCells count="13">
    <mergeCell ref="A52:J52"/>
    <mergeCell ref="A1:J1"/>
    <mergeCell ref="A2:J2"/>
    <mergeCell ref="A3:J3"/>
    <mergeCell ref="D5:F5"/>
    <mergeCell ref="H5:J5"/>
    <mergeCell ref="F96:J96"/>
    <mergeCell ref="F97:J97"/>
    <mergeCell ref="A53:J53"/>
    <mergeCell ref="A54:J54"/>
    <mergeCell ref="D56:F56"/>
    <mergeCell ref="H56:J56"/>
    <mergeCell ref="F95:J95"/>
  </mergeCells>
  <pageMargins left="0.8" right="0.5" top="0.5" bottom="0.6" header="0.49" footer="0.4"/>
  <pageSetup paperSize="9" scale="90" firstPageNumber="4" fitToHeight="0" orientation="portrait" useFirstPageNumber="1" horizontalDpi="1200" verticalDpi="1200" r:id="rId1"/>
  <headerFooter>
    <oddFooter>&amp;R&amp;"Browallia New,Regular"&amp;12&amp;P</oddFooter>
  </headerFooter>
  <rowBreaks count="1" manualBreakCount="1">
    <brk id="5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34"/>
  <sheetViews>
    <sheetView zoomScaleNormal="100" zoomScaleSheetLayoutView="100" workbookViewId="0">
      <selection sqref="A1:X1"/>
    </sheetView>
  </sheetViews>
  <sheetFormatPr defaultRowHeight="20.149999999999999" customHeight="1" x14ac:dyDescent="0.75"/>
  <cols>
    <col min="1" max="1" width="23.69921875" style="51" customWidth="1"/>
    <col min="2" max="2" width="7.3984375" style="51" customWidth="1"/>
    <col min="3" max="3" width="0.59765625" style="51" customWidth="1"/>
    <col min="4" max="4" width="9.69921875" style="166" customWidth="1"/>
    <col min="5" max="5" width="0.59765625" style="59" customWidth="1"/>
    <col min="6" max="6" width="7.69921875" style="59" customWidth="1"/>
    <col min="7" max="7" width="0.59765625" style="59" customWidth="1"/>
    <col min="8" max="8" width="9.296875" style="59" customWidth="1"/>
    <col min="9" max="9" width="0.59765625" style="59" customWidth="1"/>
    <col min="10" max="10" width="16.59765625" style="59" customWidth="1"/>
    <col min="11" max="11" width="0.59765625" style="59" customWidth="1"/>
    <col min="12" max="12" width="16.09765625" style="59" customWidth="1"/>
    <col min="13" max="13" width="0.59765625" style="59" customWidth="1"/>
    <col min="14" max="14" width="11.3984375" style="59" customWidth="1"/>
    <col min="15" max="15" width="0.59765625" style="59" customWidth="1"/>
    <col min="16" max="16" width="12.69921875" style="59" customWidth="1"/>
    <col min="17" max="17" width="0.59765625" style="59" customWidth="1"/>
    <col min="18" max="18" width="10" style="59" customWidth="1"/>
    <col min="19" max="19" width="0.59765625" style="59" customWidth="1"/>
    <col min="20" max="20" width="7.8984375" style="59" customWidth="1"/>
    <col min="21" max="21" width="0.59765625" style="59" customWidth="1"/>
    <col min="22" max="22" width="9" style="59" customWidth="1"/>
    <col min="23" max="23" width="0.59765625" style="59" customWidth="1"/>
    <col min="24" max="24" width="9" style="59" bestFit="1" customWidth="1"/>
    <col min="25" max="25" width="0.59765625" style="59" customWidth="1"/>
    <col min="26" max="26" width="9" style="59" customWidth="1"/>
    <col min="27" max="232" width="9.09765625" style="51"/>
    <col min="233" max="233" width="29.69921875" style="51" customWidth="1"/>
    <col min="234" max="234" width="8.69921875" style="51" customWidth="1"/>
    <col min="235" max="235" width="0.69921875" style="51" customWidth="1"/>
    <col min="236" max="236" width="8.69921875" style="51" customWidth="1"/>
    <col min="237" max="237" width="0.69921875" style="51" customWidth="1"/>
    <col min="238" max="238" width="14.296875" style="51" customWidth="1"/>
    <col min="239" max="239" width="0.69921875" style="51" customWidth="1"/>
    <col min="240" max="240" width="14.69921875" style="51" customWidth="1"/>
    <col min="241" max="241" width="0.69921875" style="51" customWidth="1"/>
    <col min="242" max="242" width="16.69921875" style="51" customWidth="1"/>
    <col min="243" max="243" width="0.69921875" style="51" customWidth="1"/>
    <col min="244" max="244" width="11.69921875" style="51" customWidth="1"/>
    <col min="245" max="245" width="0.69921875" style="51" customWidth="1"/>
    <col min="246" max="246" width="11.296875" style="51" customWidth="1"/>
    <col min="247" max="247" width="0.69921875" style="51" customWidth="1"/>
    <col min="248" max="248" width="9.296875" style="51" customWidth="1"/>
    <col min="249" max="249" width="0.69921875" style="51" customWidth="1"/>
    <col min="250" max="250" width="7.3984375" style="51" customWidth="1"/>
    <col min="251" max="251" width="0.69921875" style="51" customWidth="1"/>
    <col min="252" max="252" width="8.296875" style="51" customWidth="1"/>
    <col min="253" max="253" width="0.69921875" style="51" customWidth="1"/>
    <col min="254" max="254" width="9.8984375" style="51" customWidth="1"/>
    <col min="255" max="255" width="0.69921875" style="51" customWidth="1"/>
    <col min="256" max="256" width="9" style="51" bestFit="1" customWidth="1"/>
    <col min="257" max="257" width="0.69921875" style="51" customWidth="1"/>
    <col min="258" max="258" width="8.8984375" style="51" customWidth="1"/>
    <col min="259" max="259" width="4.69921875" style="51" customWidth="1"/>
    <col min="260" max="260" width="10.69921875" style="51" bestFit="1" customWidth="1"/>
    <col min="261" max="261" width="9.09765625" style="51"/>
    <col min="262" max="262" width="9.8984375" style="51" bestFit="1" customWidth="1"/>
    <col min="263" max="263" width="9.09765625" style="51"/>
    <col min="264" max="264" width="9.8984375" style="51" bestFit="1" customWidth="1"/>
    <col min="265" max="266" width="9.09765625" style="51"/>
    <col min="267" max="267" width="9.296875" style="51" bestFit="1" customWidth="1"/>
    <col min="268" max="269" width="9.09765625" style="51"/>
    <col min="270" max="270" width="9.296875" style="51" bestFit="1" customWidth="1"/>
    <col min="271" max="271" width="9.09765625" style="51"/>
    <col min="272" max="272" width="9.296875" style="51" bestFit="1" customWidth="1"/>
    <col min="273" max="273" width="9.09765625" style="51"/>
    <col min="274" max="274" width="9.296875" style="51" bestFit="1" customWidth="1"/>
    <col min="275" max="275" width="9.09765625" style="51"/>
    <col min="276" max="276" width="9.296875" style="51" bestFit="1" customWidth="1"/>
    <col min="277" max="277" width="9.09765625" style="51"/>
    <col min="278" max="278" width="10.59765625" style="51" bestFit="1" customWidth="1"/>
    <col min="279" max="488" width="9.09765625" style="51"/>
    <col min="489" max="489" width="29.69921875" style="51" customWidth="1"/>
    <col min="490" max="490" width="8.69921875" style="51" customWidth="1"/>
    <col min="491" max="491" width="0.69921875" style="51" customWidth="1"/>
    <col min="492" max="492" width="8.69921875" style="51" customWidth="1"/>
    <col min="493" max="493" width="0.69921875" style="51" customWidth="1"/>
    <col min="494" max="494" width="14.296875" style="51" customWidth="1"/>
    <col min="495" max="495" width="0.69921875" style="51" customWidth="1"/>
    <col min="496" max="496" width="14.69921875" style="51" customWidth="1"/>
    <col min="497" max="497" width="0.69921875" style="51" customWidth="1"/>
    <col min="498" max="498" width="16.69921875" style="51" customWidth="1"/>
    <col min="499" max="499" width="0.69921875" style="51" customWidth="1"/>
    <col min="500" max="500" width="11.69921875" style="51" customWidth="1"/>
    <col min="501" max="501" width="0.69921875" style="51" customWidth="1"/>
    <col min="502" max="502" width="11.296875" style="51" customWidth="1"/>
    <col min="503" max="503" width="0.69921875" style="51" customWidth="1"/>
    <col min="504" max="504" width="9.296875" style="51" customWidth="1"/>
    <col min="505" max="505" width="0.69921875" style="51" customWidth="1"/>
    <col min="506" max="506" width="7.3984375" style="51" customWidth="1"/>
    <col min="507" max="507" width="0.69921875" style="51" customWidth="1"/>
    <col min="508" max="508" width="8.296875" style="51" customWidth="1"/>
    <col min="509" max="509" width="0.69921875" style="51" customWidth="1"/>
    <col min="510" max="510" width="9.8984375" style="51" customWidth="1"/>
    <col min="511" max="511" width="0.69921875" style="51" customWidth="1"/>
    <col min="512" max="512" width="9" style="51" bestFit="1" customWidth="1"/>
    <col min="513" max="513" width="0.69921875" style="51" customWidth="1"/>
    <col min="514" max="514" width="8.8984375" style="51" customWidth="1"/>
    <col min="515" max="515" width="4.69921875" style="51" customWidth="1"/>
    <col min="516" max="516" width="10.69921875" style="51" bestFit="1" customWidth="1"/>
    <col min="517" max="517" width="9.09765625" style="51"/>
    <col min="518" max="518" width="9.8984375" style="51" bestFit="1" customWidth="1"/>
    <col min="519" max="519" width="9.09765625" style="51"/>
    <col min="520" max="520" width="9.8984375" style="51" bestFit="1" customWidth="1"/>
    <col min="521" max="522" width="9.09765625" style="51"/>
    <col min="523" max="523" width="9.296875" style="51" bestFit="1" customWidth="1"/>
    <col min="524" max="525" width="9.09765625" style="51"/>
    <col min="526" max="526" width="9.296875" style="51" bestFit="1" customWidth="1"/>
    <col min="527" max="527" width="9.09765625" style="51"/>
    <col min="528" max="528" width="9.296875" style="51" bestFit="1" customWidth="1"/>
    <col min="529" max="529" width="9.09765625" style="51"/>
    <col min="530" max="530" width="9.296875" style="51" bestFit="1" customWidth="1"/>
    <col min="531" max="531" width="9.09765625" style="51"/>
    <col min="532" max="532" width="9.296875" style="51" bestFit="1" customWidth="1"/>
    <col min="533" max="533" width="9.09765625" style="51"/>
    <col min="534" max="534" width="10.59765625" style="51" bestFit="1" customWidth="1"/>
    <col min="535" max="744" width="9.09765625" style="51"/>
    <col min="745" max="745" width="29.69921875" style="51" customWidth="1"/>
    <col min="746" max="746" width="8.69921875" style="51" customWidth="1"/>
    <col min="747" max="747" width="0.69921875" style="51" customWidth="1"/>
    <col min="748" max="748" width="8.69921875" style="51" customWidth="1"/>
    <col min="749" max="749" width="0.69921875" style="51" customWidth="1"/>
    <col min="750" max="750" width="14.296875" style="51" customWidth="1"/>
    <col min="751" max="751" width="0.69921875" style="51" customWidth="1"/>
    <col min="752" max="752" width="14.69921875" style="51" customWidth="1"/>
    <col min="753" max="753" width="0.69921875" style="51" customWidth="1"/>
    <col min="754" max="754" width="16.69921875" style="51" customWidth="1"/>
    <col min="755" max="755" width="0.69921875" style="51" customWidth="1"/>
    <col min="756" max="756" width="11.69921875" style="51" customWidth="1"/>
    <col min="757" max="757" width="0.69921875" style="51" customWidth="1"/>
    <col min="758" max="758" width="11.296875" style="51" customWidth="1"/>
    <col min="759" max="759" width="0.69921875" style="51" customWidth="1"/>
    <col min="760" max="760" width="9.296875" style="51" customWidth="1"/>
    <col min="761" max="761" width="0.69921875" style="51" customWidth="1"/>
    <col min="762" max="762" width="7.3984375" style="51" customWidth="1"/>
    <col min="763" max="763" width="0.69921875" style="51" customWidth="1"/>
    <col min="764" max="764" width="8.296875" style="51" customWidth="1"/>
    <col min="765" max="765" width="0.69921875" style="51" customWidth="1"/>
    <col min="766" max="766" width="9.8984375" style="51" customWidth="1"/>
    <col min="767" max="767" width="0.69921875" style="51" customWidth="1"/>
    <col min="768" max="768" width="9" style="51" bestFit="1" customWidth="1"/>
    <col min="769" max="769" width="0.69921875" style="51" customWidth="1"/>
    <col min="770" max="770" width="8.8984375" style="51" customWidth="1"/>
    <col min="771" max="771" width="4.69921875" style="51" customWidth="1"/>
    <col min="772" max="772" width="10.69921875" style="51" bestFit="1" customWidth="1"/>
    <col min="773" max="773" width="9.09765625" style="51"/>
    <col min="774" max="774" width="9.8984375" style="51" bestFit="1" customWidth="1"/>
    <col min="775" max="775" width="9.09765625" style="51"/>
    <col min="776" max="776" width="9.8984375" style="51" bestFit="1" customWidth="1"/>
    <col min="777" max="778" width="9.09765625" style="51"/>
    <col min="779" max="779" width="9.296875" style="51" bestFit="1" customWidth="1"/>
    <col min="780" max="781" width="9.09765625" style="51"/>
    <col min="782" max="782" width="9.296875" style="51" bestFit="1" customWidth="1"/>
    <col min="783" max="783" width="9.09765625" style="51"/>
    <col min="784" max="784" width="9.296875" style="51" bestFit="1" customWidth="1"/>
    <col min="785" max="785" width="9.09765625" style="51"/>
    <col min="786" max="786" width="9.296875" style="51" bestFit="1" customWidth="1"/>
    <col min="787" max="787" width="9.09765625" style="51"/>
    <col min="788" max="788" width="9.296875" style="51" bestFit="1" customWidth="1"/>
    <col min="789" max="789" width="9.09765625" style="51"/>
    <col min="790" max="790" width="10.59765625" style="51" bestFit="1" customWidth="1"/>
    <col min="791" max="1000" width="9.09765625" style="51"/>
    <col min="1001" max="1001" width="29.69921875" style="51" customWidth="1"/>
    <col min="1002" max="1002" width="8.69921875" style="51" customWidth="1"/>
    <col min="1003" max="1003" width="0.69921875" style="51" customWidth="1"/>
    <col min="1004" max="1004" width="8.69921875" style="51" customWidth="1"/>
    <col min="1005" max="1005" width="0.69921875" style="51" customWidth="1"/>
    <col min="1006" max="1006" width="14.296875" style="51" customWidth="1"/>
    <col min="1007" max="1007" width="0.69921875" style="51" customWidth="1"/>
    <col min="1008" max="1008" width="14.69921875" style="51" customWidth="1"/>
    <col min="1009" max="1009" width="0.69921875" style="51" customWidth="1"/>
    <col min="1010" max="1010" width="16.69921875" style="51" customWidth="1"/>
    <col min="1011" max="1011" width="0.69921875" style="51" customWidth="1"/>
    <col min="1012" max="1012" width="11.69921875" style="51" customWidth="1"/>
    <col min="1013" max="1013" width="0.69921875" style="51" customWidth="1"/>
    <col min="1014" max="1014" width="11.296875" style="51" customWidth="1"/>
    <col min="1015" max="1015" width="0.69921875" style="51" customWidth="1"/>
    <col min="1016" max="1016" width="9.296875" style="51" customWidth="1"/>
    <col min="1017" max="1017" width="0.69921875" style="51" customWidth="1"/>
    <col min="1018" max="1018" width="7.3984375" style="51" customWidth="1"/>
    <col min="1019" max="1019" width="0.69921875" style="51" customWidth="1"/>
    <col min="1020" max="1020" width="8.296875" style="51" customWidth="1"/>
    <col min="1021" max="1021" width="0.69921875" style="51" customWidth="1"/>
    <col min="1022" max="1022" width="9.8984375" style="51" customWidth="1"/>
    <col min="1023" max="1023" width="0.69921875" style="51" customWidth="1"/>
    <col min="1024" max="1024" width="9" style="51" bestFit="1" customWidth="1"/>
    <col min="1025" max="1025" width="0.69921875" style="51" customWidth="1"/>
    <col min="1026" max="1026" width="8.8984375" style="51" customWidth="1"/>
    <col min="1027" max="1027" width="4.69921875" style="51" customWidth="1"/>
    <col min="1028" max="1028" width="10.69921875" style="51" bestFit="1" customWidth="1"/>
    <col min="1029" max="1029" width="9.09765625" style="51"/>
    <col min="1030" max="1030" width="9.8984375" style="51" bestFit="1" customWidth="1"/>
    <col min="1031" max="1031" width="9.09765625" style="51"/>
    <col min="1032" max="1032" width="9.8984375" style="51" bestFit="1" customWidth="1"/>
    <col min="1033" max="1034" width="9.09765625" style="51"/>
    <col min="1035" max="1035" width="9.296875" style="51" bestFit="1" customWidth="1"/>
    <col min="1036" max="1037" width="9.09765625" style="51"/>
    <col min="1038" max="1038" width="9.296875" style="51" bestFit="1" customWidth="1"/>
    <col min="1039" max="1039" width="9.09765625" style="51"/>
    <col min="1040" max="1040" width="9.296875" style="51" bestFit="1" customWidth="1"/>
    <col min="1041" max="1041" width="9.09765625" style="51"/>
    <col min="1042" max="1042" width="9.296875" style="51" bestFit="1" customWidth="1"/>
    <col min="1043" max="1043" width="9.09765625" style="51"/>
    <col min="1044" max="1044" width="9.296875" style="51" bestFit="1" customWidth="1"/>
    <col min="1045" max="1045" width="9.09765625" style="51"/>
    <col min="1046" max="1046" width="10.59765625" style="51" bestFit="1" customWidth="1"/>
    <col min="1047" max="1256" width="9.09765625" style="51"/>
    <col min="1257" max="1257" width="29.69921875" style="51" customWidth="1"/>
    <col min="1258" max="1258" width="8.69921875" style="51" customWidth="1"/>
    <col min="1259" max="1259" width="0.69921875" style="51" customWidth="1"/>
    <col min="1260" max="1260" width="8.69921875" style="51" customWidth="1"/>
    <col min="1261" max="1261" width="0.69921875" style="51" customWidth="1"/>
    <col min="1262" max="1262" width="14.296875" style="51" customWidth="1"/>
    <col min="1263" max="1263" width="0.69921875" style="51" customWidth="1"/>
    <col min="1264" max="1264" width="14.69921875" style="51" customWidth="1"/>
    <col min="1265" max="1265" width="0.69921875" style="51" customWidth="1"/>
    <col min="1266" max="1266" width="16.69921875" style="51" customWidth="1"/>
    <col min="1267" max="1267" width="0.69921875" style="51" customWidth="1"/>
    <col min="1268" max="1268" width="11.69921875" style="51" customWidth="1"/>
    <col min="1269" max="1269" width="0.69921875" style="51" customWidth="1"/>
    <col min="1270" max="1270" width="11.296875" style="51" customWidth="1"/>
    <col min="1271" max="1271" width="0.69921875" style="51" customWidth="1"/>
    <col min="1272" max="1272" width="9.296875" style="51" customWidth="1"/>
    <col min="1273" max="1273" width="0.69921875" style="51" customWidth="1"/>
    <col min="1274" max="1274" width="7.3984375" style="51" customWidth="1"/>
    <col min="1275" max="1275" width="0.69921875" style="51" customWidth="1"/>
    <col min="1276" max="1276" width="8.296875" style="51" customWidth="1"/>
    <col min="1277" max="1277" width="0.69921875" style="51" customWidth="1"/>
    <col min="1278" max="1278" width="9.8984375" style="51" customWidth="1"/>
    <col min="1279" max="1279" width="0.69921875" style="51" customWidth="1"/>
    <col min="1280" max="1280" width="9" style="51" bestFit="1" customWidth="1"/>
    <col min="1281" max="1281" width="0.69921875" style="51" customWidth="1"/>
    <col min="1282" max="1282" width="8.8984375" style="51" customWidth="1"/>
    <col min="1283" max="1283" width="4.69921875" style="51" customWidth="1"/>
    <col min="1284" max="1284" width="10.69921875" style="51" bestFit="1" customWidth="1"/>
    <col min="1285" max="1285" width="9.09765625" style="51"/>
    <col min="1286" max="1286" width="9.8984375" style="51" bestFit="1" customWidth="1"/>
    <col min="1287" max="1287" width="9.09765625" style="51"/>
    <col min="1288" max="1288" width="9.8984375" style="51" bestFit="1" customWidth="1"/>
    <col min="1289" max="1290" width="9.09765625" style="51"/>
    <col min="1291" max="1291" width="9.296875" style="51" bestFit="1" customWidth="1"/>
    <col min="1292" max="1293" width="9.09765625" style="51"/>
    <col min="1294" max="1294" width="9.296875" style="51" bestFit="1" customWidth="1"/>
    <col min="1295" max="1295" width="9.09765625" style="51"/>
    <col min="1296" max="1296" width="9.296875" style="51" bestFit="1" customWidth="1"/>
    <col min="1297" max="1297" width="9.09765625" style="51"/>
    <col min="1298" max="1298" width="9.296875" style="51" bestFit="1" customWidth="1"/>
    <col min="1299" max="1299" width="9.09765625" style="51"/>
    <col min="1300" max="1300" width="9.296875" style="51" bestFit="1" customWidth="1"/>
    <col min="1301" max="1301" width="9.09765625" style="51"/>
    <col min="1302" max="1302" width="10.59765625" style="51" bestFit="1" customWidth="1"/>
    <col min="1303" max="1512" width="9.09765625" style="51"/>
    <col min="1513" max="1513" width="29.69921875" style="51" customWidth="1"/>
    <col min="1514" max="1514" width="8.69921875" style="51" customWidth="1"/>
    <col min="1515" max="1515" width="0.69921875" style="51" customWidth="1"/>
    <col min="1516" max="1516" width="8.69921875" style="51" customWidth="1"/>
    <col min="1517" max="1517" width="0.69921875" style="51" customWidth="1"/>
    <col min="1518" max="1518" width="14.296875" style="51" customWidth="1"/>
    <col min="1519" max="1519" width="0.69921875" style="51" customWidth="1"/>
    <col min="1520" max="1520" width="14.69921875" style="51" customWidth="1"/>
    <col min="1521" max="1521" width="0.69921875" style="51" customWidth="1"/>
    <col min="1522" max="1522" width="16.69921875" style="51" customWidth="1"/>
    <col min="1523" max="1523" width="0.69921875" style="51" customWidth="1"/>
    <col min="1524" max="1524" width="11.69921875" style="51" customWidth="1"/>
    <col min="1525" max="1525" width="0.69921875" style="51" customWidth="1"/>
    <col min="1526" max="1526" width="11.296875" style="51" customWidth="1"/>
    <col min="1527" max="1527" width="0.69921875" style="51" customWidth="1"/>
    <col min="1528" max="1528" width="9.296875" style="51" customWidth="1"/>
    <col min="1529" max="1529" width="0.69921875" style="51" customWidth="1"/>
    <col min="1530" max="1530" width="7.3984375" style="51" customWidth="1"/>
    <col min="1531" max="1531" width="0.69921875" style="51" customWidth="1"/>
    <col min="1532" max="1532" width="8.296875" style="51" customWidth="1"/>
    <col min="1533" max="1533" width="0.69921875" style="51" customWidth="1"/>
    <col min="1534" max="1534" width="9.8984375" style="51" customWidth="1"/>
    <col min="1535" max="1535" width="0.69921875" style="51" customWidth="1"/>
    <col min="1536" max="1536" width="9" style="51" bestFit="1" customWidth="1"/>
    <col min="1537" max="1537" width="0.69921875" style="51" customWidth="1"/>
    <col min="1538" max="1538" width="8.8984375" style="51" customWidth="1"/>
    <col min="1539" max="1539" width="4.69921875" style="51" customWidth="1"/>
    <col min="1540" max="1540" width="10.69921875" style="51" bestFit="1" customWidth="1"/>
    <col min="1541" max="1541" width="9.09765625" style="51"/>
    <col min="1542" max="1542" width="9.8984375" style="51" bestFit="1" customWidth="1"/>
    <col min="1543" max="1543" width="9.09765625" style="51"/>
    <col min="1544" max="1544" width="9.8984375" style="51" bestFit="1" customWidth="1"/>
    <col min="1545" max="1546" width="9.09765625" style="51"/>
    <col min="1547" max="1547" width="9.296875" style="51" bestFit="1" customWidth="1"/>
    <col min="1548" max="1549" width="9.09765625" style="51"/>
    <col min="1550" max="1550" width="9.296875" style="51" bestFit="1" customWidth="1"/>
    <col min="1551" max="1551" width="9.09765625" style="51"/>
    <col min="1552" max="1552" width="9.296875" style="51" bestFit="1" customWidth="1"/>
    <col min="1553" max="1553" width="9.09765625" style="51"/>
    <col min="1554" max="1554" width="9.296875" style="51" bestFit="1" customWidth="1"/>
    <col min="1555" max="1555" width="9.09765625" style="51"/>
    <col min="1556" max="1556" width="9.296875" style="51" bestFit="1" customWidth="1"/>
    <col min="1557" max="1557" width="9.09765625" style="51"/>
    <col min="1558" max="1558" width="10.59765625" style="51" bestFit="1" customWidth="1"/>
    <col min="1559" max="1768" width="9.09765625" style="51"/>
    <col min="1769" max="1769" width="29.69921875" style="51" customWidth="1"/>
    <col min="1770" max="1770" width="8.69921875" style="51" customWidth="1"/>
    <col min="1771" max="1771" width="0.69921875" style="51" customWidth="1"/>
    <col min="1772" max="1772" width="8.69921875" style="51" customWidth="1"/>
    <col min="1773" max="1773" width="0.69921875" style="51" customWidth="1"/>
    <col min="1774" max="1774" width="14.296875" style="51" customWidth="1"/>
    <col min="1775" max="1775" width="0.69921875" style="51" customWidth="1"/>
    <col min="1776" max="1776" width="14.69921875" style="51" customWidth="1"/>
    <col min="1777" max="1777" width="0.69921875" style="51" customWidth="1"/>
    <col min="1778" max="1778" width="16.69921875" style="51" customWidth="1"/>
    <col min="1779" max="1779" width="0.69921875" style="51" customWidth="1"/>
    <col min="1780" max="1780" width="11.69921875" style="51" customWidth="1"/>
    <col min="1781" max="1781" width="0.69921875" style="51" customWidth="1"/>
    <col min="1782" max="1782" width="11.296875" style="51" customWidth="1"/>
    <col min="1783" max="1783" width="0.69921875" style="51" customWidth="1"/>
    <col min="1784" max="1784" width="9.296875" style="51" customWidth="1"/>
    <col min="1785" max="1785" width="0.69921875" style="51" customWidth="1"/>
    <col min="1786" max="1786" width="7.3984375" style="51" customWidth="1"/>
    <col min="1787" max="1787" width="0.69921875" style="51" customWidth="1"/>
    <col min="1788" max="1788" width="8.296875" style="51" customWidth="1"/>
    <col min="1789" max="1789" width="0.69921875" style="51" customWidth="1"/>
    <col min="1790" max="1790" width="9.8984375" style="51" customWidth="1"/>
    <col min="1791" max="1791" width="0.69921875" style="51" customWidth="1"/>
    <col min="1792" max="1792" width="9" style="51" bestFit="1" customWidth="1"/>
    <col min="1793" max="1793" width="0.69921875" style="51" customWidth="1"/>
    <col min="1794" max="1794" width="8.8984375" style="51" customWidth="1"/>
    <col min="1795" max="1795" width="4.69921875" style="51" customWidth="1"/>
    <col min="1796" max="1796" width="10.69921875" style="51" bestFit="1" customWidth="1"/>
    <col min="1797" max="1797" width="9.09765625" style="51"/>
    <col min="1798" max="1798" width="9.8984375" style="51" bestFit="1" customWidth="1"/>
    <col min="1799" max="1799" width="9.09765625" style="51"/>
    <col min="1800" max="1800" width="9.8984375" style="51" bestFit="1" customWidth="1"/>
    <col min="1801" max="1802" width="9.09765625" style="51"/>
    <col min="1803" max="1803" width="9.296875" style="51" bestFit="1" customWidth="1"/>
    <col min="1804" max="1805" width="9.09765625" style="51"/>
    <col min="1806" max="1806" width="9.296875" style="51" bestFit="1" customWidth="1"/>
    <col min="1807" max="1807" width="9.09765625" style="51"/>
    <col min="1808" max="1808" width="9.296875" style="51" bestFit="1" customWidth="1"/>
    <col min="1809" max="1809" width="9.09765625" style="51"/>
    <col min="1810" max="1810" width="9.296875" style="51" bestFit="1" customWidth="1"/>
    <col min="1811" max="1811" width="9.09765625" style="51"/>
    <col min="1812" max="1812" width="9.296875" style="51" bestFit="1" customWidth="1"/>
    <col min="1813" max="1813" width="9.09765625" style="51"/>
    <col min="1814" max="1814" width="10.59765625" style="51" bestFit="1" customWidth="1"/>
    <col min="1815" max="2024" width="9.09765625" style="51"/>
    <col min="2025" max="2025" width="29.69921875" style="51" customWidth="1"/>
    <col min="2026" max="2026" width="8.69921875" style="51" customWidth="1"/>
    <col min="2027" max="2027" width="0.69921875" style="51" customWidth="1"/>
    <col min="2028" max="2028" width="8.69921875" style="51" customWidth="1"/>
    <col min="2029" max="2029" width="0.69921875" style="51" customWidth="1"/>
    <col min="2030" max="2030" width="14.296875" style="51" customWidth="1"/>
    <col min="2031" max="2031" width="0.69921875" style="51" customWidth="1"/>
    <col min="2032" max="2032" width="14.69921875" style="51" customWidth="1"/>
    <col min="2033" max="2033" width="0.69921875" style="51" customWidth="1"/>
    <col min="2034" max="2034" width="16.69921875" style="51" customWidth="1"/>
    <col min="2035" max="2035" width="0.69921875" style="51" customWidth="1"/>
    <col min="2036" max="2036" width="11.69921875" style="51" customWidth="1"/>
    <col min="2037" max="2037" width="0.69921875" style="51" customWidth="1"/>
    <col min="2038" max="2038" width="11.296875" style="51" customWidth="1"/>
    <col min="2039" max="2039" width="0.69921875" style="51" customWidth="1"/>
    <col min="2040" max="2040" width="9.296875" style="51" customWidth="1"/>
    <col min="2041" max="2041" width="0.69921875" style="51" customWidth="1"/>
    <col min="2042" max="2042" width="7.3984375" style="51" customWidth="1"/>
    <col min="2043" max="2043" width="0.69921875" style="51" customWidth="1"/>
    <col min="2044" max="2044" width="8.296875" style="51" customWidth="1"/>
    <col min="2045" max="2045" width="0.69921875" style="51" customWidth="1"/>
    <col min="2046" max="2046" width="9.8984375" style="51" customWidth="1"/>
    <col min="2047" max="2047" width="0.69921875" style="51" customWidth="1"/>
    <col min="2048" max="2048" width="9" style="51" bestFit="1" customWidth="1"/>
    <col min="2049" max="2049" width="0.69921875" style="51" customWidth="1"/>
    <col min="2050" max="2050" width="8.8984375" style="51" customWidth="1"/>
    <col min="2051" max="2051" width="4.69921875" style="51" customWidth="1"/>
    <col min="2052" max="2052" width="10.69921875" style="51" bestFit="1" customWidth="1"/>
    <col min="2053" max="2053" width="9.09765625" style="51"/>
    <col min="2054" max="2054" width="9.8984375" style="51" bestFit="1" customWidth="1"/>
    <col min="2055" max="2055" width="9.09765625" style="51"/>
    <col min="2056" max="2056" width="9.8984375" style="51" bestFit="1" customWidth="1"/>
    <col min="2057" max="2058" width="9.09765625" style="51"/>
    <col min="2059" max="2059" width="9.296875" style="51" bestFit="1" customWidth="1"/>
    <col min="2060" max="2061" width="9.09765625" style="51"/>
    <col min="2062" max="2062" width="9.296875" style="51" bestFit="1" customWidth="1"/>
    <col min="2063" max="2063" width="9.09765625" style="51"/>
    <col min="2064" max="2064" width="9.296875" style="51" bestFit="1" customWidth="1"/>
    <col min="2065" max="2065" width="9.09765625" style="51"/>
    <col min="2066" max="2066" width="9.296875" style="51" bestFit="1" customWidth="1"/>
    <col min="2067" max="2067" width="9.09765625" style="51"/>
    <col min="2068" max="2068" width="9.296875" style="51" bestFit="1" customWidth="1"/>
    <col min="2069" max="2069" width="9.09765625" style="51"/>
    <col min="2070" max="2070" width="10.59765625" style="51" bestFit="1" customWidth="1"/>
    <col min="2071" max="2280" width="9.09765625" style="51"/>
    <col min="2281" max="2281" width="29.69921875" style="51" customWidth="1"/>
    <col min="2282" max="2282" width="8.69921875" style="51" customWidth="1"/>
    <col min="2283" max="2283" width="0.69921875" style="51" customWidth="1"/>
    <col min="2284" max="2284" width="8.69921875" style="51" customWidth="1"/>
    <col min="2285" max="2285" width="0.69921875" style="51" customWidth="1"/>
    <col min="2286" max="2286" width="14.296875" style="51" customWidth="1"/>
    <col min="2287" max="2287" width="0.69921875" style="51" customWidth="1"/>
    <col min="2288" max="2288" width="14.69921875" style="51" customWidth="1"/>
    <col min="2289" max="2289" width="0.69921875" style="51" customWidth="1"/>
    <col min="2290" max="2290" width="16.69921875" style="51" customWidth="1"/>
    <col min="2291" max="2291" width="0.69921875" style="51" customWidth="1"/>
    <col min="2292" max="2292" width="11.69921875" style="51" customWidth="1"/>
    <col min="2293" max="2293" width="0.69921875" style="51" customWidth="1"/>
    <col min="2294" max="2294" width="11.296875" style="51" customWidth="1"/>
    <col min="2295" max="2295" width="0.69921875" style="51" customWidth="1"/>
    <col min="2296" max="2296" width="9.296875" style="51" customWidth="1"/>
    <col min="2297" max="2297" width="0.69921875" style="51" customWidth="1"/>
    <col min="2298" max="2298" width="7.3984375" style="51" customWidth="1"/>
    <col min="2299" max="2299" width="0.69921875" style="51" customWidth="1"/>
    <col min="2300" max="2300" width="8.296875" style="51" customWidth="1"/>
    <col min="2301" max="2301" width="0.69921875" style="51" customWidth="1"/>
    <col min="2302" max="2302" width="9.8984375" style="51" customWidth="1"/>
    <col min="2303" max="2303" width="0.69921875" style="51" customWidth="1"/>
    <col min="2304" max="2304" width="9" style="51" bestFit="1" customWidth="1"/>
    <col min="2305" max="2305" width="0.69921875" style="51" customWidth="1"/>
    <col min="2306" max="2306" width="8.8984375" style="51" customWidth="1"/>
    <col min="2307" max="2307" width="4.69921875" style="51" customWidth="1"/>
    <col min="2308" max="2308" width="10.69921875" style="51" bestFit="1" customWidth="1"/>
    <col min="2309" max="2309" width="9.09765625" style="51"/>
    <col min="2310" max="2310" width="9.8984375" style="51" bestFit="1" customWidth="1"/>
    <col min="2311" max="2311" width="9.09765625" style="51"/>
    <col min="2312" max="2312" width="9.8984375" style="51" bestFit="1" customWidth="1"/>
    <col min="2313" max="2314" width="9.09765625" style="51"/>
    <col min="2315" max="2315" width="9.296875" style="51" bestFit="1" customWidth="1"/>
    <col min="2316" max="2317" width="9.09765625" style="51"/>
    <col min="2318" max="2318" width="9.296875" style="51" bestFit="1" customWidth="1"/>
    <col min="2319" max="2319" width="9.09765625" style="51"/>
    <col min="2320" max="2320" width="9.296875" style="51" bestFit="1" customWidth="1"/>
    <col min="2321" max="2321" width="9.09765625" style="51"/>
    <col min="2322" max="2322" width="9.296875" style="51" bestFit="1" customWidth="1"/>
    <col min="2323" max="2323" width="9.09765625" style="51"/>
    <col min="2324" max="2324" width="9.296875" style="51" bestFit="1" customWidth="1"/>
    <col min="2325" max="2325" width="9.09765625" style="51"/>
    <col min="2326" max="2326" width="10.59765625" style="51" bestFit="1" customWidth="1"/>
    <col min="2327" max="2536" width="9.09765625" style="51"/>
    <col min="2537" max="2537" width="29.69921875" style="51" customWidth="1"/>
    <col min="2538" max="2538" width="8.69921875" style="51" customWidth="1"/>
    <col min="2539" max="2539" width="0.69921875" style="51" customWidth="1"/>
    <col min="2540" max="2540" width="8.69921875" style="51" customWidth="1"/>
    <col min="2541" max="2541" width="0.69921875" style="51" customWidth="1"/>
    <col min="2542" max="2542" width="14.296875" style="51" customWidth="1"/>
    <col min="2543" max="2543" width="0.69921875" style="51" customWidth="1"/>
    <col min="2544" max="2544" width="14.69921875" style="51" customWidth="1"/>
    <col min="2545" max="2545" width="0.69921875" style="51" customWidth="1"/>
    <col min="2546" max="2546" width="16.69921875" style="51" customWidth="1"/>
    <col min="2547" max="2547" width="0.69921875" style="51" customWidth="1"/>
    <col min="2548" max="2548" width="11.69921875" style="51" customWidth="1"/>
    <col min="2549" max="2549" width="0.69921875" style="51" customWidth="1"/>
    <col min="2550" max="2550" width="11.296875" style="51" customWidth="1"/>
    <col min="2551" max="2551" width="0.69921875" style="51" customWidth="1"/>
    <col min="2552" max="2552" width="9.296875" style="51" customWidth="1"/>
    <col min="2553" max="2553" width="0.69921875" style="51" customWidth="1"/>
    <col min="2554" max="2554" width="7.3984375" style="51" customWidth="1"/>
    <col min="2555" max="2555" width="0.69921875" style="51" customWidth="1"/>
    <col min="2556" max="2556" width="8.296875" style="51" customWidth="1"/>
    <col min="2557" max="2557" width="0.69921875" style="51" customWidth="1"/>
    <col min="2558" max="2558" width="9.8984375" style="51" customWidth="1"/>
    <col min="2559" max="2559" width="0.69921875" style="51" customWidth="1"/>
    <col min="2560" max="2560" width="9" style="51" bestFit="1" customWidth="1"/>
    <col min="2561" max="2561" width="0.69921875" style="51" customWidth="1"/>
    <col min="2562" max="2562" width="8.8984375" style="51" customWidth="1"/>
    <col min="2563" max="2563" width="4.69921875" style="51" customWidth="1"/>
    <col min="2564" max="2564" width="10.69921875" style="51" bestFit="1" customWidth="1"/>
    <col min="2565" max="2565" width="9.09765625" style="51"/>
    <col min="2566" max="2566" width="9.8984375" style="51" bestFit="1" customWidth="1"/>
    <col min="2567" max="2567" width="9.09765625" style="51"/>
    <col min="2568" max="2568" width="9.8984375" style="51" bestFit="1" customWidth="1"/>
    <col min="2569" max="2570" width="9.09765625" style="51"/>
    <col min="2571" max="2571" width="9.296875" style="51" bestFit="1" customWidth="1"/>
    <col min="2572" max="2573" width="9.09765625" style="51"/>
    <col min="2574" max="2574" width="9.296875" style="51" bestFit="1" customWidth="1"/>
    <col min="2575" max="2575" width="9.09765625" style="51"/>
    <col min="2576" max="2576" width="9.296875" style="51" bestFit="1" customWidth="1"/>
    <col min="2577" max="2577" width="9.09765625" style="51"/>
    <col min="2578" max="2578" width="9.296875" style="51" bestFit="1" customWidth="1"/>
    <col min="2579" max="2579" width="9.09765625" style="51"/>
    <col min="2580" max="2580" width="9.296875" style="51" bestFit="1" customWidth="1"/>
    <col min="2581" max="2581" width="9.09765625" style="51"/>
    <col min="2582" max="2582" width="10.59765625" style="51" bestFit="1" customWidth="1"/>
    <col min="2583" max="2792" width="9.09765625" style="51"/>
    <col min="2793" max="2793" width="29.69921875" style="51" customWidth="1"/>
    <col min="2794" max="2794" width="8.69921875" style="51" customWidth="1"/>
    <col min="2795" max="2795" width="0.69921875" style="51" customWidth="1"/>
    <col min="2796" max="2796" width="8.69921875" style="51" customWidth="1"/>
    <col min="2797" max="2797" width="0.69921875" style="51" customWidth="1"/>
    <col min="2798" max="2798" width="14.296875" style="51" customWidth="1"/>
    <col min="2799" max="2799" width="0.69921875" style="51" customWidth="1"/>
    <col min="2800" max="2800" width="14.69921875" style="51" customWidth="1"/>
    <col min="2801" max="2801" width="0.69921875" style="51" customWidth="1"/>
    <col min="2802" max="2802" width="16.69921875" style="51" customWidth="1"/>
    <col min="2803" max="2803" width="0.69921875" style="51" customWidth="1"/>
    <col min="2804" max="2804" width="11.69921875" style="51" customWidth="1"/>
    <col min="2805" max="2805" width="0.69921875" style="51" customWidth="1"/>
    <col min="2806" max="2806" width="11.296875" style="51" customWidth="1"/>
    <col min="2807" max="2807" width="0.69921875" style="51" customWidth="1"/>
    <col min="2808" max="2808" width="9.296875" style="51" customWidth="1"/>
    <col min="2809" max="2809" width="0.69921875" style="51" customWidth="1"/>
    <col min="2810" max="2810" width="7.3984375" style="51" customWidth="1"/>
    <col min="2811" max="2811" width="0.69921875" style="51" customWidth="1"/>
    <col min="2812" max="2812" width="8.296875" style="51" customWidth="1"/>
    <col min="2813" max="2813" width="0.69921875" style="51" customWidth="1"/>
    <col min="2814" max="2814" width="9.8984375" style="51" customWidth="1"/>
    <col min="2815" max="2815" width="0.69921875" style="51" customWidth="1"/>
    <col min="2816" max="2816" width="9" style="51" bestFit="1" customWidth="1"/>
    <col min="2817" max="2817" width="0.69921875" style="51" customWidth="1"/>
    <col min="2818" max="2818" width="8.8984375" style="51" customWidth="1"/>
    <col min="2819" max="2819" width="4.69921875" style="51" customWidth="1"/>
    <col min="2820" max="2820" width="10.69921875" style="51" bestFit="1" customWidth="1"/>
    <col min="2821" max="2821" width="9.09765625" style="51"/>
    <col min="2822" max="2822" width="9.8984375" style="51" bestFit="1" customWidth="1"/>
    <col min="2823" max="2823" width="9.09765625" style="51"/>
    <col min="2824" max="2824" width="9.8984375" style="51" bestFit="1" customWidth="1"/>
    <col min="2825" max="2826" width="9.09765625" style="51"/>
    <col min="2827" max="2827" width="9.296875" style="51" bestFit="1" customWidth="1"/>
    <col min="2828" max="2829" width="9.09765625" style="51"/>
    <col min="2830" max="2830" width="9.296875" style="51" bestFit="1" customWidth="1"/>
    <col min="2831" max="2831" width="9.09765625" style="51"/>
    <col min="2832" max="2832" width="9.296875" style="51" bestFit="1" customWidth="1"/>
    <col min="2833" max="2833" width="9.09765625" style="51"/>
    <col min="2834" max="2834" width="9.296875" style="51" bestFit="1" customWidth="1"/>
    <col min="2835" max="2835" width="9.09765625" style="51"/>
    <col min="2836" max="2836" width="9.296875" style="51" bestFit="1" customWidth="1"/>
    <col min="2837" max="2837" width="9.09765625" style="51"/>
    <col min="2838" max="2838" width="10.59765625" style="51" bestFit="1" customWidth="1"/>
    <col min="2839" max="3048" width="9.09765625" style="51"/>
    <col min="3049" max="3049" width="29.69921875" style="51" customWidth="1"/>
    <col min="3050" max="3050" width="8.69921875" style="51" customWidth="1"/>
    <col min="3051" max="3051" width="0.69921875" style="51" customWidth="1"/>
    <col min="3052" max="3052" width="8.69921875" style="51" customWidth="1"/>
    <col min="3053" max="3053" width="0.69921875" style="51" customWidth="1"/>
    <col min="3054" max="3054" width="14.296875" style="51" customWidth="1"/>
    <col min="3055" max="3055" width="0.69921875" style="51" customWidth="1"/>
    <col min="3056" max="3056" width="14.69921875" style="51" customWidth="1"/>
    <col min="3057" max="3057" width="0.69921875" style="51" customWidth="1"/>
    <col min="3058" max="3058" width="16.69921875" style="51" customWidth="1"/>
    <col min="3059" max="3059" width="0.69921875" style="51" customWidth="1"/>
    <col min="3060" max="3060" width="11.69921875" style="51" customWidth="1"/>
    <col min="3061" max="3061" width="0.69921875" style="51" customWidth="1"/>
    <col min="3062" max="3062" width="11.296875" style="51" customWidth="1"/>
    <col min="3063" max="3063" width="0.69921875" style="51" customWidth="1"/>
    <col min="3064" max="3064" width="9.296875" style="51" customWidth="1"/>
    <col min="3065" max="3065" width="0.69921875" style="51" customWidth="1"/>
    <col min="3066" max="3066" width="7.3984375" style="51" customWidth="1"/>
    <col min="3067" max="3067" width="0.69921875" style="51" customWidth="1"/>
    <col min="3068" max="3068" width="8.296875" style="51" customWidth="1"/>
    <col min="3069" max="3069" width="0.69921875" style="51" customWidth="1"/>
    <col min="3070" max="3070" width="9.8984375" style="51" customWidth="1"/>
    <col min="3071" max="3071" width="0.69921875" style="51" customWidth="1"/>
    <col min="3072" max="3072" width="9" style="51" bestFit="1" customWidth="1"/>
    <col min="3073" max="3073" width="0.69921875" style="51" customWidth="1"/>
    <col min="3074" max="3074" width="8.8984375" style="51" customWidth="1"/>
    <col min="3075" max="3075" width="4.69921875" style="51" customWidth="1"/>
    <col min="3076" max="3076" width="10.69921875" style="51" bestFit="1" customWidth="1"/>
    <col min="3077" max="3077" width="9.09765625" style="51"/>
    <col min="3078" max="3078" width="9.8984375" style="51" bestFit="1" customWidth="1"/>
    <col min="3079" max="3079" width="9.09765625" style="51"/>
    <col min="3080" max="3080" width="9.8984375" style="51" bestFit="1" customWidth="1"/>
    <col min="3081" max="3082" width="9.09765625" style="51"/>
    <col min="3083" max="3083" width="9.296875" style="51" bestFit="1" customWidth="1"/>
    <col min="3084" max="3085" width="9.09765625" style="51"/>
    <col min="3086" max="3086" width="9.296875" style="51" bestFit="1" customWidth="1"/>
    <col min="3087" max="3087" width="9.09765625" style="51"/>
    <col min="3088" max="3088" width="9.296875" style="51" bestFit="1" customWidth="1"/>
    <col min="3089" max="3089" width="9.09765625" style="51"/>
    <col min="3090" max="3090" width="9.296875" style="51" bestFit="1" customWidth="1"/>
    <col min="3091" max="3091" width="9.09765625" style="51"/>
    <col min="3092" max="3092" width="9.296875" style="51" bestFit="1" customWidth="1"/>
    <col min="3093" max="3093" width="9.09765625" style="51"/>
    <col min="3094" max="3094" width="10.59765625" style="51" bestFit="1" customWidth="1"/>
    <col min="3095" max="3304" width="9.09765625" style="51"/>
    <col min="3305" max="3305" width="29.69921875" style="51" customWidth="1"/>
    <col min="3306" max="3306" width="8.69921875" style="51" customWidth="1"/>
    <col min="3307" max="3307" width="0.69921875" style="51" customWidth="1"/>
    <col min="3308" max="3308" width="8.69921875" style="51" customWidth="1"/>
    <col min="3309" max="3309" width="0.69921875" style="51" customWidth="1"/>
    <col min="3310" max="3310" width="14.296875" style="51" customWidth="1"/>
    <col min="3311" max="3311" width="0.69921875" style="51" customWidth="1"/>
    <col min="3312" max="3312" width="14.69921875" style="51" customWidth="1"/>
    <col min="3313" max="3313" width="0.69921875" style="51" customWidth="1"/>
    <col min="3314" max="3314" width="16.69921875" style="51" customWidth="1"/>
    <col min="3315" max="3315" width="0.69921875" style="51" customWidth="1"/>
    <col min="3316" max="3316" width="11.69921875" style="51" customWidth="1"/>
    <col min="3317" max="3317" width="0.69921875" style="51" customWidth="1"/>
    <col min="3318" max="3318" width="11.296875" style="51" customWidth="1"/>
    <col min="3319" max="3319" width="0.69921875" style="51" customWidth="1"/>
    <col min="3320" max="3320" width="9.296875" style="51" customWidth="1"/>
    <col min="3321" max="3321" width="0.69921875" style="51" customWidth="1"/>
    <col min="3322" max="3322" width="7.3984375" style="51" customWidth="1"/>
    <col min="3323" max="3323" width="0.69921875" style="51" customWidth="1"/>
    <col min="3324" max="3324" width="8.296875" style="51" customWidth="1"/>
    <col min="3325" max="3325" width="0.69921875" style="51" customWidth="1"/>
    <col min="3326" max="3326" width="9.8984375" style="51" customWidth="1"/>
    <col min="3327" max="3327" width="0.69921875" style="51" customWidth="1"/>
    <col min="3328" max="3328" width="9" style="51" bestFit="1" customWidth="1"/>
    <col min="3329" max="3329" width="0.69921875" style="51" customWidth="1"/>
    <col min="3330" max="3330" width="8.8984375" style="51" customWidth="1"/>
    <col min="3331" max="3331" width="4.69921875" style="51" customWidth="1"/>
    <col min="3332" max="3332" width="10.69921875" style="51" bestFit="1" customWidth="1"/>
    <col min="3333" max="3333" width="9.09765625" style="51"/>
    <col min="3334" max="3334" width="9.8984375" style="51" bestFit="1" customWidth="1"/>
    <col min="3335" max="3335" width="9.09765625" style="51"/>
    <col min="3336" max="3336" width="9.8984375" style="51" bestFit="1" customWidth="1"/>
    <col min="3337" max="3338" width="9.09765625" style="51"/>
    <col min="3339" max="3339" width="9.296875" style="51" bestFit="1" customWidth="1"/>
    <col min="3340" max="3341" width="9.09765625" style="51"/>
    <col min="3342" max="3342" width="9.296875" style="51" bestFit="1" customWidth="1"/>
    <col min="3343" max="3343" width="9.09765625" style="51"/>
    <col min="3344" max="3344" width="9.296875" style="51" bestFit="1" customWidth="1"/>
    <col min="3345" max="3345" width="9.09765625" style="51"/>
    <col min="3346" max="3346" width="9.296875" style="51" bestFit="1" customWidth="1"/>
    <col min="3347" max="3347" width="9.09765625" style="51"/>
    <col min="3348" max="3348" width="9.296875" style="51" bestFit="1" customWidth="1"/>
    <col min="3349" max="3349" width="9.09765625" style="51"/>
    <col min="3350" max="3350" width="10.59765625" style="51" bestFit="1" customWidth="1"/>
    <col min="3351" max="3560" width="9.09765625" style="51"/>
    <col min="3561" max="3561" width="29.69921875" style="51" customWidth="1"/>
    <col min="3562" max="3562" width="8.69921875" style="51" customWidth="1"/>
    <col min="3563" max="3563" width="0.69921875" style="51" customWidth="1"/>
    <col min="3564" max="3564" width="8.69921875" style="51" customWidth="1"/>
    <col min="3565" max="3565" width="0.69921875" style="51" customWidth="1"/>
    <col min="3566" max="3566" width="14.296875" style="51" customWidth="1"/>
    <col min="3567" max="3567" width="0.69921875" style="51" customWidth="1"/>
    <col min="3568" max="3568" width="14.69921875" style="51" customWidth="1"/>
    <col min="3569" max="3569" width="0.69921875" style="51" customWidth="1"/>
    <col min="3570" max="3570" width="16.69921875" style="51" customWidth="1"/>
    <col min="3571" max="3571" width="0.69921875" style="51" customWidth="1"/>
    <col min="3572" max="3572" width="11.69921875" style="51" customWidth="1"/>
    <col min="3573" max="3573" width="0.69921875" style="51" customWidth="1"/>
    <col min="3574" max="3574" width="11.296875" style="51" customWidth="1"/>
    <col min="3575" max="3575" width="0.69921875" style="51" customWidth="1"/>
    <col min="3576" max="3576" width="9.296875" style="51" customWidth="1"/>
    <col min="3577" max="3577" width="0.69921875" style="51" customWidth="1"/>
    <col min="3578" max="3578" width="7.3984375" style="51" customWidth="1"/>
    <col min="3579" max="3579" width="0.69921875" style="51" customWidth="1"/>
    <col min="3580" max="3580" width="8.296875" style="51" customWidth="1"/>
    <col min="3581" max="3581" width="0.69921875" style="51" customWidth="1"/>
    <col min="3582" max="3582" width="9.8984375" style="51" customWidth="1"/>
    <col min="3583" max="3583" width="0.69921875" style="51" customWidth="1"/>
    <col min="3584" max="3584" width="9" style="51" bestFit="1" customWidth="1"/>
    <col min="3585" max="3585" width="0.69921875" style="51" customWidth="1"/>
    <col min="3586" max="3586" width="8.8984375" style="51" customWidth="1"/>
    <col min="3587" max="3587" width="4.69921875" style="51" customWidth="1"/>
    <col min="3588" max="3588" width="10.69921875" style="51" bestFit="1" customWidth="1"/>
    <col min="3589" max="3589" width="9.09765625" style="51"/>
    <col min="3590" max="3590" width="9.8984375" style="51" bestFit="1" customWidth="1"/>
    <col min="3591" max="3591" width="9.09765625" style="51"/>
    <col min="3592" max="3592" width="9.8984375" style="51" bestFit="1" customWidth="1"/>
    <col min="3593" max="3594" width="9.09765625" style="51"/>
    <col min="3595" max="3595" width="9.296875" style="51" bestFit="1" customWidth="1"/>
    <col min="3596" max="3597" width="9.09765625" style="51"/>
    <col min="3598" max="3598" width="9.296875" style="51" bestFit="1" customWidth="1"/>
    <col min="3599" max="3599" width="9.09765625" style="51"/>
    <col min="3600" max="3600" width="9.296875" style="51" bestFit="1" customWidth="1"/>
    <col min="3601" max="3601" width="9.09765625" style="51"/>
    <col min="3602" max="3602" width="9.296875" style="51" bestFit="1" customWidth="1"/>
    <col min="3603" max="3603" width="9.09765625" style="51"/>
    <col min="3604" max="3604" width="9.296875" style="51" bestFit="1" customWidth="1"/>
    <col min="3605" max="3605" width="9.09765625" style="51"/>
    <col min="3606" max="3606" width="10.59765625" style="51" bestFit="1" customWidth="1"/>
    <col min="3607" max="3816" width="9.09765625" style="51"/>
    <col min="3817" max="3817" width="29.69921875" style="51" customWidth="1"/>
    <col min="3818" max="3818" width="8.69921875" style="51" customWidth="1"/>
    <col min="3819" max="3819" width="0.69921875" style="51" customWidth="1"/>
    <col min="3820" max="3820" width="8.69921875" style="51" customWidth="1"/>
    <col min="3821" max="3821" width="0.69921875" style="51" customWidth="1"/>
    <col min="3822" max="3822" width="14.296875" style="51" customWidth="1"/>
    <col min="3823" max="3823" width="0.69921875" style="51" customWidth="1"/>
    <col min="3824" max="3824" width="14.69921875" style="51" customWidth="1"/>
    <col min="3825" max="3825" width="0.69921875" style="51" customWidth="1"/>
    <col min="3826" max="3826" width="16.69921875" style="51" customWidth="1"/>
    <col min="3827" max="3827" width="0.69921875" style="51" customWidth="1"/>
    <col min="3828" max="3828" width="11.69921875" style="51" customWidth="1"/>
    <col min="3829" max="3829" width="0.69921875" style="51" customWidth="1"/>
    <col min="3830" max="3830" width="11.296875" style="51" customWidth="1"/>
    <col min="3831" max="3831" width="0.69921875" style="51" customWidth="1"/>
    <col min="3832" max="3832" width="9.296875" style="51" customWidth="1"/>
    <col min="3833" max="3833" width="0.69921875" style="51" customWidth="1"/>
    <col min="3834" max="3834" width="7.3984375" style="51" customWidth="1"/>
    <col min="3835" max="3835" width="0.69921875" style="51" customWidth="1"/>
    <col min="3836" max="3836" width="8.296875" style="51" customWidth="1"/>
    <col min="3837" max="3837" width="0.69921875" style="51" customWidth="1"/>
    <col min="3838" max="3838" width="9.8984375" style="51" customWidth="1"/>
    <col min="3839" max="3839" width="0.69921875" style="51" customWidth="1"/>
    <col min="3840" max="3840" width="9" style="51" bestFit="1" customWidth="1"/>
    <col min="3841" max="3841" width="0.69921875" style="51" customWidth="1"/>
    <col min="3842" max="3842" width="8.8984375" style="51" customWidth="1"/>
    <col min="3843" max="3843" width="4.69921875" style="51" customWidth="1"/>
    <col min="3844" max="3844" width="10.69921875" style="51" bestFit="1" customWidth="1"/>
    <col min="3845" max="3845" width="9.09765625" style="51"/>
    <col min="3846" max="3846" width="9.8984375" style="51" bestFit="1" customWidth="1"/>
    <col min="3847" max="3847" width="9.09765625" style="51"/>
    <col min="3848" max="3848" width="9.8984375" style="51" bestFit="1" customWidth="1"/>
    <col min="3849" max="3850" width="9.09765625" style="51"/>
    <col min="3851" max="3851" width="9.296875" style="51" bestFit="1" customWidth="1"/>
    <col min="3852" max="3853" width="9.09765625" style="51"/>
    <col min="3854" max="3854" width="9.296875" style="51" bestFit="1" customWidth="1"/>
    <col min="3855" max="3855" width="9.09765625" style="51"/>
    <col min="3856" max="3856" width="9.296875" style="51" bestFit="1" customWidth="1"/>
    <col min="3857" max="3857" width="9.09765625" style="51"/>
    <col min="3858" max="3858" width="9.296875" style="51" bestFit="1" customWidth="1"/>
    <col min="3859" max="3859" width="9.09765625" style="51"/>
    <col min="3860" max="3860" width="9.296875" style="51" bestFit="1" customWidth="1"/>
    <col min="3861" max="3861" width="9.09765625" style="51"/>
    <col min="3862" max="3862" width="10.59765625" style="51" bestFit="1" customWidth="1"/>
    <col min="3863" max="4072" width="9.09765625" style="51"/>
    <col min="4073" max="4073" width="29.69921875" style="51" customWidth="1"/>
    <col min="4074" max="4074" width="8.69921875" style="51" customWidth="1"/>
    <col min="4075" max="4075" width="0.69921875" style="51" customWidth="1"/>
    <col min="4076" max="4076" width="8.69921875" style="51" customWidth="1"/>
    <col min="4077" max="4077" width="0.69921875" style="51" customWidth="1"/>
    <col min="4078" max="4078" width="14.296875" style="51" customWidth="1"/>
    <col min="4079" max="4079" width="0.69921875" style="51" customWidth="1"/>
    <col min="4080" max="4080" width="14.69921875" style="51" customWidth="1"/>
    <col min="4081" max="4081" width="0.69921875" style="51" customWidth="1"/>
    <col min="4082" max="4082" width="16.69921875" style="51" customWidth="1"/>
    <col min="4083" max="4083" width="0.69921875" style="51" customWidth="1"/>
    <col min="4084" max="4084" width="11.69921875" style="51" customWidth="1"/>
    <col min="4085" max="4085" width="0.69921875" style="51" customWidth="1"/>
    <col min="4086" max="4086" width="11.296875" style="51" customWidth="1"/>
    <col min="4087" max="4087" width="0.69921875" style="51" customWidth="1"/>
    <col min="4088" max="4088" width="9.296875" style="51" customWidth="1"/>
    <col min="4089" max="4089" width="0.69921875" style="51" customWidth="1"/>
    <col min="4090" max="4090" width="7.3984375" style="51" customWidth="1"/>
    <col min="4091" max="4091" width="0.69921875" style="51" customWidth="1"/>
    <col min="4092" max="4092" width="8.296875" style="51" customWidth="1"/>
    <col min="4093" max="4093" width="0.69921875" style="51" customWidth="1"/>
    <col min="4094" max="4094" width="9.8984375" style="51" customWidth="1"/>
    <col min="4095" max="4095" width="0.69921875" style="51" customWidth="1"/>
    <col min="4096" max="4096" width="9" style="51" bestFit="1" customWidth="1"/>
    <col min="4097" max="4097" width="0.69921875" style="51" customWidth="1"/>
    <col min="4098" max="4098" width="8.8984375" style="51" customWidth="1"/>
    <col min="4099" max="4099" width="4.69921875" style="51" customWidth="1"/>
    <col min="4100" max="4100" width="10.69921875" style="51" bestFit="1" customWidth="1"/>
    <col min="4101" max="4101" width="9.09765625" style="51"/>
    <col min="4102" max="4102" width="9.8984375" style="51" bestFit="1" customWidth="1"/>
    <col min="4103" max="4103" width="9.09765625" style="51"/>
    <col min="4104" max="4104" width="9.8984375" style="51" bestFit="1" customWidth="1"/>
    <col min="4105" max="4106" width="9.09765625" style="51"/>
    <col min="4107" max="4107" width="9.296875" style="51" bestFit="1" customWidth="1"/>
    <col min="4108" max="4109" width="9.09765625" style="51"/>
    <col min="4110" max="4110" width="9.296875" style="51" bestFit="1" customWidth="1"/>
    <col min="4111" max="4111" width="9.09765625" style="51"/>
    <col min="4112" max="4112" width="9.296875" style="51" bestFit="1" customWidth="1"/>
    <col min="4113" max="4113" width="9.09765625" style="51"/>
    <col min="4114" max="4114" width="9.296875" style="51" bestFit="1" customWidth="1"/>
    <col min="4115" max="4115" width="9.09765625" style="51"/>
    <col min="4116" max="4116" width="9.296875" style="51" bestFit="1" customWidth="1"/>
    <col min="4117" max="4117" width="9.09765625" style="51"/>
    <col min="4118" max="4118" width="10.59765625" style="51" bestFit="1" customWidth="1"/>
    <col min="4119" max="4328" width="9.09765625" style="51"/>
    <col min="4329" max="4329" width="29.69921875" style="51" customWidth="1"/>
    <col min="4330" max="4330" width="8.69921875" style="51" customWidth="1"/>
    <col min="4331" max="4331" width="0.69921875" style="51" customWidth="1"/>
    <col min="4332" max="4332" width="8.69921875" style="51" customWidth="1"/>
    <col min="4333" max="4333" width="0.69921875" style="51" customWidth="1"/>
    <col min="4334" max="4334" width="14.296875" style="51" customWidth="1"/>
    <col min="4335" max="4335" width="0.69921875" style="51" customWidth="1"/>
    <col min="4336" max="4336" width="14.69921875" style="51" customWidth="1"/>
    <col min="4337" max="4337" width="0.69921875" style="51" customWidth="1"/>
    <col min="4338" max="4338" width="16.69921875" style="51" customWidth="1"/>
    <col min="4339" max="4339" width="0.69921875" style="51" customWidth="1"/>
    <col min="4340" max="4340" width="11.69921875" style="51" customWidth="1"/>
    <col min="4341" max="4341" width="0.69921875" style="51" customWidth="1"/>
    <col min="4342" max="4342" width="11.296875" style="51" customWidth="1"/>
    <col min="4343" max="4343" width="0.69921875" style="51" customWidth="1"/>
    <col min="4344" max="4344" width="9.296875" style="51" customWidth="1"/>
    <col min="4345" max="4345" width="0.69921875" style="51" customWidth="1"/>
    <col min="4346" max="4346" width="7.3984375" style="51" customWidth="1"/>
    <col min="4347" max="4347" width="0.69921875" style="51" customWidth="1"/>
    <col min="4348" max="4348" width="8.296875" style="51" customWidth="1"/>
    <col min="4349" max="4349" width="0.69921875" style="51" customWidth="1"/>
    <col min="4350" max="4350" width="9.8984375" style="51" customWidth="1"/>
    <col min="4351" max="4351" width="0.69921875" style="51" customWidth="1"/>
    <col min="4352" max="4352" width="9" style="51" bestFit="1" customWidth="1"/>
    <col min="4353" max="4353" width="0.69921875" style="51" customWidth="1"/>
    <col min="4354" max="4354" width="8.8984375" style="51" customWidth="1"/>
    <col min="4355" max="4355" width="4.69921875" style="51" customWidth="1"/>
    <col min="4356" max="4356" width="10.69921875" style="51" bestFit="1" customWidth="1"/>
    <col min="4357" max="4357" width="9.09765625" style="51"/>
    <col min="4358" max="4358" width="9.8984375" style="51" bestFit="1" customWidth="1"/>
    <col min="4359" max="4359" width="9.09765625" style="51"/>
    <col min="4360" max="4360" width="9.8984375" style="51" bestFit="1" customWidth="1"/>
    <col min="4361" max="4362" width="9.09765625" style="51"/>
    <col min="4363" max="4363" width="9.296875" style="51" bestFit="1" customWidth="1"/>
    <col min="4364" max="4365" width="9.09765625" style="51"/>
    <col min="4366" max="4366" width="9.296875" style="51" bestFit="1" customWidth="1"/>
    <col min="4367" max="4367" width="9.09765625" style="51"/>
    <col min="4368" max="4368" width="9.296875" style="51" bestFit="1" customWidth="1"/>
    <col min="4369" max="4369" width="9.09765625" style="51"/>
    <col min="4370" max="4370" width="9.296875" style="51" bestFit="1" customWidth="1"/>
    <col min="4371" max="4371" width="9.09765625" style="51"/>
    <col min="4372" max="4372" width="9.296875" style="51" bestFit="1" customWidth="1"/>
    <col min="4373" max="4373" width="9.09765625" style="51"/>
    <col min="4374" max="4374" width="10.59765625" style="51" bestFit="1" customWidth="1"/>
    <col min="4375" max="4584" width="9.09765625" style="51"/>
    <col min="4585" max="4585" width="29.69921875" style="51" customWidth="1"/>
    <col min="4586" max="4586" width="8.69921875" style="51" customWidth="1"/>
    <col min="4587" max="4587" width="0.69921875" style="51" customWidth="1"/>
    <col min="4588" max="4588" width="8.69921875" style="51" customWidth="1"/>
    <col min="4589" max="4589" width="0.69921875" style="51" customWidth="1"/>
    <col min="4590" max="4590" width="14.296875" style="51" customWidth="1"/>
    <col min="4591" max="4591" width="0.69921875" style="51" customWidth="1"/>
    <col min="4592" max="4592" width="14.69921875" style="51" customWidth="1"/>
    <col min="4593" max="4593" width="0.69921875" style="51" customWidth="1"/>
    <col min="4594" max="4594" width="16.69921875" style="51" customWidth="1"/>
    <col min="4595" max="4595" width="0.69921875" style="51" customWidth="1"/>
    <col min="4596" max="4596" width="11.69921875" style="51" customWidth="1"/>
    <col min="4597" max="4597" width="0.69921875" style="51" customWidth="1"/>
    <col min="4598" max="4598" width="11.296875" style="51" customWidth="1"/>
    <col min="4599" max="4599" width="0.69921875" style="51" customWidth="1"/>
    <col min="4600" max="4600" width="9.296875" style="51" customWidth="1"/>
    <col min="4601" max="4601" width="0.69921875" style="51" customWidth="1"/>
    <col min="4602" max="4602" width="7.3984375" style="51" customWidth="1"/>
    <col min="4603" max="4603" width="0.69921875" style="51" customWidth="1"/>
    <col min="4604" max="4604" width="8.296875" style="51" customWidth="1"/>
    <col min="4605" max="4605" width="0.69921875" style="51" customWidth="1"/>
    <col min="4606" max="4606" width="9.8984375" style="51" customWidth="1"/>
    <col min="4607" max="4607" width="0.69921875" style="51" customWidth="1"/>
    <col min="4608" max="4608" width="9" style="51" bestFit="1" customWidth="1"/>
    <col min="4609" max="4609" width="0.69921875" style="51" customWidth="1"/>
    <col min="4610" max="4610" width="8.8984375" style="51" customWidth="1"/>
    <col min="4611" max="4611" width="4.69921875" style="51" customWidth="1"/>
    <col min="4612" max="4612" width="10.69921875" style="51" bestFit="1" customWidth="1"/>
    <col min="4613" max="4613" width="9.09765625" style="51"/>
    <col min="4614" max="4614" width="9.8984375" style="51" bestFit="1" customWidth="1"/>
    <col min="4615" max="4615" width="9.09765625" style="51"/>
    <col min="4616" max="4616" width="9.8984375" style="51" bestFit="1" customWidth="1"/>
    <col min="4617" max="4618" width="9.09765625" style="51"/>
    <col min="4619" max="4619" width="9.296875" style="51" bestFit="1" customWidth="1"/>
    <col min="4620" max="4621" width="9.09765625" style="51"/>
    <col min="4622" max="4622" width="9.296875" style="51" bestFit="1" customWidth="1"/>
    <col min="4623" max="4623" width="9.09765625" style="51"/>
    <col min="4624" max="4624" width="9.296875" style="51" bestFit="1" customWidth="1"/>
    <col min="4625" max="4625" width="9.09765625" style="51"/>
    <col min="4626" max="4626" width="9.296875" style="51" bestFit="1" customWidth="1"/>
    <col min="4627" max="4627" width="9.09765625" style="51"/>
    <col min="4628" max="4628" width="9.296875" style="51" bestFit="1" customWidth="1"/>
    <col min="4629" max="4629" width="9.09765625" style="51"/>
    <col min="4630" max="4630" width="10.59765625" style="51" bestFit="1" customWidth="1"/>
    <col min="4631" max="4840" width="9.09765625" style="51"/>
    <col min="4841" max="4841" width="29.69921875" style="51" customWidth="1"/>
    <col min="4842" max="4842" width="8.69921875" style="51" customWidth="1"/>
    <col min="4843" max="4843" width="0.69921875" style="51" customWidth="1"/>
    <col min="4844" max="4844" width="8.69921875" style="51" customWidth="1"/>
    <col min="4845" max="4845" width="0.69921875" style="51" customWidth="1"/>
    <col min="4846" max="4846" width="14.296875" style="51" customWidth="1"/>
    <col min="4847" max="4847" width="0.69921875" style="51" customWidth="1"/>
    <col min="4848" max="4848" width="14.69921875" style="51" customWidth="1"/>
    <col min="4849" max="4849" width="0.69921875" style="51" customWidth="1"/>
    <col min="4850" max="4850" width="16.69921875" style="51" customWidth="1"/>
    <col min="4851" max="4851" width="0.69921875" style="51" customWidth="1"/>
    <col min="4852" max="4852" width="11.69921875" style="51" customWidth="1"/>
    <col min="4853" max="4853" width="0.69921875" style="51" customWidth="1"/>
    <col min="4854" max="4854" width="11.296875" style="51" customWidth="1"/>
    <col min="4855" max="4855" width="0.69921875" style="51" customWidth="1"/>
    <col min="4856" max="4856" width="9.296875" style="51" customWidth="1"/>
    <col min="4857" max="4857" width="0.69921875" style="51" customWidth="1"/>
    <col min="4858" max="4858" width="7.3984375" style="51" customWidth="1"/>
    <col min="4859" max="4859" width="0.69921875" style="51" customWidth="1"/>
    <col min="4860" max="4860" width="8.296875" style="51" customWidth="1"/>
    <col min="4861" max="4861" width="0.69921875" style="51" customWidth="1"/>
    <col min="4862" max="4862" width="9.8984375" style="51" customWidth="1"/>
    <col min="4863" max="4863" width="0.69921875" style="51" customWidth="1"/>
    <col min="4864" max="4864" width="9" style="51" bestFit="1" customWidth="1"/>
    <col min="4865" max="4865" width="0.69921875" style="51" customWidth="1"/>
    <col min="4866" max="4866" width="8.8984375" style="51" customWidth="1"/>
    <col min="4867" max="4867" width="4.69921875" style="51" customWidth="1"/>
    <col min="4868" max="4868" width="10.69921875" style="51" bestFit="1" customWidth="1"/>
    <col min="4869" max="4869" width="9.09765625" style="51"/>
    <col min="4870" max="4870" width="9.8984375" style="51" bestFit="1" customWidth="1"/>
    <col min="4871" max="4871" width="9.09765625" style="51"/>
    <col min="4872" max="4872" width="9.8984375" style="51" bestFit="1" customWidth="1"/>
    <col min="4873" max="4874" width="9.09765625" style="51"/>
    <col min="4875" max="4875" width="9.296875" style="51" bestFit="1" customWidth="1"/>
    <col min="4876" max="4877" width="9.09765625" style="51"/>
    <col min="4878" max="4878" width="9.296875" style="51" bestFit="1" customWidth="1"/>
    <col min="4879" max="4879" width="9.09765625" style="51"/>
    <col min="4880" max="4880" width="9.296875" style="51" bestFit="1" customWidth="1"/>
    <col min="4881" max="4881" width="9.09765625" style="51"/>
    <col min="4882" max="4882" width="9.296875" style="51" bestFit="1" customWidth="1"/>
    <col min="4883" max="4883" width="9.09765625" style="51"/>
    <col min="4884" max="4884" width="9.296875" style="51" bestFit="1" customWidth="1"/>
    <col min="4885" max="4885" width="9.09765625" style="51"/>
    <col min="4886" max="4886" width="10.59765625" style="51" bestFit="1" customWidth="1"/>
    <col min="4887" max="5096" width="9.09765625" style="51"/>
    <col min="5097" max="5097" width="29.69921875" style="51" customWidth="1"/>
    <col min="5098" max="5098" width="8.69921875" style="51" customWidth="1"/>
    <col min="5099" max="5099" width="0.69921875" style="51" customWidth="1"/>
    <col min="5100" max="5100" width="8.69921875" style="51" customWidth="1"/>
    <col min="5101" max="5101" width="0.69921875" style="51" customWidth="1"/>
    <col min="5102" max="5102" width="14.296875" style="51" customWidth="1"/>
    <col min="5103" max="5103" width="0.69921875" style="51" customWidth="1"/>
    <col min="5104" max="5104" width="14.69921875" style="51" customWidth="1"/>
    <col min="5105" max="5105" width="0.69921875" style="51" customWidth="1"/>
    <col min="5106" max="5106" width="16.69921875" style="51" customWidth="1"/>
    <col min="5107" max="5107" width="0.69921875" style="51" customWidth="1"/>
    <col min="5108" max="5108" width="11.69921875" style="51" customWidth="1"/>
    <col min="5109" max="5109" width="0.69921875" style="51" customWidth="1"/>
    <col min="5110" max="5110" width="11.296875" style="51" customWidth="1"/>
    <col min="5111" max="5111" width="0.69921875" style="51" customWidth="1"/>
    <col min="5112" max="5112" width="9.296875" style="51" customWidth="1"/>
    <col min="5113" max="5113" width="0.69921875" style="51" customWidth="1"/>
    <col min="5114" max="5114" width="7.3984375" style="51" customWidth="1"/>
    <col min="5115" max="5115" width="0.69921875" style="51" customWidth="1"/>
    <col min="5116" max="5116" width="8.296875" style="51" customWidth="1"/>
    <col min="5117" max="5117" width="0.69921875" style="51" customWidth="1"/>
    <col min="5118" max="5118" width="9.8984375" style="51" customWidth="1"/>
    <col min="5119" max="5119" width="0.69921875" style="51" customWidth="1"/>
    <col min="5120" max="5120" width="9" style="51" bestFit="1" customWidth="1"/>
    <col min="5121" max="5121" width="0.69921875" style="51" customWidth="1"/>
    <col min="5122" max="5122" width="8.8984375" style="51" customWidth="1"/>
    <col min="5123" max="5123" width="4.69921875" style="51" customWidth="1"/>
    <col min="5124" max="5124" width="10.69921875" style="51" bestFit="1" customWidth="1"/>
    <col min="5125" max="5125" width="9.09765625" style="51"/>
    <col min="5126" max="5126" width="9.8984375" style="51" bestFit="1" customWidth="1"/>
    <col min="5127" max="5127" width="9.09765625" style="51"/>
    <col min="5128" max="5128" width="9.8984375" style="51" bestFit="1" customWidth="1"/>
    <col min="5129" max="5130" width="9.09765625" style="51"/>
    <col min="5131" max="5131" width="9.296875" style="51" bestFit="1" customWidth="1"/>
    <col min="5132" max="5133" width="9.09765625" style="51"/>
    <col min="5134" max="5134" width="9.296875" style="51" bestFit="1" customWidth="1"/>
    <col min="5135" max="5135" width="9.09765625" style="51"/>
    <col min="5136" max="5136" width="9.296875" style="51" bestFit="1" customWidth="1"/>
    <col min="5137" max="5137" width="9.09765625" style="51"/>
    <col min="5138" max="5138" width="9.296875" style="51" bestFit="1" customWidth="1"/>
    <col min="5139" max="5139" width="9.09765625" style="51"/>
    <col min="5140" max="5140" width="9.296875" style="51" bestFit="1" customWidth="1"/>
    <col min="5141" max="5141" width="9.09765625" style="51"/>
    <col min="5142" max="5142" width="10.59765625" style="51" bestFit="1" customWidth="1"/>
    <col min="5143" max="5352" width="9.09765625" style="51"/>
    <col min="5353" max="5353" width="29.69921875" style="51" customWidth="1"/>
    <col min="5354" max="5354" width="8.69921875" style="51" customWidth="1"/>
    <col min="5355" max="5355" width="0.69921875" style="51" customWidth="1"/>
    <col min="5356" max="5356" width="8.69921875" style="51" customWidth="1"/>
    <col min="5357" max="5357" width="0.69921875" style="51" customWidth="1"/>
    <col min="5358" max="5358" width="14.296875" style="51" customWidth="1"/>
    <col min="5359" max="5359" width="0.69921875" style="51" customWidth="1"/>
    <col min="5360" max="5360" width="14.69921875" style="51" customWidth="1"/>
    <col min="5361" max="5361" width="0.69921875" style="51" customWidth="1"/>
    <col min="5362" max="5362" width="16.69921875" style="51" customWidth="1"/>
    <col min="5363" max="5363" width="0.69921875" style="51" customWidth="1"/>
    <col min="5364" max="5364" width="11.69921875" style="51" customWidth="1"/>
    <col min="5365" max="5365" width="0.69921875" style="51" customWidth="1"/>
    <col min="5366" max="5366" width="11.296875" style="51" customWidth="1"/>
    <col min="5367" max="5367" width="0.69921875" style="51" customWidth="1"/>
    <col min="5368" max="5368" width="9.296875" style="51" customWidth="1"/>
    <col min="5369" max="5369" width="0.69921875" style="51" customWidth="1"/>
    <col min="5370" max="5370" width="7.3984375" style="51" customWidth="1"/>
    <col min="5371" max="5371" width="0.69921875" style="51" customWidth="1"/>
    <col min="5372" max="5372" width="8.296875" style="51" customWidth="1"/>
    <col min="5373" max="5373" width="0.69921875" style="51" customWidth="1"/>
    <col min="5374" max="5374" width="9.8984375" style="51" customWidth="1"/>
    <col min="5375" max="5375" width="0.69921875" style="51" customWidth="1"/>
    <col min="5376" max="5376" width="9" style="51" bestFit="1" customWidth="1"/>
    <col min="5377" max="5377" width="0.69921875" style="51" customWidth="1"/>
    <col min="5378" max="5378" width="8.8984375" style="51" customWidth="1"/>
    <col min="5379" max="5379" width="4.69921875" style="51" customWidth="1"/>
    <col min="5380" max="5380" width="10.69921875" style="51" bestFit="1" customWidth="1"/>
    <col min="5381" max="5381" width="9.09765625" style="51"/>
    <col min="5382" max="5382" width="9.8984375" style="51" bestFit="1" customWidth="1"/>
    <col min="5383" max="5383" width="9.09765625" style="51"/>
    <col min="5384" max="5384" width="9.8984375" style="51" bestFit="1" customWidth="1"/>
    <col min="5385" max="5386" width="9.09765625" style="51"/>
    <col min="5387" max="5387" width="9.296875" style="51" bestFit="1" customWidth="1"/>
    <col min="5388" max="5389" width="9.09765625" style="51"/>
    <col min="5390" max="5390" width="9.296875" style="51" bestFit="1" customWidth="1"/>
    <col min="5391" max="5391" width="9.09765625" style="51"/>
    <col min="5392" max="5392" width="9.296875" style="51" bestFit="1" customWidth="1"/>
    <col min="5393" max="5393" width="9.09765625" style="51"/>
    <col min="5394" max="5394" width="9.296875" style="51" bestFit="1" customWidth="1"/>
    <col min="5395" max="5395" width="9.09765625" style="51"/>
    <col min="5396" max="5396" width="9.296875" style="51" bestFit="1" customWidth="1"/>
    <col min="5397" max="5397" width="9.09765625" style="51"/>
    <col min="5398" max="5398" width="10.59765625" style="51" bestFit="1" customWidth="1"/>
    <col min="5399" max="5608" width="9.09765625" style="51"/>
    <col min="5609" max="5609" width="29.69921875" style="51" customWidth="1"/>
    <col min="5610" max="5610" width="8.69921875" style="51" customWidth="1"/>
    <col min="5611" max="5611" width="0.69921875" style="51" customWidth="1"/>
    <col min="5612" max="5612" width="8.69921875" style="51" customWidth="1"/>
    <col min="5613" max="5613" width="0.69921875" style="51" customWidth="1"/>
    <col min="5614" max="5614" width="14.296875" style="51" customWidth="1"/>
    <col min="5615" max="5615" width="0.69921875" style="51" customWidth="1"/>
    <col min="5616" max="5616" width="14.69921875" style="51" customWidth="1"/>
    <col min="5617" max="5617" width="0.69921875" style="51" customWidth="1"/>
    <col min="5618" max="5618" width="16.69921875" style="51" customWidth="1"/>
    <col min="5619" max="5619" width="0.69921875" style="51" customWidth="1"/>
    <col min="5620" max="5620" width="11.69921875" style="51" customWidth="1"/>
    <col min="5621" max="5621" width="0.69921875" style="51" customWidth="1"/>
    <col min="5622" max="5622" width="11.296875" style="51" customWidth="1"/>
    <col min="5623" max="5623" width="0.69921875" style="51" customWidth="1"/>
    <col min="5624" max="5624" width="9.296875" style="51" customWidth="1"/>
    <col min="5625" max="5625" width="0.69921875" style="51" customWidth="1"/>
    <col min="5626" max="5626" width="7.3984375" style="51" customWidth="1"/>
    <col min="5627" max="5627" width="0.69921875" style="51" customWidth="1"/>
    <col min="5628" max="5628" width="8.296875" style="51" customWidth="1"/>
    <col min="5629" max="5629" width="0.69921875" style="51" customWidth="1"/>
    <col min="5630" max="5630" width="9.8984375" style="51" customWidth="1"/>
    <col min="5631" max="5631" width="0.69921875" style="51" customWidth="1"/>
    <col min="5632" max="5632" width="9" style="51" bestFit="1" customWidth="1"/>
    <col min="5633" max="5633" width="0.69921875" style="51" customWidth="1"/>
    <col min="5634" max="5634" width="8.8984375" style="51" customWidth="1"/>
    <col min="5635" max="5635" width="4.69921875" style="51" customWidth="1"/>
    <col min="5636" max="5636" width="10.69921875" style="51" bestFit="1" customWidth="1"/>
    <col min="5637" max="5637" width="9.09765625" style="51"/>
    <col min="5638" max="5638" width="9.8984375" style="51" bestFit="1" customWidth="1"/>
    <col min="5639" max="5639" width="9.09765625" style="51"/>
    <col min="5640" max="5640" width="9.8984375" style="51" bestFit="1" customWidth="1"/>
    <col min="5641" max="5642" width="9.09765625" style="51"/>
    <col min="5643" max="5643" width="9.296875" style="51" bestFit="1" customWidth="1"/>
    <col min="5644" max="5645" width="9.09765625" style="51"/>
    <col min="5646" max="5646" width="9.296875" style="51" bestFit="1" customWidth="1"/>
    <col min="5647" max="5647" width="9.09765625" style="51"/>
    <col min="5648" max="5648" width="9.296875" style="51" bestFit="1" customWidth="1"/>
    <col min="5649" max="5649" width="9.09765625" style="51"/>
    <col min="5650" max="5650" width="9.296875" style="51" bestFit="1" customWidth="1"/>
    <col min="5651" max="5651" width="9.09765625" style="51"/>
    <col min="5652" max="5652" width="9.296875" style="51" bestFit="1" customWidth="1"/>
    <col min="5653" max="5653" width="9.09765625" style="51"/>
    <col min="5654" max="5654" width="10.59765625" style="51" bestFit="1" customWidth="1"/>
    <col min="5655" max="5864" width="9.09765625" style="51"/>
    <col min="5865" max="5865" width="29.69921875" style="51" customWidth="1"/>
    <col min="5866" max="5866" width="8.69921875" style="51" customWidth="1"/>
    <col min="5867" max="5867" width="0.69921875" style="51" customWidth="1"/>
    <col min="5868" max="5868" width="8.69921875" style="51" customWidth="1"/>
    <col min="5869" max="5869" width="0.69921875" style="51" customWidth="1"/>
    <col min="5870" max="5870" width="14.296875" style="51" customWidth="1"/>
    <col min="5871" max="5871" width="0.69921875" style="51" customWidth="1"/>
    <col min="5872" max="5872" width="14.69921875" style="51" customWidth="1"/>
    <col min="5873" max="5873" width="0.69921875" style="51" customWidth="1"/>
    <col min="5874" max="5874" width="16.69921875" style="51" customWidth="1"/>
    <col min="5875" max="5875" width="0.69921875" style="51" customWidth="1"/>
    <col min="5876" max="5876" width="11.69921875" style="51" customWidth="1"/>
    <col min="5877" max="5877" width="0.69921875" style="51" customWidth="1"/>
    <col min="5878" max="5878" width="11.296875" style="51" customWidth="1"/>
    <col min="5879" max="5879" width="0.69921875" style="51" customWidth="1"/>
    <col min="5880" max="5880" width="9.296875" style="51" customWidth="1"/>
    <col min="5881" max="5881" width="0.69921875" style="51" customWidth="1"/>
    <col min="5882" max="5882" width="7.3984375" style="51" customWidth="1"/>
    <col min="5883" max="5883" width="0.69921875" style="51" customWidth="1"/>
    <col min="5884" max="5884" width="8.296875" style="51" customWidth="1"/>
    <col min="5885" max="5885" width="0.69921875" style="51" customWidth="1"/>
    <col min="5886" max="5886" width="9.8984375" style="51" customWidth="1"/>
    <col min="5887" max="5887" width="0.69921875" style="51" customWidth="1"/>
    <col min="5888" max="5888" width="9" style="51" bestFit="1" customWidth="1"/>
    <col min="5889" max="5889" width="0.69921875" style="51" customWidth="1"/>
    <col min="5890" max="5890" width="8.8984375" style="51" customWidth="1"/>
    <col min="5891" max="5891" width="4.69921875" style="51" customWidth="1"/>
    <col min="5892" max="5892" width="10.69921875" style="51" bestFit="1" customWidth="1"/>
    <col min="5893" max="5893" width="9.09765625" style="51"/>
    <col min="5894" max="5894" width="9.8984375" style="51" bestFit="1" customWidth="1"/>
    <col min="5895" max="5895" width="9.09765625" style="51"/>
    <col min="5896" max="5896" width="9.8984375" style="51" bestFit="1" customWidth="1"/>
    <col min="5897" max="5898" width="9.09765625" style="51"/>
    <col min="5899" max="5899" width="9.296875" style="51" bestFit="1" customWidth="1"/>
    <col min="5900" max="5901" width="9.09765625" style="51"/>
    <col min="5902" max="5902" width="9.296875" style="51" bestFit="1" customWidth="1"/>
    <col min="5903" max="5903" width="9.09765625" style="51"/>
    <col min="5904" max="5904" width="9.296875" style="51" bestFit="1" customWidth="1"/>
    <col min="5905" max="5905" width="9.09765625" style="51"/>
    <col min="5906" max="5906" width="9.296875" style="51" bestFit="1" customWidth="1"/>
    <col min="5907" max="5907" width="9.09765625" style="51"/>
    <col min="5908" max="5908" width="9.296875" style="51" bestFit="1" customWidth="1"/>
    <col min="5909" max="5909" width="9.09765625" style="51"/>
    <col min="5910" max="5910" width="10.59765625" style="51" bestFit="1" customWidth="1"/>
    <col min="5911" max="6120" width="9.09765625" style="51"/>
    <col min="6121" max="6121" width="29.69921875" style="51" customWidth="1"/>
    <col min="6122" max="6122" width="8.69921875" style="51" customWidth="1"/>
    <col min="6123" max="6123" width="0.69921875" style="51" customWidth="1"/>
    <col min="6124" max="6124" width="8.69921875" style="51" customWidth="1"/>
    <col min="6125" max="6125" width="0.69921875" style="51" customWidth="1"/>
    <col min="6126" max="6126" width="14.296875" style="51" customWidth="1"/>
    <col min="6127" max="6127" width="0.69921875" style="51" customWidth="1"/>
    <col min="6128" max="6128" width="14.69921875" style="51" customWidth="1"/>
    <col min="6129" max="6129" width="0.69921875" style="51" customWidth="1"/>
    <col min="6130" max="6130" width="16.69921875" style="51" customWidth="1"/>
    <col min="6131" max="6131" width="0.69921875" style="51" customWidth="1"/>
    <col min="6132" max="6132" width="11.69921875" style="51" customWidth="1"/>
    <col min="6133" max="6133" width="0.69921875" style="51" customWidth="1"/>
    <col min="6134" max="6134" width="11.296875" style="51" customWidth="1"/>
    <col min="6135" max="6135" width="0.69921875" style="51" customWidth="1"/>
    <col min="6136" max="6136" width="9.296875" style="51" customWidth="1"/>
    <col min="6137" max="6137" width="0.69921875" style="51" customWidth="1"/>
    <col min="6138" max="6138" width="7.3984375" style="51" customWidth="1"/>
    <col min="6139" max="6139" width="0.69921875" style="51" customWidth="1"/>
    <col min="6140" max="6140" width="8.296875" style="51" customWidth="1"/>
    <col min="6141" max="6141" width="0.69921875" style="51" customWidth="1"/>
    <col min="6142" max="6142" width="9.8984375" style="51" customWidth="1"/>
    <col min="6143" max="6143" width="0.69921875" style="51" customWidth="1"/>
    <col min="6144" max="6144" width="9" style="51" bestFit="1" customWidth="1"/>
    <col min="6145" max="6145" width="0.69921875" style="51" customWidth="1"/>
    <col min="6146" max="6146" width="8.8984375" style="51" customWidth="1"/>
    <col min="6147" max="6147" width="4.69921875" style="51" customWidth="1"/>
    <col min="6148" max="6148" width="10.69921875" style="51" bestFit="1" customWidth="1"/>
    <col min="6149" max="6149" width="9.09765625" style="51"/>
    <col min="6150" max="6150" width="9.8984375" style="51" bestFit="1" customWidth="1"/>
    <col min="6151" max="6151" width="9.09765625" style="51"/>
    <col min="6152" max="6152" width="9.8984375" style="51" bestFit="1" customWidth="1"/>
    <col min="6153" max="6154" width="9.09765625" style="51"/>
    <col min="6155" max="6155" width="9.296875" style="51" bestFit="1" customWidth="1"/>
    <col min="6156" max="6157" width="9.09765625" style="51"/>
    <col min="6158" max="6158" width="9.296875" style="51" bestFit="1" customWidth="1"/>
    <col min="6159" max="6159" width="9.09765625" style="51"/>
    <col min="6160" max="6160" width="9.296875" style="51" bestFit="1" customWidth="1"/>
    <col min="6161" max="6161" width="9.09765625" style="51"/>
    <col min="6162" max="6162" width="9.296875" style="51" bestFit="1" customWidth="1"/>
    <col min="6163" max="6163" width="9.09765625" style="51"/>
    <col min="6164" max="6164" width="9.296875" style="51" bestFit="1" customWidth="1"/>
    <col min="6165" max="6165" width="9.09765625" style="51"/>
    <col min="6166" max="6166" width="10.59765625" style="51" bestFit="1" customWidth="1"/>
    <col min="6167" max="6376" width="9.09765625" style="51"/>
    <col min="6377" max="6377" width="29.69921875" style="51" customWidth="1"/>
    <col min="6378" max="6378" width="8.69921875" style="51" customWidth="1"/>
    <col min="6379" max="6379" width="0.69921875" style="51" customWidth="1"/>
    <col min="6380" max="6380" width="8.69921875" style="51" customWidth="1"/>
    <col min="6381" max="6381" width="0.69921875" style="51" customWidth="1"/>
    <col min="6382" max="6382" width="14.296875" style="51" customWidth="1"/>
    <col min="6383" max="6383" width="0.69921875" style="51" customWidth="1"/>
    <col min="6384" max="6384" width="14.69921875" style="51" customWidth="1"/>
    <col min="6385" max="6385" width="0.69921875" style="51" customWidth="1"/>
    <col min="6386" max="6386" width="16.69921875" style="51" customWidth="1"/>
    <col min="6387" max="6387" width="0.69921875" style="51" customWidth="1"/>
    <col min="6388" max="6388" width="11.69921875" style="51" customWidth="1"/>
    <col min="6389" max="6389" width="0.69921875" style="51" customWidth="1"/>
    <col min="6390" max="6390" width="11.296875" style="51" customWidth="1"/>
    <col min="6391" max="6391" width="0.69921875" style="51" customWidth="1"/>
    <col min="6392" max="6392" width="9.296875" style="51" customWidth="1"/>
    <col min="6393" max="6393" width="0.69921875" style="51" customWidth="1"/>
    <col min="6394" max="6394" width="7.3984375" style="51" customWidth="1"/>
    <col min="6395" max="6395" width="0.69921875" style="51" customWidth="1"/>
    <col min="6396" max="6396" width="8.296875" style="51" customWidth="1"/>
    <col min="6397" max="6397" width="0.69921875" style="51" customWidth="1"/>
    <col min="6398" max="6398" width="9.8984375" style="51" customWidth="1"/>
    <col min="6399" max="6399" width="0.69921875" style="51" customWidth="1"/>
    <col min="6400" max="6400" width="9" style="51" bestFit="1" customWidth="1"/>
    <col min="6401" max="6401" width="0.69921875" style="51" customWidth="1"/>
    <col min="6402" max="6402" width="8.8984375" style="51" customWidth="1"/>
    <col min="6403" max="6403" width="4.69921875" style="51" customWidth="1"/>
    <col min="6404" max="6404" width="10.69921875" style="51" bestFit="1" customWidth="1"/>
    <col min="6405" max="6405" width="9.09765625" style="51"/>
    <col min="6406" max="6406" width="9.8984375" style="51" bestFit="1" customWidth="1"/>
    <col min="6407" max="6407" width="9.09765625" style="51"/>
    <col min="6408" max="6408" width="9.8984375" style="51" bestFit="1" customWidth="1"/>
    <col min="6409" max="6410" width="9.09765625" style="51"/>
    <col min="6411" max="6411" width="9.296875" style="51" bestFit="1" customWidth="1"/>
    <col min="6412" max="6413" width="9.09765625" style="51"/>
    <col min="6414" max="6414" width="9.296875" style="51" bestFit="1" customWidth="1"/>
    <col min="6415" max="6415" width="9.09765625" style="51"/>
    <col min="6416" max="6416" width="9.296875" style="51" bestFit="1" customWidth="1"/>
    <col min="6417" max="6417" width="9.09765625" style="51"/>
    <col min="6418" max="6418" width="9.296875" style="51" bestFit="1" customWidth="1"/>
    <col min="6419" max="6419" width="9.09765625" style="51"/>
    <col min="6420" max="6420" width="9.296875" style="51" bestFit="1" customWidth="1"/>
    <col min="6421" max="6421" width="9.09765625" style="51"/>
    <col min="6422" max="6422" width="10.59765625" style="51" bestFit="1" customWidth="1"/>
    <col min="6423" max="6632" width="9.09765625" style="51"/>
    <col min="6633" max="6633" width="29.69921875" style="51" customWidth="1"/>
    <col min="6634" max="6634" width="8.69921875" style="51" customWidth="1"/>
    <col min="6635" max="6635" width="0.69921875" style="51" customWidth="1"/>
    <col min="6636" max="6636" width="8.69921875" style="51" customWidth="1"/>
    <col min="6637" max="6637" width="0.69921875" style="51" customWidth="1"/>
    <col min="6638" max="6638" width="14.296875" style="51" customWidth="1"/>
    <col min="6639" max="6639" width="0.69921875" style="51" customWidth="1"/>
    <col min="6640" max="6640" width="14.69921875" style="51" customWidth="1"/>
    <col min="6641" max="6641" width="0.69921875" style="51" customWidth="1"/>
    <col min="6642" max="6642" width="16.69921875" style="51" customWidth="1"/>
    <col min="6643" max="6643" width="0.69921875" style="51" customWidth="1"/>
    <col min="6644" max="6644" width="11.69921875" style="51" customWidth="1"/>
    <col min="6645" max="6645" width="0.69921875" style="51" customWidth="1"/>
    <col min="6646" max="6646" width="11.296875" style="51" customWidth="1"/>
    <col min="6647" max="6647" width="0.69921875" style="51" customWidth="1"/>
    <col min="6648" max="6648" width="9.296875" style="51" customWidth="1"/>
    <col min="6649" max="6649" width="0.69921875" style="51" customWidth="1"/>
    <col min="6650" max="6650" width="7.3984375" style="51" customWidth="1"/>
    <col min="6651" max="6651" width="0.69921875" style="51" customWidth="1"/>
    <col min="6652" max="6652" width="8.296875" style="51" customWidth="1"/>
    <col min="6653" max="6653" width="0.69921875" style="51" customWidth="1"/>
    <col min="6654" max="6654" width="9.8984375" style="51" customWidth="1"/>
    <col min="6655" max="6655" width="0.69921875" style="51" customWidth="1"/>
    <col min="6656" max="6656" width="9" style="51" bestFit="1" customWidth="1"/>
    <col min="6657" max="6657" width="0.69921875" style="51" customWidth="1"/>
    <col min="6658" max="6658" width="8.8984375" style="51" customWidth="1"/>
    <col min="6659" max="6659" width="4.69921875" style="51" customWidth="1"/>
    <col min="6660" max="6660" width="10.69921875" style="51" bestFit="1" customWidth="1"/>
    <col min="6661" max="6661" width="9.09765625" style="51"/>
    <col min="6662" max="6662" width="9.8984375" style="51" bestFit="1" customWidth="1"/>
    <col min="6663" max="6663" width="9.09765625" style="51"/>
    <col min="6664" max="6664" width="9.8984375" style="51" bestFit="1" customWidth="1"/>
    <col min="6665" max="6666" width="9.09765625" style="51"/>
    <col min="6667" max="6667" width="9.296875" style="51" bestFit="1" customWidth="1"/>
    <col min="6668" max="6669" width="9.09765625" style="51"/>
    <col min="6670" max="6670" width="9.296875" style="51" bestFit="1" customWidth="1"/>
    <col min="6671" max="6671" width="9.09765625" style="51"/>
    <col min="6672" max="6672" width="9.296875" style="51" bestFit="1" customWidth="1"/>
    <col min="6673" max="6673" width="9.09765625" style="51"/>
    <col min="6674" max="6674" width="9.296875" style="51" bestFit="1" customWidth="1"/>
    <col min="6675" max="6675" width="9.09765625" style="51"/>
    <col min="6676" max="6676" width="9.296875" style="51" bestFit="1" customWidth="1"/>
    <col min="6677" max="6677" width="9.09765625" style="51"/>
    <col min="6678" max="6678" width="10.59765625" style="51" bestFit="1" customWidth="1"/>
    <col min="6679" max="6888" width="9.09765625" style="51"/>
    <col min="6889" max="6889" width="29.69921875" style="51" customWidth="1"/>
    <col min="6890" max="6890" width="8.69921875" style="51" customWidth="1"/>
    <col min="6891" max="6891" width="0.69921875" style="51" customWidth="1"/>
    <col min="6892" max="6892" width="8.69921875" style="51" customWidth="1"/>
    <col min="6893" max="6893" width="0.69921875" style="51" customWidth="1"/>
    <col min="6894" max="6894" width="14.296875" style="51" customWidth="1"/>
    <col min="6895" max="6895" width="0.69921875" style="51" customWidth="1"/>
    <col min="6896" max="6896" width="14.69921875" style="51" customWidth="1"/>
    <col min="6897" max="6897" width="0.69921875" style="51" customWidth="1"/>
    <col min="6898" max="6898" width="16.69921875" style="51" customWidth="1"/>
    <col min="6899" max="6899" width="0.69921875" style="51" customWidth="1"/>
    <col min="6900" max="6900" width="11.69921875" style="51" customWidth="1"/>
    <col min="6901" max="6901" width="0.69921875" style="51" customWidth="1"/>
    <col min="6902" max="6902" width="11.296875" style="51" customWidth="1"/>
    <col min="6903" max="6903" width="0.69921875" style="51" customWidth="1"/>
    <col min="6904" max="6904" width="9.296875" style="51" customWidth="1"/>
    <col min="6905" max="6905" width="0.69921875" style="51" customWidth="1"/>
    <col min="6906" max="6906" width="7.3984375" style="51" customWidth="1"/>
    <col min="6907" max="6907" width="0.69921875" style="51" customWidth="1"/>
    <col min="6908" max="6908" width="8.296875" style="51" customWidth="1"/>
    <col min="6909" max="6909" width="0.69921875" style="51" customWidth="1"/>
    <col min="6910" max="6910" width="9.8984375" style="51" customWidth="1"/>
    <col min="6911" max="6911" width="0.69921875" style="51" customWidth="1"/>
    <col min="6912" max="6912" width="9" style="51" bestFit="1" customWidth="1"/>
    <col min="6913" max="6913" width="0.69921875" style="51" customWidth="1"/>
    <col min="6914" max="6914" width="8.8984375" style="51" customWidth="1"/>
    <col min="6915" max="6915" width="4.69921875" style="51" customWidth="1"/>
    <col min="6916" max="6916" width="10.69921875" style="51" bestFit="1" customWidth="1"/>
    <col min="6917" max="6917" width="9.09765625" style="51"/>
    <col min="6918" max="6918" width="9.8984375" style="51" bestFit="1" customWidth="1"/>
    <col min="6919" max="6919" width="9.09765625" style="51"/>
    <col min="6920" max="6920" width="9.8984375" style="51" bestFit="1" customWidth="1"/>
    <col min="6921" max="6922" width="9.09765625" style="51"/>
    <col min="6923" max="6923" width="9.296875" style="51" bestFit="1" customWidth="1"/>
    <col min="6924" max="6925" width="9.09765625" style="51"/>
    <col min="6926" max="6926" width="9.296875" style="51" bestFit="1" customWidth="1"/>
    <col min="6927" max="6927" width="9.09765625" style="51"/>
    <col min="6928" max="6928" width="9.296875" style="51" bestFit="1" customWidth="1"/>
    <col min="6929" max="6929" width="9.09765625" style="51"/>
    <col min="6930" max="6930" width="9.296875" style="51" bestFit="1" customWidth="1"/>
    <col min="6931" max="6931" width="9.09765625" style="51"/>
    <col min="6932" max="6932" width="9.296875" style="51" bestFit="1" customWidth="1"/>
    <col min="6933" max="6933" width="9.09765625" style="51"/>
    <col min="6934" max="6934" width="10.59765625" style="51" bestFit="1" customWidth="1"/>
    <col min="6935" max="7144" width="9.09765625" style="51"/>
    <col min="7145" max="7145" width="29.69921875" style="51" customWidth="1"/>
    <col min="7146" max="7146" width="8.69921875" style="51" customWidth="1"/>
    <col min="7147" max="7147" width="0.69921875" style="51" customWidth="1"/>
    <col min="7148" max="7148" width="8.69921875" style="51" customWidth="1"/>
    <col min="7149" max="7149" width="0.69921875" style="51" customWidth="1"/>
    <col min="7150" max="7150" width="14.296875" style="51" customWidth="1"/>
    <col min="7151" max="7151" width="0.69921875" style="51" customWidth="1"/>
    <col min="7152" max="7152" width="14.69921875" style="51" customWidth="1"/>
    <col min="7153" max="7153" width="0.69921875" style="51" customWidth="1"/>
    <col min="7154" max="7154" width="16.69921875" style="51" customWidth="1"/>
    <col min="7155" max="7155" width="0.69921875" style="51" customWidth="1"/>
    <col min="7156" max="7156" width="11.69921875" style="51" customWidth="1"/>
    <col min="7157" max="7157" width="0.69921875" style="51" customWidth="1"/>
    <col min="7158" max="7158" width="11.296875" style="51" customWidth="1"/>
    <col min="7159" max="7159" width="0.69921875" style="51" customWidth="1"/>
    <col min="7160" max="7160" width="9.296875" style="51" customWidth="1"/>
    <col min="7161" max="7161" width="0.69921875" style="51" customWidth="1"/>
    <col min="7162" max="7162" width="7.3984375" style="51" customWidth="1"/>
    <col min="7163" max="7163" width="0.69921875" style="51" customWidth="1"/>
    <col min="7164" max="7164" width="8.296875" style="51" customWidth="1"/>
    <col min="7165" max="7165" width="0.69921875" style="51" customWidth="1"/>
    <col min="7166" max="7166" width="9.8984375" style="51" customWidth="1"/>
    <col min="7167" max="7167" width="0.69921875" style="51" customWidth="1"/>
    <col min="7168" max="7168" width="9" style="51" bestFit="1" customWidth="1"/>
    <col min="7169" max="7169" width="0.69921875" style="51" customWidth="1"/>
    <col min="7170" max="7170" width="8.8984375" style="51" customWidth="1"/>
    <col min="7171" max="7171" width="4.69921875" style="51" customWidth="1"/>
    <col min="7172" max="7172" width="10.69921875" style="51" bestFit="1" customWidth="1"/>
    <col min="7173" max="7173" width="9.09765625" style="51"/>
    <col min="7174" max="7174" width="9.8984375" style="51" bestFit="1" customWidth="1"/>
    <col min="7175" max="7175" width="9.09765625" style="51"/>
    <col min="7176" max="7176" width="9.8984375" style="51" bestFit="1" customWidth="1"/>
    <col min="7177" max="7178" width="9.09765625" style="51"/>
    <col min="7179" max="7179" width="9.296875" style="51" bestFit="1" customWidth="1"/>
    <col min="7180" max="7181" width="9.09765625" style="51"/>
    <col min="7182" max="7182" width="9.296875" style="51" bestFit="1" customWidth="1"/>
    <col min="7183" max="7183" width="9.09765625" style="51"/>
    <col min="7184" max="7184" width="9.296875" style="51" bestFit="1" customWidth="1"/>
    <col min="7185" max="7185" width="9.09765625" style="51"/>
    <col min="7186" max="7186" width="9.296875" style="51" bestFit="1" customWidth="1"/>
    <col min="7187" max="7187" width="9.09765625" style="51"/>
    <col min="7188" max="7188" width="9.296875" style="51" bestFit="1" customWidth="1"/>
    <col min="7189" max="7189" width="9.09765625" style="51"/>
    <col min="7190" max="7190" width="10.59765625" style="51" bestFit="1" customWidth="1"/>
    <col min="7191" max="7400" width="9.09765625" style="51"/>
    <col min="7401" max="7401" width="29.69921875" style="51" customWidth="1"/>
    <col min="7402" max="7402" width="8.69921875" style="51" customWidth="1"/>
    <col min="7403" max="7403" width="0.69921875" style="51" customWidth="1"/>
    <col min="7404" max="7404" width="8.69921875" style="51" customWidth="1"/>
    <col min="7405" max="7405" width="0.69921875" style="51" customWidth="1"/>
    <col min="7406" max="7406" width="14.296875" style="51" customWidth="1"/>
    <col min="7407" max="7407" width="0.69921875" style="51" customWidth="1"/>
    <col min="7408" max="7408" width="14.69921875" style="51" customWidth="1"/>
    <col min="7409" max="7409" width="0.69921875" style="51" customWidth="1"/>
    <col min="7410" max="7410" width="16.69921875" style="51" customWidth="1"/>
    <col min="7411" max="7411" width="0.69921875" style="51" customWidth="1"/>
    <col min="7412" max="7412" width="11.69921875" style="51" customWidth="1"/>
    <col min="7413" max="7413" width="0.69921875" style="51" customWidth="1"/>
    <col min="7414" max="7414" width="11.296875" style="51" customWidth="1"/>
    <col min="7415" max="7415" width="0.69921875" style="51" customWidth="1"/>
    <col min="7416" max="7416" width="9.296875" style="51" customWidth="1"/>
    <col min="7417" max="7417" width="0.69921875" style="51" customWidth="1"/>
    <col min="7418" max="7418" width="7.3984375" style="51" customWidth="1"/>
    <col min="7419" max="7419" width="0.69921875" style="51" customWidth="1"/>
    <col min="7420" max="7420" width="8.296875" style="51" customWidth="1"/>
    <col min="7421" max="7421" width="0.69921875" style="51" customWidth="1"/>
    <col min="7422" max="7422" width="9.8984375" style="51" customWidth="1"/>
    <col min="7423" max="7423" width="0.69921875" style="51" customWidth="1"/>
    <col min="7424" max="7424" width="9" style="51" bestFit="1" customWidth="1"/>
    <col min="7425" max="7425" width="0.69921875" style="51" customWidth="1"/>
    <col min="7426" max="7426" width="8.8984375" style="51" customWidth="1"/>
    <col min="7427" max="7427" width="4.69921875" style="51" customWidth="1"/>
    <col min="7428" max="7428" width="10.69921875" style="51" bestFit="1" customWidth="1"/>
    <col min="7429" max="7429" width="9.09765625" style="51"/>
    <col min="7430" max="7430" width="9.8984375" style="51" bestFit="1" customWidth="1"/>
    <col min="7431" max="7431" width="9.09765625" style="51"/>
    <col min="7432" max="7432" width="9.8984375" style="51" bestFit="1" customWidth="1"/>
    <col min="7433" max="7434" width="9.09765625" style="51"/>
    <col min="7435" max="7435" width="9.296875" style="51" bestFit="1" customWidth="1"/>
    <col min="7436" max="7437" width="9.09765625" style="51"/>
    <col min="7438" max="7438" width="9.296875" style="51" bestFit="1" customWidth="1"/>
    <col min="7439" max="7439" width="9.09765625" style="51"/>
    <col min="7440" max="7440" width="9.296875" style="51" bestFit="1" customWidth="1"/>
    <col min="7441" max="7441" width="9.09765625" style="51"/>
    <col min="7442" max="7442" width="9.296875" style="51" bestFit="1" customWidth="1"/>
    <col min="7443" max="7443" width="9.09765625" style="51"/>
    <col min="7444" max="7444" width="9.296875" style="51" bestFit="1" customWidth="1"/>
    <col min="7445" max="7445" width="9.09765625" style="51"/>
    <col min="7446" max="7446" width="10.59765625" style="51" bestFit="1" customWidth="1"/>
    <col min="7447" max="7656" width="9.09765625" style="51"/>
    <col min="7657" max="7657" width="29.69921875" style="51" customWidth="1"/>
    <col min="7658" max="7658" width="8.69921875" style="51" customWidth="1"/>
    <col min="7659" max="7659" width="0.69921875" style="51" customWidth="1"/>
    <col min="7660" max="7660" width="8.69921875" style="51" customWidth="1"/>
    <col min="7661" max="7661" width="0.69921875" style="51" customWidth="1"/>
    <col min="7662" max="7662" width="14.296875" style="51" customWidth="1"/>
    <col min="7663" max="7663" width="0.69921875" style="51" customWidth="1"/>
    <col min="7664" max="7664" width="14.69921875" style="51" customWidth="1"/>
    <col min="7665" max="7665" width="0.69921875" style="51" customWidth="1"/>
    <col min="7666" max="7666" width="16.69921875" style="51" customWidth="1"/>
    <col min="7667" max="7667" width="0.69921875" style="51" customWidth="1"/>
    <col min="7668" max="7668" width="11.69921875" style="51" customWidth="1"/>
    <col min="7669" max="7669" width="0.69921875" style="51" customWidth="1"/>
    <col min="7670" max="7670" width="11.296875" style="51" customWidth="1"/>
    <col min="7671" max="7671" width="0.69921875" style="51" customWidth="1"/>
    <col min="7672" max="7672" width="9.296875" style="51" customWidth="1"/>
    <col min="7673" max="7673" width="0.69921875" style="51" customWidth="1"/>
    <col min="7674" max="7674" width="7.3984375" style="51" customWidth="1"/>
    <col min="7675" max="7675" width="0.69921875" style="51" customWidth="1"/>
    <col min="7676" max="7676" width="8.296875" style="51" customWidth="1"/>
    <col min="7677" max="7677" width="0.69921875" style="51" customWidth="1"/>
    <col min="7678" max="7678" width="9.8984375" style="51" customWidth="1"/>
    <col min="7679" max="7679" width="0.69921875" style="51" customWidth="1"/>
    <col min="7680" max="7680" width="9" style="51" bestFit="1" customWidth="1"/>
    <col min="7681" max="7681" width="0.69921875" style="51" customWidth="1"/>
    <col min="7682" max="7682" width="8.8984375" style="51" customWidth="1"/>
    <col min="7683" max="7683" width="4.69921875" style="51" customWidth="1"/>
    <col min="7684" max="7684" width="10.69921875" style="51" bestFit="1" customWidth="1"/>
    <col min="7685" max="7685" width="9.09765625" style="51"/>
    <col min="7686" max="7686" width="9.8984375" style="51" bestFit="1" customWidth="1"/>
    <col min="7687" max="7687" width="9.09765625" style="51"/>
    <col min="7688" max="7688" width="9.8984375" style="51" bestFit="1" customWidth="1"/>
    <col min="7689" max="7690" width="9.09765625" style="51"/>
    <col min="7691" max="7691" width="9.296875" style="51" bestFit="1" customWidth="1"/>
    <col min="7692" max="7693" width="9.09765625" style="51"/>
    <col min="7694" max="7694" width="9.296875" style="51" bestFit="1" customWidth="1"/>
    <col min="7695" max="7695" width="9.09765625" style="51"/>
    <col min="7696" max="7696" width="9.296875" style="51" bestFit="1" customWidth="1"/>
    <col min="7697" max="7697" width="9.09765625" style="51"/>
    <col min="7698" max="7698" width="9.296875" style="51" bestFit="1" customWidth="1"/>
    <col min="7699" max="7699" width="9.09765625" style="51"/>
    <col min="7700" max="7700" width="9.296875" style="51" bestFit="1" customWidth="1"/>
    <col min="7701" max="7701" width="9.09765625" style="51"/>
    <col min="7702" max="7702" width="10.59765625" style="51" bestFit="1" customWidth="1"/>
    <col min="7703" max="7912" width="9.09765625" style="51"/>
    <col min="7913" max="7913" width="29.69921875" style="51" customWidth="1"/>
    <col min="7914" max="7914" width="8.69921875" style="51" customWidth="1"/>
    <col min="7915" max="7915" width="0.69921875" style="51" customWidth="1"/>
    <col min="7916" max="7916" width="8.69921875" style="51" customWidth="1"/>
    <col min="7917" max="7917" width="0.69921875" style="51" customWidth="1"/>
    <col min="7918" max="7918" width="14.296875" style="51" customWidth="1"/>
    <col min="7919" max="7919" width="0.69921875" style="51" customWidth="1"/>
    <col min="7920" max="7920" width="14.69921875" style="51" customWidth="1"/>
    <col min="7921" max="7921" width="0.69921875" style="51" customWidth="1"/>
    <col min="7922" max="7922" width="16.69921875" style="51" customWidth="1"/>
    <col min="7923" max="7923" width="0.69921875" style="51" customWidth="1"/>
    <col min="7924" max="7924" width="11.69921875" style="51" customWidth="1"/>
    <col min="7925" max="7925" width="0.69921875" style="51" customWidth="1"/>
    <col min="7926" max="7926" width="11.296875" style="51" customWidth="1"/>
    <col min="7927" max="7927" width="0.69921875" style="51" customWidth="1"/>
    <col min="7928" max="7928" width="9.296875" style="51" customWidth="1"/>
    <col min="7929" max="7929" width="0.69921875" style="51" customWidth="1"/>
    <col min="7930" max="7930" width="7.3984375" style="51" customWidth="1"/>
    <col min="7931" max="7931" width="0.69921875" style="51" customWidth="1"/>
    <col min="7932" max="7932" width="8.296875" style="51" customWidth="1"/>
    <col min="7933" max="7933" width="0.69921875" style="51" customWidth="1"/>
    <col min="7934" max="7934" width="9.8984375" style="51" customWidth="1"/>
    <col min="7935" max="7935" width="0.69921875" style="51" customWidth="1"/>
    <col min="7936" max="7936" width="9" style="51" bestFit="1" customWidth="1"/>
    <col min="7937" max="7937" width="0.69921875" style="51" customWidth="1"/>
    <col min="7938" max="7938" width="8.8984375" style="51" customWidth="1"/>
    <col min="7939" max="7939" width="4.69921875" style="51" customWidth="1"/>
    <col min="7940" max="7940" width="10.69921875" style="51" bestFit="1" customWidth="1"/>
    <col min="7941" max="7941" width="9.09765625" style="51"/>
    <col min="7942" max="7942" width="9.8984375" style="51" bestFit="1" customWidth="1"/>
    <col min="7943" max="7943" width="9.09765625" style="51"/>
    <col min="7944" max="7944" width="9.8984375" style="51" bestFit="1" customWidth="1"/>
    <col min="7945" max="7946" width="9.09765625" style="51"/>
    <col min="7947" max="7947" width="9.296875" style="51" bestFit="1" customWidth="1"/>
    <col min="7948" max="7949" width="9.09765625" style="51"/>
    <col min="7950" max="7950" width="9.296875" style="51" bestFit="1" customWidth="1"/>
    <col min="7951" max="7951" width="9.09765625" style="51"/>
    <col min="7952" max="7952" width="9.296875" style="51" bestFit="1" customWidth="1"/>
    <col min="7953" max="7953" width="9.09765625" style="51"/>
    <col min="7954" max="7954" width="9.296875" style="51" bestFit="1" customWidth="1"/>
    <col min="7955" max="7955" width="9.09765625" style="51"/>
    <col min="7956" max="7956" width="9.296875" style="51" bestFit="1" customWidth="1"/>
    <col min="7957" max="7957" width="9.09765625" style="51"/>
    <col min="7958" max="7958" width="10.59765625" style="51" bestFit="1" customWidth="1"/>
    <col min="7959" max="8168" width="9.09765625" style="51"/>
    <col min="8169" max="8169" width="29.69921875" style="51" customWidth="1"/>
    <col min="8170" max="8170" width="8.69921875" style="51" customWidth="1"/>
    <col min="8171" max="8171" width="0.69921875" style="51" customWidth="1"/>
    <col min="8172" max="8172" width="8.69921875" style="51" customWidth="1"/>
    <col min="8173" max="8173" width="0.69921875" style="51" customWidth="1"/>
    <col min="8174" max="8174" width="14.296875" style="51" customWidth="1"/>
    <col min="8175" max="8175" width="0.69921875" style="51" customWidth="1"/>
    <col min="8176" max="8176" width="14.69921875" style="51" customWidth="1"/>
    <col min="8177" max="8177" width="0.69921875" style="51" customWidth="1"/>
    <col min="8178" max="8178" width="16.69921875" style="51" customWidth="1"/>
    <col min="8179" max="8179" width="0.69921875" style="51" customWidth="1"/>
    <col min="8180" max="8180" width="11.69921875" style="51" customWidth="1"/>
    <col min="8181" max="8181" width="0.69921875" style="51" customWidth="1"/>
    <col min="8182" max="8182" width="11.296875" style="51" customWidth="1"/>
    <col min="8183" max="8183" width="0.69921875" style="51" customWidth="1"/>
    <col min="8184" max="8184" width="9.296875" style="51" customWidth="1"/>
    <col min="8185" max="8185" width="0.69921875" style="51" customWidth="1"/>
    <col min="8186" max="8186" width="7.3984375" style="51" customWidth="1"/>
    <col min="8187" max="8187" width="0.69921875" style="51" customWidth="1"/>
    <col min="8188" max="8188" width="8.296875" style="51" customWidth="1"/>
    <col min="8189" max="8189" width="0.69921875" style="51" customWidth="1"/>
    <col min="8190" max="8190" width="9.8984375" style="51" customWidth="1"/>
    <col min="8191" max="8191" width="0.69921875" style="51" customWidth="1"/>
    <col min="8192" max="8192" width="9" style="51" bestFit="1" customWidth="1"/>
    <col min="8193" max="8193" width="0.69921875" style="51" customWidth="1"/>
    <col min="8194" max="8194" width="8.8984375" style="51" customWidth="1"/>
    <col min="8195" max="8195" width="4.69921875" style="51" customWidth="1"/>
    <col min="8196" max="8196" width="10.69921875" style="51" bestFit="1" customWidth="1"/>
    <col min="8197" max="8197" width="9.09765625" style="51"/>
    <col min="8198" max="8198" width="9.8984375" style="51" bestFit="1" customWidth="1"/>
    <col min="8199" max="8199" width="9.09765625" style="51"/>
    <col min="8200" max="8200" width="9.8984375" style="51" bestFit="1" customWidth="1"/>
    <col min="8201" max="8202" width="9.09765625" style="51"/>
    <col min="8203" max="8203" width="9.296875" style="51" bestFit="1" customWidth="1"/>
    <col min="8204" max="8205" width="9.09765625" style="51"/>
    <col min="8206" max="8206" width="9.296875" style="51" bestFit="1" customWidth="1"/>
    <col min="8207" max="8207" width="9.09765625" style="51"/>
    <col min="8208" max="8208" width="9.296875" style="51" bestFit="1" customWidth="1"/>
    <col min="8209" max="8209" width="9.09765625" style="51"/>
    <col min="8210" max="8210" width="9.296875" style="51" bestFit="1" customWidth="1"/>
    <col min="8211" max="8211" width="9.09765625" style="51"/>
    <col min="8212" max="8212" width="9.296875" style="51" bestFit="1" customWidth="1"/>
    <col min="8213" max="8213" width="9.09765625" style="51"/>
    <col min="8214" max="8214" width="10.59765625" style="51" bestFit="1" customWidth="1"/>
    <col min="8215" max="8424" width="9.09765625" style="51"/>
    <col min="8425" max="8425" width="29.69921875" style="51" customWidth="1"/>
    <col min="8426" max="8426" width="8.69921875" style="51" customWidth="1"/>
    <col min="8427" max="8427" width="0.69921875" style="51" customWidth="1"/>
    <col min="8428" max="8428" width="8.69921875" style="51" customWidth="1"/>
    <col min="8429" max="8429" width="0.69921875" style="51" customWidth="1"/>
    <col min="8430" max="8430" width="14.296875" style="51" customWidth="1"/>
    <col min="8431" max="8431" width="0.69921875" style="51" customWidth="1"/>
    <col min="8432" max="8432" width="14.69921875" style="51" customWidth="1"/>
    <col min="8433" max="8433" width="0.69921875" style="51" customWidth="1"/>
    <col min="8434" max="8434" width="16.69921875" style="51" customWidth="1"/>
    <col min="8435" max="8435" width="0.69921875" style="51" customWidth="1"/>
    <col min="8436" max="8436" width="11.69921875" style="51" customWidth="1"/>
    <col min="8437" max="8437" width="0.69921875" style="51" customWidth="1"/>
    <col min="8438" max="8438" width="11.296875" style="51" customWidth="1"/>
    <col min="8439" max="8439" width="0.69921875" style="51" customWidth="1"/>
    <col min="8440" max="8440" width="9.296875" style="51" customWidth="1"/>
    <col min="8441" max="8441" width="0.69921875" style="51" customWidth="1"/>
    <col min="8442" max="8442" width="7.3984375" style="51" customWidth="1"/>
    <col min="8443" max="8443" width="0.69921875" style="51" customWidth="1"/>
    <col min="8444" max="8444" width="8.296875" style="51" customWidth="1"/>
    <col min="8445" max="8445" width="0.69921875" style="51" customWidth="1"/>
    <col min="8446" max="8446" width="9.8984375" style="51" customWidth="1"/>
    <col min="8447" max="8447" width="0.69921875" style="51" customWidth="1"/>
    <col min="8448" max="8448" width="9" style="51" bestFit="1" customWidth="1"/>
    <col min="8449" max="8449" width="0.69921875" style="51" customWidth="1"/>
    <col min="8450" max="8450" width="8.8984375" style="51" customWidth="1"/>
    <col min="8451" max="8451" width="4.69921875" style="51" customWidth="1"/>
    <col min="8452" max="8452" width="10.69921875" style="51" bestFit="1" customWidth="1"/>
    <col min="8453" max="8453" width="9.09765625" style="51"/>
    <col min="8454" max="8454" width="9.8984375" style="51" bestFit="1" customWidth="1"/>
    <col min="8455" max="8455" width="9.09765625" style="51"/>
    <col min="8456" max="8456" width="9.8984375" style="51" bestFit="1" customWidth="1"/>
    <col min="8457" max="8458" width="9.09765625" style="51"/>
    <col min="8459" max="8459" width="9.296875" style="51" bestFit="1" customWidth="1"/>
    <col min="8460" max="8461" width="9.09765625" style="51"/>
    <col min="8462" max="8462" width="9.296875" style="51" bestFit="1" customWidth="1"/>
    <col min="8463" max="8463" width="9.09765625" style="51"/>
    <col min="8464" max="8464" width="9.296875" style="51" bestFit="1" customWidth="1"/>
    <col min="8465" max="8465" width="9.09765625" style="51"/>
    <col min="8466" max="8466" width="9.296875" style="51" bestFit="1" customWidth="1"/>
    <col min="8467" max="8467" width="9.09765625" style="51"/>
    <col min="8468" max="8468" width="9.296875" style="51" bestFit="1" customWidth="1"/>
    <col min="8469" max="8469" width="9.09765625" style="51"/>
    <col min="8470" max="8470" width="10.59765625" style="51" bestFit="1" customWidth="1"/>
    <col min="8471" max="8680" width="9.09765625" style="51"/>
    <col min="8681" max="8681" width="29.69921875" style="51" customWidth="1"/>
    <col min="8682" max="8682" width="8.69921875" style="51" customWidth="1"/>
    <col min="8683" max="8683" width="0.69921875" style="51" customWidth="1"/>
    <col min="8684" max="8684" width="8.69921875" style="51" customWidth="1"/>
    <col min="8685" max="8685" width="0.69921875" style="51" customWidth="1"/>
    <col min="8686" max="8686" width="14.296875" style="51" customWidth="1"/>
    <col min="8687" max="8687" width="0.69921875" style="51" customWidth="1"/>
    <col min="8688" max="8688" width="14.69921875" style="51" customWidth="1"/>
    <col min="8689" max="8689" width="0.69921875" style="51" customWidth="1"/>
    <col min="8690" max="8690" width="16.69921875" style="51" customWidth="1"/>
    <col min="8691" max="8691" width="0.69921875" style="51" customWidth="1"/>
    <col min="8692" max="8692" width="11.69921875" style="51" customWidth="1"/>
    <col min="8693" max="8693" width="0.69921875" style="51" customWidth="1"/>
    <col min="8694" max="8694" width="11.296875" style="51" customWidth="1"/>
    <col min="8695" max="8695" width="0.69921875" style="51" customWidth="1"/>
    <col min="8696" max="8696" width="9.296875" style="51" customWidth="1"/>
    <col min="8697" max="8697" width="0.69921875" style="51" customWidth="1"/>
    <col min="8698" max="8698" width="7.3984375" style="51" customWidth="1"/>
    <col min="8699" max="8699" width="0.69921875" style="51" customWidth="1"/>
    <col min="8700" max="8700" width="8.296875" style="51" customWidth="1"/>
    <col min="8701" max="8701" width="0.69921875" style="51" customWidth="1"/>
    <col min="8702" max="8702" width="9.8984375" style="51" customWidth="1"/>
    <col min="8703" max="8703" width="0.69921875" style="51" customWidth="1"/>
    <col min="8704" max="8704" width="9" style="51" bestFit="1" customWidth="1"/>
    <col min="8705" max="8705" width="0.69921875" style="51" customWidth="1"/>
    <col min="8706" max="8706" width="8.8984375" style="51" customWidth="1"/>
    <col min="8707" max="8707" width="4.69921875" style="51" customWidth="1"/>
    <col min="8708" max="8708" width="10.69921875" style="51" bestFit="1" customWidth="1"/>
    <col min="8709" max="8709" width="9.09765625" style="51"/>
    <col min="8710" max="8710" width="9.8984375" style="51" bestFit="1" customWidth="1"/>
    <col min="8711" max="8711" width="9.09765625" style="51"/>
    <col min="8712" max="8712" width="9.8984375" style="51" bestFit="1" customWidth="1"/>
    <col min="8713" max="8714" width="9.09765625" style="51"/>
    <col min="8715" max="8715" width="9.296875" style="51" bestFit="1" customWidth="1"/>
    <col min="8716" max="8717" width="9.09765625" style="51"/>
    <col min="8718" max="8718" width="9.296875" style="51" bestFit="1" customWidth="1"/>
    <col min="8719" max="8719" width="9.09765625" style="51"/>
    <col min="8720" max="8720" width="9.296875" style="51" bestFit="1" customWidth="1"/>
    <col min="8721" max="8721" width="9.09765625" style="51"/>
    <col min="8722" max="8722" width="9.296875" style="51" bestFit="1" customWidth="1"/>
    <col min="8723" max="8723" width="9.09765625" style="51"/>
    <col min="8724" max="8724" width="9.296875" style="51" bestFit="1" customWidth="1"/>
    <col min="8725" max="8725" width="9.09765625" style="51"/>
    <col min="8726" max="8726" width="10.59765625" style="51" bestFit="1" customWidth="1"/>
    <col min="8727" max="8936" width="9.09765625" style="51"/>
    <col min="8937" max="8937" width="29.69921875" style="51" customWidth="1"/>
    <col min="8938" max="8938" width="8.69921875" style="51" customWidth="1"/>
    <col min="8939" max="8939" width="0.69921875" style="51" customWidth="1"/>
    <col min="8940" max="8940" width="8.69921875" style="51" customWidth="1"/>
    <col min="8941" max="8941" width="0.69921875" style="51" customWidth="1"/>
    <col min="8942" max="8942" width="14.296875" style="51" customWidth="1"/>
    <col min="8943" max="8943" width="0.69921875" style="51" customWidth="1"/>
    <col min="8944" max="8944" width="14.69921875" style="51" customWidth="1"/>
    <col min="8945" max="8945" width="0.69921875" style="51" customWidth="1"/>
    <col min="8946" max="8946" width="16.69921875" style="51" customWidth="1"/>
    <col min="8947" max="8947" width="0.69921875" style="51" customWidth="1"/>
    <col min="8948" max="8948" width="11.69921875" style="51" customWidth="1"/>
    <col min="8949" max="8949" width="0.69921875" style="51" customWidth="1"/>
    <col min="8950" max="8950" width="11.296875" style="51" customWidth="1"/>
    <col min="8951" max="8951" width="0.69921875" style="51" customWidth="1"/>
    <col min="8952" max="8952" width="9.296875" style="51" customWidth="1"/>
    <col min="8953" max="8953" width="0.69921875" style="51" customWidth="1"/>
    <col min="8954" max="8954" width="7.3984375" style="51" customWidth="1"/>
    <col min="8955" max="8955" width="0.69921875" style="51" customWidth="1"/>
    <col min="8956" max="8956" width="8.296875" style="51" customWidth="1"/>
    <col min="8957" max="8957" width="0.69921875" style="51" customWidth="1"/>
    <col min="8958" max="8958" width="9.8984375" style="51" customWidth="1"/>
    <col min="8959" max="8959" width="0.69921875" style="51" customWidth="1"/>
    <col min="8960" max="8960" width="9" style="51" bestFit="1" customWidth="1"/>
    <col min="8961" max="8961" width="0.69921875" style="51" customWidth="1"/>
    <col min="8962" max="8962" width="8.8984375" style="51" customWidth="1"/>
    <col min="8963" max="8963" width="4.69921875" style="51" customWidth="1"/>
    <col min="8964" max="8964" width="10.69921875" style="51" bestFit="1" customWidth="1"/>
    <col min="8965" max="8965" width="9.09765625" style="51"/>
    <col min="8966" max="8966" width="9.8984375" style="51" bestFit="1" customWidth="1"/>
    <col min="8967" max="8967" width="9.09765625" style="51"/>
    <col min="8968" max="8968" width="9.8984375" style="51" bestFit="1" customWidth="1"/>
    <col min="8969" max="8970" width="9.09765625" style="51"/>
    <col min="8971" max="8971" width="9.296875" style="51" bestFit="1" customWidth="1"/>
    <col min="8972" max="8973" width="9.09765625" style="51"/>
    <col min="8974" max="8974" width="9.296875" style="51" bestFit="1" customWidth="1"/>
    <col min="8975" max="8975" width="9.09765625" style="51"/>
    <col min="8976" max="8976" width="9.296875" style="51" bestFit="1" customWidth="1"/>
    <col min="8977" max="8977" width="9.09765625" style="51"/>
    <col min="8978" max="8978" width="9.296875" style="51" bestFit="1" customWidth="1"/>
    <col min="8979" max="8979" width="9.09765625" style="51"/>
    <col min="8980" max="8980" width="9.296875" style="51" bestFit="1" customWidth="1"/>
    <col min="8981" max="8981" width="9.09765625" style="51"/>
    <col min="8982" max="8982" width="10.59765625" style="51" bestFit="1" customWidth="1"/>
    <col min="8983" max="9192" width="9.09765625" style="51"/>
    <col min="9193" max="9193" width="29.69921875" style="51" customWidth="1"/>
    <col min="9194" max="9194" width="8.69921875" style="51" customWidth="1"/>
    <col min="9195" max="9195" width="0.69921875" style="51" customWidth="1"/>
    <col min="9196" max="9196" width="8.69921875" style="51" customWidth="1"/>
    <col min="9197" max="9197" width="0.69921875" style="51" customWidth="1"/>
    <col min="9198" max="9198" width="14.296875" style="51" customWidth="1"/>
    <col min="9199" max="9199" width="0.69921875" style="51" customWidth="1"/>
    <col min="9200" max="9200" width="14.69921875" style="51" customWidth="1"/>
    <col min="9201" max="9201" width="0.69921875" style="51" customWidth="1"/>
    <col min="9202" max="9202" width="16.69921875" style="51" customWidth="1"/>
    <col min="9203" max="9203" width="0.69921875" style="51" customWidth="1"/>
    <col min="9204" max="9204" width="11.69921875" style="51" customWidth="1"/>
    <col min="9205" max="9205" width="0.69921875" style="51" customWidth="1"/>
    <col min="9206" max="9206" width="11.296875" style="51" customWidth="1"/>
    <col min="9207" max="9207" width="0.69921875" style="51" customWidth="1"/>
    <col min="9208" max="9208" width="9.296875" style="51" customWidth="1"/>
    <col min="9209" max="9209" width="0.69921875" style="51" customWidth="1"/>
    <col min="9210" max="9210" width="7.3984375" style="51" customWidth="1"/>
    <col min="9211" max="9211" width="0.69921875" style="51" customWidth="1"/>
    <col min="9212" max="9212" width="8.296875" style="51" customWidth="1"/>
    <col min="9213" max="9213" width="0.69921875" style="51" customWidth="1"/>
    <col min="9214" max="9214" width="9.8984375" style="51" customWidth="1"/>
    <col min="9215" max="9215" width="0.69921875" style="51" customWidth="1"/>
    <col min="9216" max="9216" width="9" style="51" bestFit="1" customWidth="1"/>
    <col min="9217" max="9217" width="0.69921875" style="51" customWidth="1"/>
    <col min="9218" max="9218" width="8.8984375" style="51" customWidth="1"/>
    <col min="9219" max="9219" width="4.69921875" style="51" customWidth="1"/>
    <col min="9220" max="9220" width="10.69921875" style="51" bestFit="1" customWidth="1"/>
    <col min="9221" max="9221" width="9.09765625" style="51"/>
    <col min="9222" max="9222" width="9.8984375" style="51" bestFit="1" customWidth="1"/>
    <col min="9223" max="9223" width="9.09765625" style="51"/>
    <col min="9224" max="9224" width="9.8984375" style="51" bestFit="1" customWidth="1"/>
    <col min="9225" max="9226" width="9.09765625" style="51"/>
    <col min="9227" max="9227" width="9.296875" style="51" bestFit="1" customWidth="1"/>
    <col min="9228" max="9229" width="9.09765625" style="51"/>
    <col min="9230" max="9230" width="9.296875" style="51" bestFit="1" customWidth="1"/>
    <col min="9231" max="9231" width="9.09765625" style="51"/>
    <col min="9232" max="9232" width="9.296875" style="51" bestFit="1" customWidth="1"/>
    <col min="9233" max="9233" width="9.09765625" style="51"/>
    <col min="9234" max="9234" width="9.296875" style="51" bestFit="1" customWidth="1"/>
    <col min="9235" max="9235" width="9.09765625" style="51"/>
    <col min="9236" max="9236" width="9.296875" style="51" bestFit="1" customWidth="1"/>
    <col min="9237" max="9237" width="9.09765625" style="51"/>
    <col min="9238" max="9238" width="10.59765625" style="51" bestFit="1" customWidth="1"/>
    <col min="9239" max="9448" width="9.09765625" style="51"/>
    <col min="9449" max="9449" width="29.69921875" style="51" customWidth="1"/>
    <col min="9450" max="9450" width="8.69921875" style="51" customWidth="1"/>
    <col min="9451" max="9451" width="0.69921875" style="51" customWidth="1"/>
    <col min="9452" max="9452" width="8.69921875" style="51" customWidth="1"/>
    <col min="9453" max="9453" width="0.69921875" style="51" customWidth="1"/>
    <col min="9454" max="9454" width="14.296875" style="51" customWidth="1"/>
    <col min="9455" max="9455" width="0.69921875" style="51" customWidth="1"/>
    <col min="9456" max="9456" width="14.69921875" style="51" customWidth="1"/>
    <col min="9457" max="9457" width="0.69921875" style="51" customWidth="1"/>
    <col min="9458" max="9458" width="16.69921875" style="51" customWidth="1"/>
    <col min="9459" max="9459" width="0.69921875" style="51" customWidth="1"/>
    <col min="9460" max="9460" width="11.69921875" style="51" customWidth="1"/>
    <col min="9461" max="9461" width="0.69921875" style="51" customWidth="1"/>
    <col min="9462" max="9462" width="11.296875" style="51" customWidth="1"/>
    <col min="9463" max="9463" width="0.69921875" style="51" customWidth="1"/>
    <col min="9464" max="9464" width="9.296875" style="51" customWidth="1"/>
    <col min="9465" max="9465" width="0.69921875" style="51" customWidth="1"/>
    <col min="9466" max="9466" width="7.3984375" style="51" customWidth="1"/>
    <col min="9467" max="9467" width="0.69921875" style="51" customWidth="1"/>
    <col min="9468" max="9468" width="8.296875" style="51" customWidth="1"/>
    <col min="9469" max="9469" width="0.69921875" style="51" customWidth="1"/>
    <col min="9470" max="9470" width="9.8984375" style="51" customWidth="1"/>
    <col min="9471" max="9471" width="0.69921875" style="51" customWidth="1"/>
    <col min="9472" max="9472" width="9" style="51" bestFit="1" customWidth="1"/>
    <col min="9473" max="9473" width="0.69921875" style="51" customWidth="1"/>
    <col min="9474" max="9474" width="8.8984375" style="51" customWidth="1"/>
    <col min="9475" max="9475" width="4.69921875" style="51" customWidth="1"/>
    <col min="9476" max="9476" width="10.69921875" style="51" bestFit="1" customWidth="1"/>
    <col min="9477" max="9477" width="9.09765625" style="51"/>
    <col min="9478" max="9478" width="9.8984375" style="51" bestFit="1" customWidth="1"/>
    <col min="9479" max="9479" width="9.09765625" style="51"/>
    <col min="9480" max="9480" width="9.8984375" style="51" bestFit="1" customWidth="1"/>
    <col min="9481" max="9482" width="9.09765625" style="51"/>
    <col min="9483" max="9483" width="9.296875" style="51" bestFit="1" customWidth="1"/>
    <col min="9484" max="9485" width="9.09765625" style="51"/>
    <col min="9486" max="9486" width="9.296875" style="51" bestFit="1" customWidth="1"/>
    <col min="9487" max="9487" width="9.09765625" style="51"/>
    <col min="9488" max="9488" width="9.296875" style="51" bestFit="1" customWidth="1"/>
    <col min="9489" max="9489" width="9.09765625" style="51"/>
    <col min="9490" max="9490" width="9.296875" style="51" bestFit="1" customWidth="1"/>
    <col min="9491" max="9491" width="9.09765625" style="51"/>
    <col min="9492" max="9492" width="9.296875" style="51" bestFit="1" customWidth="1"/>
    <col min="9493" max="9493" width="9.09765625" style="51"/>
    <col min="9494" max="9494" width="10.59765625" style="51" bestFit="1" customWidth="1"/>
    <col min="9495" max="9704" width="9.09765625" style="51"/>
    <col min="9705" max="9705" width="29.69921875" style="51" customWidth="1"/>
    <col min="9706" max="9706" width="8.69921875" style="51" customWidth="1"/>
    <col min="9707" max="9707" width="0.69921875" style="51" customWidth="1"/>
    <col min="9708" max="9708" width="8.69921875" style="51" customWidth="1"/>
    <col min="9709" max="9709" width="0.69921875" style="51" customWidth="1"/>
    <col min="9710" max="9710" width="14.296875" style="51" customWidth="1"/>
    <col min="9711" max="9711" width="0.69921875" style="51" customWidth="1"/>
    <col min="9712" max="9712" width="14.69921875" style="51" customWidth="1"/>
    <col min="9713" max="9713" width="0.69921875" style="51" customWidth="1"/>
    <col min="9714" max="9714" width="16.69921875" style="51" customWidth="1"/>
    <col min="9715" max="9715" width="0.69921875" style="51" customWidth="1"/>
    <col min="9716" max="9716" width="11.69921875" style="51" customWidth="1"/>
    <col min="9717" max="9717" width="0.69921875" style="51" customWidth="1"/>
    <col min="9718" max="9718" width="11.296875" style="51" customWidth="1"/>
    <col min="9719" max="9719" width="0.69921875" style="51" customWidth="1"/>
    <col min="9720" max="9720" width="9.296875" style="51" customWidth="1"/>
    <col min="9721" max="9721" width="0.69921875" style="51" customWidth="1"/>
    <col min="9722" max="9722" width="7.3984375" style="51" customWidth="1"/>
    <col min="9723" max="9723" width="0.69921875" style="51" customWidth="1"/>
    <col min="9724" max="9724" width="8.296875" style="51" customWidth="1"/>
    <col min="9725" max="9725" width="0.69921875" style="51" customWidth="1"/>
    <col min="9726" max="9726" width="9.8984375" style="51" customWidth="1"/>
    <col min="9727" max="9727" width="0.69921875" style="51" customWidth="1"/>
    <col min="9728" max="9728" width="9" style="51" bestFit="1" customWidth="1"/>
    <col min="9729" max="9729" width="0.69921875" style="51" customWidth="1"/>
    <col min="9730" max="9730" width="8.8984375" style="51" customWidth="1"/>
    <col min="9731" max="9731" width="4.69921875" style="51" customWidth="1"/>
    <col min="9732" max="9732" width="10.69921875" style="51" bestFit="1" customWidth="1"/>
    <col min="9733" max="9733" width="9.09765625" style="51"/>
    <col min="9734" max="9734" width="9.8984375" style="51" bestFit="1" customWidth="1"/>
    <col min="9735" max="9735" width="9.09765625" style="51"/>
    <col min="9736" max="9736" width="9.8984375" style="51" bestFit="1" customWidth="1"/>
    <col min="9737" max="9738" width="9.09765625" style="51"/>
    <col min="9739" max="9739" width="9.296875" style="51" bestFit="1" customWidth="1"/>
    <col min="9740" max="9741" width="9.09765625" style="51"/>
    <col min="9742" max="9742" width="9.296875" style="51" bestFit="1" customWidth="1"/>
    <col min="9743" max="9743" width="9.09765625" style="51"/>
    <col min="9744" max="9744" width="9.296875" style="51" bestFit="1" customWidth="1"/>
    <col min="9745" max="9745" width="9.09765625" style="51"/>
    <col min="9746" max="9746" width="9.296875" style="51" bestFit="1" customWidth="1"/>
    <col min="9747" max="9747" width="9.09765625" style="51"/>
    <col min="9748" max="9748" width="9.296875" style="51" bestFit="1" customWidth="1"/>
    <col min="9749" max="9749" width="9.09765625" style="51"/>
    <col min="9750" max="9750" width="10.59765625" style="51" bestFit="1" customWidth="1"/>
    <col min="9751" max="9960" width="9.09765625" style="51"/>
    <col min="9961" max="9961" width="29.69921875" style="51" customWidth="1"/>
    <col min="9962" max="9962" width="8.69921875" style="51" customWidth="1"/>
    <col min="9963" max="9963" width="0.69921875" style="51" customWidth="1"/>
    <col min="9964" max="9964" width="8.69921875" style="51" customWidth="1"/>
    <col min="9965" max="9965" width="0.69921875" style="51" customWidth="1"/>
    <col min="9966" max="9966" width="14.296875" style="51" customWidth="1"/>
    <col min="9967" max="9967" width="0.69921875" style="51" customWidth="1"/>
    <col min="9968" max="9968" width="14.69921875" style="51" customWidth="1"/>
    <col min="9969" max="9969" width="0.69921875" style="51" customWidth="1"/>
    <col min="9970" max="9970" width="16.69921875" style="51" customWidth="1"/>
    <col min="9971" max="9971" width="0.69921875" style="51" customWidth="1"/>
    <col min="9972" max="9972" width="11.69921875" style="51" customWidth="1"/>
    <col min="9973" max="9973" width="0.69921875" style="51" customWidth="1"/>
    <col min="9974" max="9974" width="11.296875" style="51" customWidth="1"/>
    <col min="9975" max="9975" width="0.69921875" style="51" customWidth="1"/>
    <col min="9976" max="9976" width="9.296875" style="51" customWidth="1"/>
    <col min="9977" max="9977" width="0.69921875" style="51" customWidth="1"/>
    <col min="9978" max="9978" width="7.3984375" style="51" customWidth="1"/>
    <col min="9979" max="9979" width="0.69921875" style="51" customWidth="1"/>
    <col min="9980" max="9980" width="8.296875" style="51" customWidth="1"/>
    <col min="9981" max="9981" width="0.69921875" style="51" customWidth="1"/>
    <col min="9982" max="9982" width="9.8984375" style="51" customWidth="1"/>
    <col min="9983" max="9983" width="0.69921875" style="51" customWidth="1"/>
    <col min="9984" max="9984" width="9" style="51" bestFit="1" customWidth="1"/>
    <col min="9985" max="9985" width="0.69921875" style="51" customWidth="1"/>
    <col min="9986" max="9986" width="8.8984375" style="51" customWidth="1"/>
    <col min="9987" max="9987" width="4.69921875" style="51" customWidth="1"/>
    <col min="9988" max="9988" width="10.69921875" style="51" bestFit="1" customWidth="1"/>
    <col min="9989" max="9989" width="9.09765625" style="51"/>
    <col min="9990" max="9990" width="9.8984375" style="51" bestFit="1" customWidth="1"/>
    <col min="9991" max="9991" width="9.09765625" style="51"/>
    <col min="9992" max="9992" width="9.8984375" style="51" bestFit="1" customWidth="1"/>
    <col min="9993" max="9994" width="9.09765625" style="51"/>
    <col min="9995" max="9995" width="9.296875" style="51" bestFit="1" customWidth="1"/>
    <col min="9996" max="9997" width="9.09765625" style="51"/>
    <col min="9998" max="9998" width="9.296875" style="51" bestFit="1" customWidth="1"/>
    <col min="9999" max="9999" width="9.09765625" style="51"/>
    <col min="10000" max="10000" width="9.296875" style="51" bestFit="1" customWidth="1"/>
    <col min="10001" max="10001" width="9.09765625" style="51"/>
    <col min="10002" max="10002" width="9.296875" style="51" bestFit="1" customWidth="1"/>
    <col min="10003" max="10003" width="9.09765625" style="51"/>
    <col min="10004" max="10004" width="9.296875" style="51" bestFit="1" customWidth="1"/>
    <col min="10005" max="10005" width="9.09765625" style="51"/>
    <col min="10006" max="10006" width="10.59765625" style="51" bestFit="1" customWidth="1"/>
    <col min="10007" max="10216" width="9.09765625" style="51"/>
    <col min="10217" max="10217" width="29.69921875" style="51" customWidth="1"/>
    <col min="10218" max="10218" width="8.69921875" style="51" customWidth="1"/>
    <col min="10219" max="10219" width="0.69921875" style="51" customWidth="1"/>
    <col min="10220" max="10220" width="8.69921875" style="51" customWidth="1"/>
    <col min="10221" max="10221" width="0.69921875" style="51" customWidth="1"/>
    <col min="10222" max="10222" width="14.296875" style="51" customWidth="1"/>
    <col min="10223" max="10223" width="0.69921875" style="51" customWidth="1"/>
    <col min="10224" max="10224" width="14.69921875" style="51" customWidth="1"/>
    <col min="10225" max="10225" width="0.69921875" style="51" customWidth="1"/>
    <col min="10226" max="10226" width="16.69921875" style="51" customWidth="1"/>
    <col min="10227" max="10227" width="0.69921875" style="51" customWidth="1"/>
    <col min="10228" max="10228" width="11.69921875" style="51" customWidth="1"/>
    <col min="10229" max="10229" width="0.69921875" style="51" customWidth="1"/>
    <col min="10230" max="10230" width="11.296875" style="51" customWidth="1"/>
    <col min="10231" max="10231" width="0.69921875" style="51" customWidth="1"/>
    <col min="10232" max="10232" width="9.296875" style="51" customWidth="1"/>
    <col min="10233" max="10233" width="0.69921875" style="51" customWidth="1"/>
    <col min="10234" max="10234" width="7.3984375" style="51" customWidth="1"/>
    <col min="10235" max="10235" width="0.69921875" style="51" customWidth="1"/>
    <col min="10236" max="10236" width="8.296875" style="51" customWidth="1"/>
    <col min="10237" max="10237" width="0.69921875" style="51" customWidth="1"/>
    <col min="10238" max="10238" width="9.8984375" style="51" customWidth="1"/>
    <col min="10239" max="10239" width="0.69921875" style="51" customWidth="1"/>
    <col min="10240" max="10240" width="9" style="51" bestFit="1" customWidth="1"/>
    <col min="10241" max="10241" width="0.69921875" style="51" customWidth="1"/>
    <col min="10242" max="10242" width="8.8984375" style="51" customWidth="1"/>
    <col min="10243" max="10243" width="4.69921875" style="51" customWidth="1"/>
    <col min="10244" max="10244" width="10.69921875" style="51" bestFit="1" customWidth="1"/>
    <col min="10245" max="10245" width="9.09765625" style="51"/>
    <col min="10246" max="10246" width="9.8984375" style="51" bestFit="1" customWidth="1"/>
    <col min="10247" max="10247" width="9.09765625" style="51"/>
    <col min="10248" max="10248" width="9.8984375" style="51" bestFit="1" customWidth="1"/>
    <col min="10249" max="10250" width="9.09765625" style="51"/>
    <col min="10251" max="10251" width="9.296875" style="51" bestFit="1" customWidth="1"/>
    <col min="10252" max="10253" width="9.09765625" style="51"/>
    <col min="10254" max="10254" width="9.296875" style="51" bestFit="1" customWidth="1"/>
    <col min="10255" max="10255" width="9.09765625" style="51"/>
    <col min="10256" max="10256" width="9.296875" style="51" bestFit="1" customWidth="1"/>
    <col min="10257" max="10257" width="9.09765625" style="51"/>
    <col min="10258" max="10258" width="9.296875" style="51" bestFit="1" customWidth="1"/>
    <col min="10259" max="10259" width="9.09765625" style="51"/>
    <col min="10260" max="10260" width="9.296875" style="51" bestFit="1" customWidth="1"/>
    <col min="10261" max="10261" width="9.09765625" style="51"/>
    <col min="10262" max="10262" width="10.59765625" style="51" bestFit="1" customWidth="1"/>
    <col min="10263" max="10472" width="9.09765625" style="51"/>
    <col min="10473" max="10473" width="29.69921875" style="51" customWidth="1"/>
    <col min="10474" max="10474" width="8.69921875" style="51" customWidth="1"/>
    <col min="10475" max="10475" width="0.69921875" style="51" customWidth="1"/>
    <col min="10476" max="10476" width="8.69921875" style="51" customWidth="1"/>
    <col min="10477" max="10477" width="0.69921875" style="51" customWidth="1"/>
    <col min="10478" max="10478" width="14.296875" style="51" customWidth="1"/>
    <col min="10479" max="10479" width="0.69921875" style="51" customWidth="1"/>
    <col min="10480" max="10480" width="14.69921875" style="51" customWidth="1"/>
    <col min="10481" max="10481" width="0.69921875" style="51" customWidth="1"/>
    <col min="10482" max="10482" width="16.69921875" style="51" customWidth="1"/>
    <col min="10483" max="10483" width="0.69921875" style="51" customWidth="1"/>
    <col min="10484" max="10484" width="11.69921875" style="51" customWidth="1"/>
    <col min="10485" max="10485" width="0.69921875" style="51" customWidth="1"/>
    <col min="10486" max="10486" width="11.296875" style="51" customWidth="1"/>
    <col min="10487" max="10487" width="0.69921875" style="51" customWidth="1"/>
    <col min="10488" max="10488" width="9.296875" style="51" customWidth="1"/>
    <col min="10489" max="10489" width="0.69921875" style="51" customWidth="1"/>
    <col min="10490" max="10490" width="7.3984375" style="51" customWidth="1"/>
    <col min="10491" max="10491" width="0.69921875" style="51" customWidth="1"/>
    <col min="10492" max="10492" width="8.296875" style="51" customWidth="1"/>
    <col min="10493" max="10493" width="0.69921875" style="51" customWidth="1"/>
    <col min="10494" max="10494" width="9.8984375" style="51" customWidth="1"/>
    <col min="10495" max="10495" width="0.69921875" style="51" customWidth="1"/>
    <col min="10496" max="10496" width="9" style="51" bestFit="1" customWidth="1"/>
    <col min="10497" max="10497" width="0.69921875" style="51" customWidth="1"/>
    <col min="10498" max="10498" width="8.8984375" style="51" customWidth="1"/>
    <col min="10499" max="10499" width="4.69921875" style="51" customWidth="1"/>
    <col min="10500" max="10500" width="10.69921875" style="51" bestFit="1" customWidth="1"/>
    <col min="10501" max="10501" width="9.09765625" style="51"/>
    <col min="10502" max="10502" width="9.8984375" style="51" bestFit="1" customWidth="1"/>
    <col min="10503" max="10503" width="9.09765625" style="51"/>
    <col min="10504" max="10504" width="9.8984375" style="51" bestFit="1" customWidth="1"/>
    <col min="10505" max="10506" width="9.09765625" style="51"/>
    <col min="10507" max="10507" width="9.296875" style="51" bestFit="1" customWidth="1"/>
    <col min="10508" max="10509" width="9.09765625" style="51"/>
    <col min="10510" max="10510" width="9.296875" style="51" bestFit="1" customWidth="1"/>
    <col min="10511" max="10511" width="9.09765625" style="51"/>
    <col min="10512" max="10512" width="9.296875" style="51" bestFit="1" customWidth="1"/>
    <col min="10513" max="10513" width="9.09765625" style="51"/>
    <col min="10514" max="10514" width="9.296875" style="51" bestFit="1" customWidth="1"/>
    <col min="10515" max="10515" width="9.09765625" style="51"/>
    <col min="10516" max="10516" width="9.296875" style="51" bestFit="1" customWidth="1"/>
    <col min="10517" max="10517" width="9.09765625" style="51"/>
    <col min="10518" max="10518" width="10.59765625" style="51" bestFit="1" customWidth="1"/>
    <col min="10519" max="10728" width="9.09765625" style="51"/>
    <col min="10729" max="10729" width="29.69921875" style="51" customWidth="1"/>
    <col min="10730" max="10730" width="8.69921875" style="51" customWidth="1"/>
    <col min="10731" max="10731" width="0.69921875" style="51" customWidth="1"/>
    <col min="10732" max="10732" width="8.69921875" style="51" customWidth="1"/>
    <col min="10733" max="10733" width="0.69921875" style="51" customWidth="1"/>
    <col min="10734" max="10734" width="14.296875" style="51" customWidth="1"/>
    <col min="10735" max="10735" width="0.69921875" style="51" customWidth="1"/>
    <col min="10736" max="10736" width="14.69921875" style="51" customWidth="1"/>
    <col min="10737" max="10737" width="0.69921875" style="51" customWidth="1"/>
    <col min="10738" max="10738" width="16.69921875" style="51" customWidth="1"/>
    <col min="10739" max="10739" width="0.69921875" style="51" customWidth="1"/>
    <col min="10740" max="10740" width="11.69921875" style="51" customWidth="1"/>
    <col min="10741" max="10741" width="0.69921875" style="51" customWidth="1"/>
    <col min="10742" max="10742" width="11.296875" style="51" customWidth="1"/>
    <col min="10743" max="10743" width="0.69921875" style="51" customWidth="1"/>
    <col min="10744" max="10744" width="9.296875" style="51" customWidth="1"/>
    <col min="10745" max="10745" width="0.69921875" style="51" customWidth="1"/>
    <col min="10746" max="10746" width="7.3984375" style="51" customWidth="1"/>
    <col min="10747" max="10747" width="0.69921875" style="51" customWidth="1"/>
    <col min="10748" max="10748" width="8.296875" style="51" customWidth="1"/>
    <col min="10749" max="10749" width="0.69921875" style="51" customWidth="1"/>
    <col min="10750" max="10750" width="9.8984375" style="51" customWidth="1"/>
    <col min="10751" max="10751" width="0.69921875" style="51" customWidth="1"/>
    <col min="10752" max="10752" width="9" style="51" bestFit="1" customWidth="1"/>
    <col min="10753" max="10753" width="0.69921875" style="51" customWidth="1"/>
    <col min="10754" max="10754" width="8.8984375" style="51" customWidth="1"/>
    <col min="10755" max="10755" width="4.69921875" style="51" customWidth="1"/>
    <col min="10756" max="10756" width="10.69921875" style="51" bestFit="1" customWidth="1"/>
    <col min="10757" max="10757" width="9.09765625" style="51"/>
    <col min="10758" max="10758" width="9.8984375" style="51" bestFit="1" customWidth="1"/>
    <col min="10759" max="10759" width="9.09765625" style="51"/>
    <col min="10760" max="10760" width="9.8984375" style="51" bestFit="1" customWidth="1"/>
    <col min="10761" max="10762" width="9.09765625" style="51"/>
    <col min="10763" max="10763" width="9.296875" style="51" bestFit="1" customWidth="1"/>
    <col min="10764" max="10765" width="9.09765625" style="51"/>
    <col min="10766" max="10766" width="9.296875" style="51" bestFit="1" customWidth="1"/>
    <col min="10767" max="10767" width="9.09765625" style="51"/>
    <col min="10768" max="10768" width="9.296875" style="51" bestFit="1" customWidth="1"/>
    <col min="10769" max="10769" width="9.09765625" style="51"/>
    <col min="10770" max="10770" width="9.296875" style="51" bestFit="1" customWidth="1"/>
    <col min="10771" max="10771" width="9.09765625" style="51"/>
    <col min="10772" max="10772" width="9.296875" style="51" bestFit="1" customWidth="1"/>
    <col min="10773" max="10773" width="9.09765625" style="51"/>
    <col min="10774" max="10774" width="10.59765625" style="51" bestFit="1" customWidth="1"/>
    <col min="10775" max="10984" width="9.09765625" style="51"/>
    <col min="10985" max="10985" width="29.69921875" style="51" customWidth="1"/>
    <col min="10986" max="10986" width="8.69921875" style="51" customWidth="1"/>
    <col min="10987" max="10987" width="0.69921875" style="51" customWidth="1"/>
    <col min="10988" max="10988" width="8.69921875" style="51" customWidth="1"/>
    <col min="10989" max="10989" width="0.69921875" style="51" customWidth="1"/>
    <col min="10990" max="10990" width="14.296875" style="51" customWidth="1"/>
    <col min="10991" max="10991" width="0.69921875" style="51" customWidth="1"/>
    <col min="10992" max="10992" width="14.69921875" style="51" customWidth="1"/>
    <col min="10993" max="10993" width="0.69921875" style="51" customWidth="1"/>
    <col min="10994" max="10994" width="16.69921875" style="51" customWidth="1"/>
    <col min="10995" max="10995" width="0.69921875" style="51" customWidth="1"/>
    <col min="10996" max="10996" width="11.69921875" style="51" customWidth="1"/>
    <col min="10997" max="10997" width="0.69921875" style="51" customWidth="1"/>
    <col min="10998" max="10998" width="11.296875" style="51" customWidth="1"/>
    <col min="10999" max="10999" width="0.69921875" style="51" customWidth="1"/>
    <col min="11000" max="11000" width="9.296875" style="51" customWidth="1"/>
    <col min="11001" max="11001" width="0.69921875" style="51" customWidth="1"/>
    <col min="11002" max="11002" width="7.3984375" style="51" customWidth="1"/>
    <col min="11003" max="11003" width="0.69921875" style="51" customWidth="1"/>
    <col min="11004" max="11004" width="8.296875" style="51" customWidth="1"/>
    <col min="11005" max="11005" width="0.69921875" style="51" customWidth="1"/>
    <col min="11006" max="11006" width="9.8984375" style="51" customWidth="1"/>
    <col min="11007" max="11007" width="0.69921875" style="51" customWidth="1"/>
    <col min="11008" max="11008" width="9" style="51" bestFit="1" customWidth="1"/>
    <col min="11009" max="11009" width="0.69921875" style="51" customWidth="1"/>
    <col min="11010" max="11010" width="8.8984375" style="51" customWidth="1"/>
    <col min="11011" max="11011" width="4.69921875" style="51" customWidth="1"/>
    <col min="11012" max="11012" width="10.69921875" style="51" bestFit="1" customWidth="1"/>
    <col min="11013" max="11013" width="9.09765625" style="51"/>
    <col min="11014" max="11014" width="9.8984375" style="51" bestFit="1" customWidth="1"/>
    <col min="11015" max="11015" width="9.09765625" style="51"/>
    <col min="11016" max="11016" width="9.8984375" style="51" bestFit="1" customWidth="1"/>
    <col min="11017" max="11018" width="9.09765625" style="51"/>
    <col min="11019" max="11019" width="9.296875" style="51" bestFit="1" customWidth="1"/>
    <col min="11020" max="11021" width="9.09765625" style="51"/>
    <col min="11022" max="11022" width="9.296875" style="51" bestFit="1" customWidth="1"/>
    <col min="11023" max="11023" width="9.09765625" style="51"/>
    <col min="11024" max="11024" width="9.296875" style="51" bestFit="1" customWidth="1"/>
    <col min="11025" max="11025" width="9.09765625" style="51"/>
    <col min="11026" max="11026" width="9.296875" style="51" bestFit="1" customWidth="1"/>
    <col min="11027" max="11027" width="9.09765625" style="51"/>
    <col min="11028" max="11028" width="9.296875" style="51" bestFit="1" customWidth="1"/>
    <col min="11029" max="11029" width="9.09765625" style="51"/>
    <col min="11030" max="11030" width="10.59765625" style="51" bestFit="1" customWidth="1"/>
    <col min="11031" max="11240" width="9.09765625" style="51"/>
    <col min="11241" max="11241" width="29.69921875" style="51" customWidth="1"/>
    <col min="11242" max="11242" width="8.69921875" style="51" customWidth="1"/>
    <col min="11243" max="11243" width="0.69921875" style="51" customWidth="1"/>
    <col min="11244" max="11244" width="8.69921875" style="51" customWidth="1"/>
    <col min="11245" max="11245" width="0.69921875" style="51" customWidth="1"/>
    <col min="11246" max="11246" width="14.296875" style="51" customWidth="1"/>
    <col min="11247" max="11247" width="0.69921875" style="51" customWidth="1"/>
    <col min="11248" max="11248" width="14.69921875" style="51" customWidth="1"/>
    <col min="11249" max="11249" width="0.69921875" style="51" customWidth="1"/>
    <col min="11250" max="11250" width="16.69921875" style="51" customWidth="1"/>
    <col min="11251" max="11251" width="0.69921875" style="51" customWidth="1"/>
    <col min="11252" max="11252" width="11.69921875" style="51" customWidth="1"/>
    <col min="11253" max="11253" width="0.69921875" style="51" customWidth="1"/>
    <col min="11254" max="11254" width="11.296875" style="51" customWidth="1"/>
    <col min="11255" max="11255" width="0.69921875" style="51" customWidth="1"/>
    <col min="11256" max="11256" width="9.296875" style="51" customWidth="1"/>
    <col min="11257" max="11257" width="0.69921875" style="51" customWidth="1"/>
    <col min="11258" max="11258" width="7.3984375" style="51" customWidth="1"/>
    <col min="11259" max="11259" width="0.69921875" style="51" customWidth="1"/>
    <col min="11260" max="11260" width="8.296875" style="51" customWidth="1"/>
    <col min="11261" max="11261" width="0.69921875" style="51" customWidth="1"/>
    <col min="11262" max="11262" width="9.8984375" style="51" customWidth="1"/>
    <col min="11263" max="11263" width="0.69921875" style="51" customWidth="1"/>
    <col min="11264" max="11264" width="9" style="51" bestFit="1" customWidth="1"/>
    <col min="11265" max="11265" width="0.69921875" style="51" customWidth="1"/>
    <col min="11266" max="11266" width="8.8984375" style="51" customWidth="1"/>
    <col min="11267" max="11267" width="4.69921875" style="51" customWidth="1"/>
    <col min="11268" max="11268" width="10.69921875" style="51" bestFit="1" customWidth="1"/>
    <col min="11269" max="11269" width="9.09765625" style="51"/>
    <col min="11270" max="11270" width="9.8984375" style="51" bestFit="1" customWidth="1"/>
    <col min="11271" max="11271" width="9.09765625" style="51"/>
    <col min="11272" max="11272" width="9.8984375" style="51" bestFit="1" customWidth="1"/>
    <col min="11273" max="11274" width="9.09765625" style="51"/>
    <col min="11275" max="11275" width="9.296875" style="51" bestFit="1" customWidth="1"/>
    <col min="11276" max="11277" width="9.09765625" style="51"/>
    <col min="11278" max="11278" width="9.296875" style="51" bestFit="1" customWidth="1"/>
    <col min="11279" max="11279" width="9.09765625" style="51"/>
    <col min="11280" max="11280" width="9.296875" style="51" bestFit="1" customWidth="1"/>
    <col min="11281" max="11281" width="9.09765625" style="51"/>
    <col min="11282" max="11282" width="9.296875" style="51" bestFit="1" customWidth="1"/>
    <col min="11283" max="11283" width="9.09765625" style="51"/>
    <col min="11284" max="11284" width="9.296875" style="51" bestFit="1" customWidth="1"/>
    <col min="11285" max="11285" width="9.09765625" style="51"/>
    <col min="11286" max="11286" width="10.59765625" style="51" bestFit="1" customWidth="1"/>
    <col min="11287" max="11496" width="9.09765625" style="51"/>
    <col min="11497" max="11497" width="29.69921875" style="51" customWidth="1"/>
    <col min="11498" max="11498" width="8.69921875" style="51" customWidth="1"/>
    <col min="11499" max="11499" width="0.69921875" style="51" customWidth="1"/>
    <col min="11500" max="11500" width="8.69921875" style="51" customWidth="1"/>
    <col min="11501" max="11501" width="0.69921875" style="51" customWidth="1"/>
    <col min="11502" max="11502" width="14.296875" style="51" customWidth="1"/>
    <col min="11503" max="11503" width="0.69921875" style="51" customWidth="1"/>
    <col min="11504" max="11504" width="14.69921875" style="51" customWidth="1"/>
    <col min="11505" max="11505" width="0.69921875" style="51" customWidth="1"/>
    <col min="11506" max="11506" width="16.69921875" style="51" customWidth="1"/>
    <col min="11507" max="11507" width="0.69921875" style="51" customWidth="1"/>
    <col min="11508" max="11508" width="11.69921875" style="51" customWidth="1"/>
    <col min="11509" max="11509" width="0.69921875" style="51" customWidth="1"/>
    <col min="11510" max="11510" width="11.296875" style="51" customWidth="1"/>
    <col min="11511" max="11511" width="0.69921875" style="51" customWidth="1"/>
    <col min="11512" max="11512" width="9.296875" style="51" customWidth="1"/>
    <col min="11513" max="11513" width="0.69921875" style="51" customWidth="1"/>
    <col min="11514" max="11514" width="7.3984375" style="51" customWidth="1"/>
    <col min="11515" max="11515" width="0.69921875" style="51" customWidth="1"/>
    <col min="11516" max="11516" width="8.296875" style="51" customWidth="1"/>
    <col min="11517" max="11517" width="0.69921875" style="51" customWidth="1"/>
    <col min="11518" max="11518" width="9.8984375" style="51" customWidth="1"/>
    <col min="11519" max="11519" width="0.69921875" style="51" customWidth="1"/>
    <col min="11520" max="11520" width="9" style="51" bestFit="1" customWidth="1"/>
    <col min="11521" max="11521" width="0.69921875" style="51" customWidth="1"/>
    <col min="11522" max="11522" width="8.8984375" style="51" customWidth="1"/>
    <col min="11523" max="11523" width="4.69921875" style="51" customWidth="1"/>
    <col min="11524" max="11524" width="10.69921875" style="51" bestFit="1" customWidth="1"/>
    <col min="11525" max="11525" width="9.09765625" style="51"/>
    <col min="11526" max="11526" width="9.8984375" style="51" bestFit="1" customWidth="1"/>
    <col min="11527" max="11527" width="9.09765625" style="51"/>
    <col min="11528" max="11528" width="9.8984375" style="51" bestFit="1" customWidth="1"/>
    <col min="11529" max="11530" width="9.09765625" style="51"/>
    <col min="11531" max="11531" width="9.296875" style="51" bestFit="1" customWidth="1"/>
    <col min="11532" max="11533" width="9.09765625" style="51"/>
    <col min="11534" max="11534" width="9.296875" style="51" bestFit="1" customWidth="1"/>
    <col min="11535" max="11535" width="9.09765625" style="51"/>
    <col min="11536" max="11536" width="9.296875" style="51" bestFit="1" customWidth="1"/>
    <col min="11537" max="11537" width="9.09765625" style="51"/>
    <col min="11538" max="11538" width="9.296875" style="51" bestFit="1" customWidth="1"/>
    <col min="11539" max="11539" width="9.09765625" style="51"/>
    <col min="11540" max="11540" width="9.296875" style="51" bestFit="1" customWidth="1"/>
    <col min="11541" max="11541" width="9.09765625" style="51"/>
    <col min="11542" max="11542" width="10.59765625" style="51" bestFit="1" customWidth="1"/>
    <col min="11543" max="11752" width="9.09765625" style="51"/>
    <col min="11753" max="11753" width="29.69921875" style="51" customWidth="1"/>
    <col min="11754" max="11754" width="8.69921875" style="51" customWidth="1"/>
    <col min="11755" max="11755" width="0.69921875" style="51" customWidth="1"/>
    <col min="11756" max="11756" width="8.69921875" style="51" customWidth="1"/>
    <col min="11757" max="11757" width="0.69921875" style="51" customWidth="1"/>
    <col min="11758" max="11758" width="14.296875" style="51" customWidth="1"/>
    <col min="11759" max="11759" width="0.69921875" style="51" customWidth="1"/>
    <col min="11760" max="11760" width="14.69921875" style="51" customWidth="1"/>
    <col min="11761" max="11761" width="0.69921875" style="51" customWidth="1"/>
    <col min="11762" max="11762" width="16.69921875" style="51" customWidth="1"/>
    <col min="11763" max="11763" width="0.69921875" style="51" customWidth="1"/>
    <col min="11764" max="11764" width="11.69921875" style="51" customWidth="1"/>
    <col min="11765" max="11765" width="0.69921875" style="51" customWidth="1"/>
    <col min="11766" max="11766" width="11.296875" style="51" customWidth="1"/>
    <col min="11767" max="11767" width="0.69921875" style="51" customWidth="1"/>
    <col min="11768" max="11768" width="9.296875" style="51" customWidth="1"/>
    <col min="11769" max="11769" width="0.69921875" style="51" customWidth="1"/>
    <col min="11770" max="11770" width="7.3984375" style="51" customWidth="1"/>
    <col min="11771" max="11771" width="0.69921875" style="51" customWidth="1"/>
    <col min="11772" max="11772" width="8.296875" style="51" customWidth="1"/>
    <col min="11773" max="11773" width="0.69921875" style="51" customWidth="1"/>
    <col min="11774" max="11774" width="9.8984375" style="51" customWidth="1"/>
    <col min="11775" max="11775" width="0.69921875" style="51" customWidth="1"/>
    <col min="11776" max="11776" width="9" style="51" bestFit="1" customWidth="1"/>
    <col min="11777" max="11777" width="0.69921875" style="51" customWidth="1"/>
    <col min="11778" max="11778" width="8.8984375" style="51" customWidth="1"/>
    <col min="11779" max="11779" width="4.69921875" style="51" customWidth="1"/>
    <col min="11780" max="11780" width="10.69921875" style="51" bestFit="1" customWidth="1"/>
    <col min="11781" max="11781" width="9.09765625" style="51"/>
    <col min="11782" max="11782" width="9.8984375" style="51" bestFit="1" customWidth="1"/>
    <col min="11783" max="11783" width="9.09765625" style="51"/>
    <col min="11784" max="11784" width="9.8984375" style="51" bestFit="1" customWidth="1"/>
    <col min="11785" max="11786" width="9.09765625" style="51"/>
    <col min="11787" max="11787" width="9.296875" style="51" bestFit="1" customWidth="1"/>
    <col min="11788" max="11789" width="9.09765625" style="51"/>
    <col min="11790" max="11790" width="9.296875" style="51" bestFit="1" customWidth="1"/>
    <col min="11791" max="11791" width="9.09765625" style="51"/>
    <col min="11792" max="11792" width="9.296875" style="51" bestFit="1" customWidth="1"/>
    <col min="11793" max="11793" width="9.09765625" style="51"/>
    <col min="11794" max="11794" width="9.296875" style="51" bestFit="1" customWidth="1"/>
    <col min="11795" max="11795" width="9.09765625" style="51"/>
    <col min="11796" max="11796" width="9.296875" style="51" bestFit="1" customWidth="1"/>
    <col min="11797" max="11797" width="9.09765625" style="51"/>
    <col min="11798" max="11798" width="10.59765625" style="51" bestFit="1" customWidth="1"/>
    <col min="11799" max="12008" width="9.09765625" style="51"/>
    <col min="12009" max="12009" width="29.69921875" style="51" customWidth="1"/>
    <col min="12010" max="12010" width="8.69921875" style="51" customWidth="1"/>
    <col min="12011" max="12011" width="0.69921875" style="51" customWidth="1"/>
    <col min="12012" max="12012" width="8.69921875" style="51" customWidth="1"/>
    <col min="12013" max="12013" width="0.69921875" style="51" customWidth="1"/>
    <col min="12014" max="12014" width="14.296875" style="51" customWidth="1"/>
    <col min="12015" max="12015" width="0.69921875" style="51" customWidth="1"/>
    <col min="12016" max="12016" width="14.69921875" style="51" customWidth="1"/>
    <col min="12017" max="12017" width="0.69921875" style="51" customWidth="1"/>
    <col min="12018" max="12018" width="16.69921875" style="51" customWidth="1"/>
    <col min="12019" max="12019" width="0.69921875" style="51" customWidth="1"/>
    <col min="12020" max="12020" width="11.69921875" style="51" customWidth="1"/>
    <col min="12021" max="12021" width="0.69921875" style="51" customWidth="1"/>
    <col min="12022" max="12022" width="11.296875" style="51" customWidth="1"/>
    <col min="12023" max="12023" width="0.69921875" style="51" customWidth="1"/>
    <col min="12024" max="12024" width="9.296875" style="51" customWidth="1"/>
    <col min="12025" max="12025" width="0.69921875" style="51" customWidth="1"/>
    <col min="12026" max="12026" width="7.3984375" style="51" customWidth="1"/>
    <col min="12027" max="12027" width="0.69921875" style="51" customWidth="1"/>
    <col min="12028" max="12028" width="8.296875" style="51" customWidth="1"/>
    <col min="12029" max="12029" width="0.69921875" style="51" customWidth="1"/>
    <col min="12030" max="12030" width="9.8984375" style="51" customWidth="1"/>
    <col min="12031" max="12031" width="0.69921875" style="51" customWidth="1"/>
    <col min="12032" max="12032" width="9" style="51" bestFit="1" customWidth="1"/>
    <col min="12033" max="12033" width="0.69921875" style="51" customWidth="1"/>
    <col min="12034" max="12034" width="8.8984375" style="51" customWidth="1"/>
    <col min="12035" max="12035" width="4.69921875" style="51" customWidth="1"/>
    <col min="12036" max="12036" width="10.69921875" style="51" bestFit="1" customWidth="1"/>
    <col min="12037" max="12037" width="9.09765625" style="51"/>
    <col min="12038" max="12038" width="9.8984375" style="51" bestFit="1" customWidth="1"/>
    <col min="12039" max="12039" width="9.09765625" style="51"/>
    <col min="12040" max="12040" width="9.8984375" style="51" bestFit="1" customWidth="1"/>
    <col min="12041" max="12042" width="9.09765625" style="51"/>
    <col min="12043" max="12043" width="9.296875" style="51" bestFit="1" customWidth="1"/>
    <col min="12044" max="12045" width="9.09765625" style="51"/>
    <col min="12046" max="12046" width="9.296875" style="51" bestFit="1" customWidth="1"/>
    <col min="12047" max="12047" width="9.09765625" style="51"/>
    <col min="12048" max="12048" width="9.296875" style="51" bestFit="1" customWidth="1"/>
    <col min="12049" max="12049" width="9.09765625" style="51"/>
    <col min="12050" max="12050" width="9.296875" style="51" bestFit="1" customWidth="1"/>
    <col min="12051" max="12051" width="9.09765625" style="51"/>
    <col min="12052" max="12052" width="9.296875" style="51" bestFit="1" customWidth="1"/>
    <col min="12053" max="12053" width="9.09765625" style="51"/>
    <col min="12054" max="12054" width="10.59765625" style="51" bestFit="1" customWidth="1"/>
    <col min="12055" max="12264" width="9.09765625" style="51"/>
    <col min="12265" max="12265" width="29.69921875" style="51" customWidth="1"/>
    <col min="12266" max="12266" width="8.69921875" style="51" customWidth="1"/>
    <col min="12267" max="12267" width="0.69921875" style="51" customWidth="1"/>
    <col min="12268" max="12268" width="8.69921875" style="51" customWidth="1"/>
    <col min="12269" max="12269" width="0.69921875" style="51" customWidth="1"/>
    <col min="12270" max="12270" width="14.296875" style="51" customWidth="1"/>
    <col min="12271" max="12271" width="0.69921875" style="51" customWidth="1"/>
    <col min="12272" max="12272" width="14.69921875" style="51" customWidth="1"/>
    <col min="12273" max="12273" width="0.69921875" style="51" customWidth="1"/>
    <col min="12274" max="12274" width="16.69921875" style="51" customWidth="1"/>
    <col min="12275" max="12275" width="0.69921875" style="51" customWidth="1"/>
    <col min="12276" max="12276" width="11.69921875" style="51" customWidth="1"/>
    <col min="12277" max="12277" width="0.69921875" style="51" customWidth="1"/>
    <col min="12278" max="12278" width="11.296875" style="51" customWidth="1"/>
    <col min="12279" max="12279" width="0.69921875" style="51" customWidth="1"/>
    <col min="12280" max="12280" width="9.296875" style="51" customWidth="1"/>
    <col min="12281" max="12281" width="0.69921875" style="51" customWidth="1"/>
    <col min="12282" max="12282" width="7.3984375" style="51" customWidth="1"/>
    <col min="12283" max="12283" width="0.69921875" style="51" customWidth="1"/>
    <col min="12284" max="12284" width="8.296875" style="51" customWidth="1"/>
    <col min="12285" max="12285" width="0.69921875" style="51" customWidth="1"/>
    <col min="12286" max="12286" width="9.8984375" style="51" customWidth="1"/>
    <col min="12287" max="12287" width="0.69921875" style="51" customWidth="1"/>
    <col min="12288" max="12288" width="9" style="51" bestFit="1" customWidth="1"/>
    <col min="12289" max="12289" width="0.69921875" style="51" customWidth="1"/>
    <col min="12290" max="12290" width="8.8984375" style="51" customWidth="1"/>
    <col min="12291" max="12291" width="4.69921875" style="51" customWidth="1"/>
    <col min="12292" max="12292" width="10.69921875" style="51" bestFit="1" customWidth="1"/>
    <col min="12293" max="12293" width="9.09765625" style="51"/>
    <col min="12294" max="12294" width="9.8984375" style="51" bestFit="1" customWidth="1"/>
    <col min="12295" max="12295" width="9.09765625" style="51"/>
    <col min="12296" max="12296" width="9.8984375" style="51" bestFit="1" customWidth="1"/>
    <col min="12297" max="12298" width="9.09765625" style="51"/>
    <col min="12299" max="12299" width="9.296875" style="51" bestFit="1" customWidth="1"/>
    <col min="12300" max="12301" width="9.09765625" style="51"/>
    <col min="12302" max="12302" width="9.296875" style="51" bestFit="1" customWidth="1"/>
    <col min="12303" max="12303" width="9.09765625" style="51"/>
    <col min="12304" max="12304" width="9.296875" style="51" bestFit="1" customWidth="1"/>
    <col min="12305" max="12305" width="9.09765625" style="51"/>
    <col min="12306" max="12306" width="9.296875" style="51" bestFit="1" customWidth="1"/>
    <col min="12307" max="12307" width="9.09765625" style="51"/>
    <col min="12308" max="12308" width="9.296875" style="51" bestFit="1" customWidth="1"/>
    <col min="12309" max="12309" width="9.09765625" style="51"/>
    <col min="12310" max="12310" width="10.59765625" style="51" bestFit="1" customWidth="1"/>
    <col min="12311" max="12520" width="9.09765625" style="51"/>
    <col min="12521" max="12521" width="29.69921875" style="51" customWidth="1"/>
    <col min="12522" max="12522" width="8.69921875" style="51" customWidth="1"/>
    <col min="12523" max="12523" width="0.69921875" style="51" customWidth="1"/>
    <col min="12524" max="12524" width="8.69921875" style="51" customWidth="1"/>
    <col min="12525" max="12525" width="0.69921875" style="51" customWidth="1"/>
    <col min="12526" max="12526" width="14.296875" style="51" customWidth="1"/>
    <col min="12527" max="12527" width="0.69921875" style="51" customWidth="1"/>
    <col min="12528" max="12528" width="14.69921875" style="51" customWidth="1"/>
    <col min="12529" max="12529" width="0.69921875" style="51" customWidth="1"/>
    <col min="12530" max="12530" width="16.69921875" style="51" customWidth="1"/>
    <col min="12531" max="12531" width="0.69921875" style="51" customWidth="1"/>
    <col min="12532" max="12532" width="11.69921875" style="51" customWidth="1"/>
    <col min="12533" max="12533" width="0.69921875" style="51" customWidth="1"/>
    <col min="12534" max="12534" width="11.296875" style="51" customWidth="1"/>
    <col min="12535" max="12535" width="0.69921875" style="51" customWidth="1"/>
    <col min="12536" max="12536" width="9.296875" style="51" customWidth="1"/>
    <col min="12537" max="12537" width="0.69921875" style="51" customWidth="1"/>
    <col min="12538" max="12538" width="7.3984375" style="51" customWidth="1"/>
    <col min="12539" max="12539" width="0.69921875" style="51" customWidth="1"/>
    <col min="12540" max="12540" width="8.296875" style="51" customWidth="1"/>
    <col min="12541" max="12541" width="0.69921875" style="51" customWidth="1"/>
    <col min="12542" max="12542" width="9.8984375" style="51" customWidth="1"/>
    <col min="12543" max="12543" width="0.69921875" style="51" customWidth="1"/>
    <col min="12544" max="12544" width="9" style="51" bestFit="1" customWidth="1"/>
    <col min="12545" max="12545" width="0.69921875" style="51" customWidth="1"/>
    <col min="12546" max="12546" width="8.8984375" style="51" customWidth="1"/>
    <col min="12547" max="12547" width="4.69921875" style="51" customWidth="1"/>
    <col min="12548" max="12548" width="10.69921875" style="51" bestFit="1" customWidth="1"/>
    <col min="12549" max="12549" width="9.09765625" style="51"/>
    <col min="12550" max="12550" width="9.8984375" style="51" bestFit="1" customWidth="1"/>
    <col min="12551" max="12551" width="9.09765625" style="51"/>
    <col min="12552" max="12552" width="9.8984375" style="51" bestFit="1" customWidth="1"/>
    <col min="12553" max="12554" width="9.09765625" style="51"/>
    <col min="12555" max="12555" width="9.296875" style="51" bestFit="1" customWidth="1"/>
    <col min="12556" max="12557" width="9.09765625" style="51"/>
    <col min="12558" max="12558" width="9.296875" style="51" bestFit="1" customWidth="1"/>
    <col min="12559" max="12559" width="9.09765625" style="51"/>
    <col min="12560" max="12560" width="9.296875" style="51" bestFit="1" customWidth="1"/>
    <col min="12561" max="12561" width="9.09765625" style="51"/>
    <col min="12562" max="12562" width="9.296875" style="51" bestFit="1" customWidth="1"/>
    <col min="12563" max="12563" width="9.09765625" style="51"/>
    <col min="12564" max="12564" width="9.296875" style="51" bestFit="1" customWidth="1"/>
    <col min="12565" max="12565" width="9.09765625" style="51"/>
    <col min="12566" max="12566" width="10.59765625" style="51" bestFit="1" customWidth="1"/>
    <col min="12567" max="12776" width="9.09765625" style="51"/>
    <col min="12777" max="12777" width="29.69921875" style="51" customWidth="1"/>
    <col min="12778" max="12778" width="8.69921875" style="51" customWidth="1"/>
    <col min="12779" max="12779" width="0.69921875" style="51" customWidth="1"/>
    <col min="12780" max="12780" width="8.69921875" style="51" customWidth="1"/>
    <col min="12781" max="12781" width="0.69921875" style="51" customWidth="1"/>
    <col min="12782" max="12782" width="14.296875" style="51" customWidth="1"/>
    <col min="12783" max="12783" width="0.69921875" style="51" customWidth="1"/>
    <col min="12784" max="12784" width="14.69921875" style="51" customWidth="1"/>
    <col min="12785" max="12785" width="0.69921875" style="51" customWidth="1"/>
    <col min="12786" max="12786" width="16.69921875" style="51" customWidth="1"/>
    <col min="12787" max="12787" width="0.69921875" style="51" customWidth="1"/>
    <col min="12788" max="12788" width="11.69921875" style="51" customWidth="1"/>
    <col min="12789" max="12789" width="0.69921875" style="51" customWidth="1"/>
    <col min="12790" max="12790" width="11.296875" style="51" customWidth="1"/>
    <col min="12791" max="12791" width="0.69921875" style="51" customWidth="1"/>
    <col min="12792" max="12792" width="9.296875" style="51" customWidth="1"/>
    <col min="12793" max="12793" width="0.69921875" style="51" customWidth="1"/>
    <col min="12794" max="12794" width="7.3984375" style="51" customWidth="1"/>
    <col min="12795" max="12795" width="0.69921875" style="51" customWidth="1"/>
    <col min="12796" max="12796" width="8.296875" style="51" customWidth="1"/>
    <col min="12797" max="12797" width="0.69921875" style="51" customWidth="1"/>
    <col min="12798" max="12798" width="9.8984375" style="51" customWidth="1"/>
    <col min="12799" max="12799" width="0.69921875" style="51" customWidth="1"/>
    <col min="12800" max="12800" width="9" style="51" bestFit="1" customWidth="1"/>
    <col min="12801" max="12801" width="0.69921875" style="51" customWidth="1"/>
    <col min="12802" max="12802" width="8.8984375" style="51" customWidth="1"/>
    <col min="12803" max="12803" width="4.69921875" style="51" customWidth="1"/>
    <col min="12804" max="12804" width="10.69921875" style="51" bestFit="1" customWidth="1"/>
    <col min="12805" max="12805" width="9.09765625" style="51"/>
    <col min="12806" max="12806" width="9.8984375" style="51" bestFit="1" customWidth="1"/>
    <col min="12807" max="12807" width="9.09765625" style="51"/>
    <col min="12808" max="12808" width="9.8984375" style="51" bestFit="1" customWidth="1"/>
    <col min="12809" max="12810" width="9.09765625" style="51"/>
    <col min="12811" max="12811" width="9.296875" style="51" bestFit="1" customWidth="1"/>
    <col min="12812" max="12813" width="9.09765625" style="51"/>
    <col min="12814" max="12814" width="9.296875" style="51" bestFit="1" customWidth="1"/>
    <col min="12815" max="12815" width="9.09765625" style="51"/>
    <col min="12816" max="12816" width="9.296875" style="51" bestFit="1" customWidth="1"/>
    <col min="12817" max="12817" width="9.09765625" style="51"/>
    <col min="12818" max="12818" width="9.296875" style="51" bestFit="1" customWidth="1"/>
    <col min="12819" max="12819" width="9.09765625" style="51"/>
    <col min="12820" max="12820" width="9.296875" style="51" bestFit="1" customWidth="1"/>
    <col min="12821" max="12821" width="9.09765625" style="51"/>
    <col min="12822" max="12822" width="10.59765625" style="51" bestFit="1" customWidth="1"/>
    <col min="12823" max="13032" width="9.09765625" style="51"/>
    <col min="13033" max="13033" width="29.69921875" style="51" customWidth="1"/>
    <col min="13034" max="13034" width="8.69921875" style="51" customWidth="1"/>
    <col min="13035" max="13035" width="0.69921875" style="51" customWidth="1"/>
    <col min="13036" max="13036" width="8.69921875" style="51" customWidth="1"/>
    <col min="13037" max="13037" width="0.69921875" style="51" customWidth="1"/>
    <col min="13038" max="13038" width="14.296875" style="51" customWidth="1"/>
    <col min="13039" max="13039" width="0.69921875" style="51" customWidth="1"/>
    <col min="13040" max="13040" width="14.69921875" style="51" customWidth="1"/>
    <col min="13041" max="13041" width="0.69921875" style="51" customWidth="1"/>
    <col min="13042" max="13042" width="16.69921875" style="51" customWidth="1"/>
    <col min="13043" max="13043" width="0.69921875" style="51" customWidth="1"/>
    <col min="13044" max="13044" width="11.69921875" style="51" customWidth="1"/>
    <col min="13045" max="13045" width="0.69921875" style="51" customWidth="1"/>
    <col min="13046" max="13046" width="11.296875" style="51" customWidth="1"/>
    <col min="13047" max="13047" width="0.69921875" style="51" customWidth="1"/>
    <col min="13048" max="13048" width="9.296875" style="51" customWidth="1"/>
    <col min="13049" max="13049" width="0.69921875" style="51" customWidth="1"/>
    <col min="13050" max="13050" width="7.3984375" style="51" customWidth="1"/>
    <col min="13051" max="13051" width="0.69921875" style="51" customWidth="1"/>
    <col min="13052" max="13052" width="8.296875" style="51" customWidth="1"/>
    <col min="13053" max="13053" width="0.69921875" style="51" customWidth="1"/>
    <col min="13054" max="13054" width="9.8984375" style="51" customWidth="1"/>
    <col min="13055" max="13055" width="0.69921875" style="51" customWidth="1"/>
    <col min="13056" max="13056" width="9" style="51" bestFit="1" customWidth="1"/>
    <col min="13057" max="13057" width="0.69921875" style="51" customWidth="1"/>
    <col min="13058" max="13058" width="8.8984375" style="51" customWidth="1"/>
    <col min="13059" max="13059" width="4.69921875" style="51" customWidth="1"/>
    <col min="13060" max="13060" width="10.69921875" style="51" bestFit="1" customWidth="1"/>
    <col min="13061" max="13061" width="9.09765625" style="51"/>
    <col min="13062" max="13062" width="9.8984375" style="51" bestFit="1" customWidth="1"/>
    <col min="13063" max="13063" width="9.09765625" style="51"/>
    <col min="13064" max="13064" width="9.8984375" style="51" bestFit="1" customWidth="1"/>
    <col min="13065" max="13066" width="9.09765625" style="51"/>
    <col min="13067" max="13067" width="9.296875" style="51" bestFit="1" customWidth="1"/>
    <col min="13068" max="13069" width="9.09765625" style="51"/>
    <col min="13070" max="13070" width="9.296875" style="51" bestFit="1" customWidth="1"/>
    <col min="13071" max="13071" width="9.09765625" style="51"/>
    <col min="13072" max="13072" width="9.296875" style="51" bestFit="1" customWidth="1"/>
    <col min="13073" max="13073" width="9.09765625" style="51"/>
    <col min="13074" max="13074" width="9.296875" style="51" bestFit="1" customWidth="1"/>
    <col min="13075" max="13075" width="9.09765625" style="51"/>
    <col min="13076" max="13076" width="9.296875" style="51" bestFit="1" customWidth="1"/>
    <col min="13077" max="13077" width="9.09765625" style="51"/>
    <col min="13078" max="13078" width="10.59765625" style="51" bestFit="1" customWidth="1"/>
    <col min="13079" max="13288" width="9.09765625" style="51"/>
    <col min="13289" max="13289" width="29.69921875" style="51" customWidth="1"/>
    <col min="13290" max="13290" width="8.69921875" style="51" customWidth="1"/>
    <col min="13291" max="13291" width="0.69921875" style="51" customWidth="1"/>
    <col min="13292" max="13292" width="8.69921875" style="51" customWidth="1"/>
    <col min="13293" max="13293" width="0.69921875" style="51" customWidth="1"/>
    <col min="13294" max="13294" width="14.296875" style="51" customWidth="1"/>
    <col min="13295" max="13295" width="0.69921875" style="51" customWidth="1"/>
    <col min="13296" max="13296" width="14.69921875" style="51" customWidth="1"/>
    <col min="13297" max="13297" width="0.69921875" style="51" customWidth="1"/>
    <col min="13298" max="13298" width="16.69921875" style="51" customWidth="1"/>
    <col min="13299" max="13299" width="0.69921875" style="51" customWidth="1"/>
    <col min="13300" max="13300" width="11.69921875" style="51" customWidth="1"/>
    <col min="13301" max="13301" width="0.69921875" style="51" customWidth="1"/>
    <col min="13302" max="13302" width="11.296875" style="51" customWidth="1"/>
    <col min="13303" max="13303" width="0.69921875" style="51" customWidth="1"/>
    <col min="13304" max="13304" width="9.296875" style="51" customWidth="1"/>
    <col min="13305" max="13305" width="0.69921875" style="51" customWidth="1"/>
    <col min="13306" max="13306" width="7.3984375" style="51" customWidth="1"/>
    <col min="13307" max="13307" width="0.69921875" style="51" customWidth="1"/>
    <col min="13308" max="13308" width="8.296875" style="51" customWidth="1"/>
    <col min="13309" max="13309" width="0.69921875" style="51" customWidth="1"/>
    <col min="13310" max="13310" width="9.8984375" style="51" customWidth="1"/>
    <col min="13311" max="13311" width="0.69921875" style="51" customWidth="1"/>
    <col min="13312" max="13312" width="9" style="51" bestFit="1" customWidth="1"/>
    <col min="13313" max="13313" width="0.69921875" style="51" customWidth="1"/>
    <col min="13314" max="13314" width="8.8984375" style="51" customWidth="1"/>
    <col min="13315" max="13315" width="4.69921875" style="51" customWidth="1"/>
    <col min="13316" max="13316" width="10.69921875" style="51" bestFit="1" customWidth="1"/>
    <col min="13317" max="13317" width="9.09765625" style="51"/>
    <col min="13318" max="13318" width="9.8984375" style="51" bestFit="1" customWidth="1"/>
    <col min="13319" max="13319" width="9.09765625" style="51"/>
    <col min="13320" max="13320" width="9.8984375" style="51" bestFit="1" customWidth="1"/>
    <col min="13321" max="13322" width="9.09765625" style="51"/>
    <col min="13323" max="13323" width="9.296875" style="51" bestFit="1" customWidth="1"/>
    <col min="13324" max="13325" width="9.09765625" style="51"/>
    <col min="13326" max="13326" width="9.296875" style="51" bestFit="1" customWidth="1"/>
    <col min="13327" max="13327" width="9.09765625" style="51"/>
    <col min="13328" max="13328" width="9.296875" style="51" bestFit="1" customWidth="1"/>
    <col min="13329" max="13329" width="9.09765625" style="51"/>
    <col min="13330" max="13330" width="9.296875" style="51" bestFit="1" customWidth="1"/>
    <col min="13331" max="13331" width="9.09765625" style="51"/>
    <col min="13332" max="13332" width="9.296875" style="51" bestFit="1" customWidth="1"/>
    <col min="13333" max="13333" width="9.09765625" style="51"/>
    <col min="13334" max="13334" width="10.59765625" style="51" bestFit="1" customWidth="1"/>
    <col min="13335" max="13544" width="9.09765625" style="51"/>
    <col min="13545" max="13545" width="29.69921875" style="51" customWidth="1"/>
    <col min="13546" max="13546" width="8.69921875" style="51" customWidth="1"/>
    <col min="13547" max="13547" width="0.69921875" style="51" customWidth="1"/>
    <col min="13548" max="13548" width="8.69921875" style="51" customWidth="1"/>
    <col min="13549" max="13549" width="0.69921875" style="51" customWidth="1"/>
    <col min="13550" max="13550" width="14.296875" style="51" customWidth="1"/>
    <col min="13551" max="13551" width="0.69921875" style="51" customWidth="1"/>
    <col min="13552" max="13552" width="14.69921875" style="51" customWidth="1"/>
    <col min="13553" max="13553" width="0.69921875" style="51" customWidth="1"/>
    <col min="13554" max="13554" width="16.69921875" style="51" customWidth="1"/>
    <col min="13555" max="13555" width="0.69921875" style="51" customWidth="1"/>
    <col min="13556" max="13556" width="11.69921875" style="51" customWidth="1"/>
    <col min="13557" max="13557" width="0.69921875" style="51" customWidth="1"/>
    <col min="13558" max="13558" width="11.296875" style="51" customWidth="1"/>
    <col min="13559" max="13559" width="0.69921875" style="51" customWidth="1"/>
    <col min="13560" max="13560" width="9.296875" style="51" customWidth="1"/>
    <col min="13561" max="13561" width="0.69921875" style="51" customWidth="1"/>
    <col min="13562" max="13562" width="7.3984375" style="51" customWidth="1"/>
    <col min="13563" max="13563" width="0.69921875" style="51" customWidth="1"/>
    <col min="13564" max="13564" width="8.296875" style="51" customWidth="1"/>
    <col min="13565" max="13565" width="0.69921875" style="51" customWidth="1"/>
    <col min="13566" max="13566" width="9.8984375" style="51" customWidth="1"/>
    <col min="13567" max="13567" width="0.69921875" style="51" customWidth="1"/>
    <col min="13568" max="13568" width="9" style="51" bestFit="1" customWidth="1"/>
    <col min="13569" max="13569" width="0.69921875" style="51" customWidth="1"/>
    <col min="13570" max="13570" width="8.8984375" style="51" customWidth="1"/>
    <col min="13571" max="13571" width="4.69921875" style="51" customWidth="1"/>
    <col min="13572" max="13572" width="10.69921875" style="51" bestFit="1" customWidth="1"/>
    <col min="13573" max="13573" width="9.09765625" style="51"/>
    <col min="13574" max="13574" width="9.8984375" style="51" bestFit="1" customWidth="1"/>
    <col min="13575" max="13575" width="9.09765625" style="51"/>
    <col min="13576" max="13576" width="9.8984375" style="51" bestFit="1" customWidth="1"/>
    <col min="13577" max="13578" width="9.09765625" style="51"/>
    <col min="13579" max="13579" width="9.296875" style="51" bestFit="1" customWidth="1"/>
    <col min="13580" max="13581" width="9.09765625" style="51"/>
    <col min="13582" max="13582" width="9.296875" style="51" bestFit="1" customWidth="1"/>
    <col min="13583" max="13583" width="9.09765625" style="51"/>
    <col min="13584" max="13584" width="9.296875" style="51" bestFit="1" customWidth="1"/>
    <col min="13585" max="13585" width="9.09765625" style="51"/>
    <col min="13586" max="13586" width="9.296875" style="51" bestFit="1" customWidth="1"/>
    <col min="13587" max="13587" width="9.09765625" style="51"/>
    <col min="13588" max="13588" width="9.296875" style="51" bestFit="1" customWidth="1"/>
    <col min="13589" max="13589" width="9.09765625" style="51"/>
    <col min="13590" max="13590" width="10.59765625" style="51" bestFit="1" customWidth="1"/>
    <col min="13591" max="13800" width="9.09765625" style="51"/>
    <col min="13801" max="13801" width="29.69921875" style="51" customWidth="1"/>
    <col min="13802" max="13802" width="8.69921875" style="51" customWidth="1"/>
    <col min="13803" max="13803" width="0.69921875" style="51" customWidth="1"/>
    <col min="13804" max="13804" width="8.69921875" style="51" customWidth="1"/>
    <col min="13805" max="13805" width="0.69921875" style="51" customWidth="1"/>
    <col min="13806" max="13806" width="14.296875" style="51" customWidth="1"/>
    <col min="13807" max="13807" width="0.69921875" style="51" customWidth="1"/>
    <col min="13808" max="13808" width="14.69921875" style="51" customWidth="1"/>
    <col min="13809" max="13809" width="0.69921875" style="51" customWidth="1"/>
    <col min="13810" max="13810" width="16.69921875" style="51" customWidth="1"/>
    <col min="13811" max="13811" width="0.69921875" style="51" customWidth="1"/>
    <col min="13812" max="13812" width="11.69921875" style="51" customWidth="1"/>
    <col min="13813" max="13813" width="0.69921875" style="51" customWidth="1"/>
    <col min="13814" max="13814" width="11.296875" style="51" customWidth="1"/>
    <col min="13815" max="13815" width="0.69921875" style="51" customWidth="1"/>
    <col min="13816" max="13816" width="9.296875" style="51" customWidth="1"/>
    <col min="13817" max="13817" width="0.69921875" style="51" customWidth="1"/>
    <col min="13818" max="13818" width="7.3984375" style="51" customWidth="1"/>
    <col min="13819" max="13819" width="0.69921875" style="51" customWidth="1"/>
    <col min="13820" max="13820" width="8.296875" style="51" customWidth="1"/>
    <col min="13821" max="13821" width="0.69921875" style="51" customWidth="1"/>
    <col min="13822" max="13822" width="9.8984375" style="51" customWidth="1"/>
    <col min="13823" max="13823" width="0.69921875" style="51" customWidth="1"/>
    <col min="13824" max="13824" width="9" style="51" bestFit="1" customWidth="1"/>
    <col min="13825" max="13825" width="0.69921875" style="51" customWidth="1"/>
    <col min="13826" max="13826" width="8.8984375" style="51" customWidth="1"/>
    <col min="13827" max="13827" width="4.69921875" style="51" customWidth="1"/>
    <col min="13828" max="13828" width="10.69921875" style="51" bestFit="1" customWidth="1"/>
    <col min="13829" max="13829" width="9.09765625" style="51"/>
    <col min="13830" max="13830" width="9.8984375" style="51" bestFit="1" customWidth="1"/>
    <col min="13831" max="13831" width="9.09765625" style="51"/>
    <col min="13832" max="13832" width="9.8984375" style="51" bestFit="1" customWidth="1"/>
    <col min="13833" max="13834" width="9.09765625" style="51"/>
    <col min="13835" max="13835" width="9.296875" style="51" bestFit="1" customWidth="1"/>
    <col min="13836" max="13837" width="9.09765625" style="51"/>
    <col min="13838" max="13838" width="9.296875" style="51" bestFit="1" customWidth="1"/>
    <col min="13839" max="13839" width="9.09765625" style="51"/>
    <col min="13840" max="13840" width="9.296875" style="51" bestFit="1" customWidth="1"/>
    <col min="13841" max="13841" width="9.09765625" style="51"/>
    <col min="13842" max="13842" width="9.296875" style="51" bestFit="1" customWidth="1"/>
    <col min="13843" max="13843" width="9.09765625" style="51"/>
    <col min="13844" max="13844" width="9.296875" style="51" bestFit="1" customWidth="1"/>
    <col min="13845" max="13845" width="9.09765625" style="51"/>
    <col min="13846" max="13846" width="10.59765625" style="51" bestFit="1" customWidth="1"/>
    <col min="13847" max="14056" width="9.09765625" style="51"/>
    <col min="14057" max="14057" width="29.69921875" style="51" customWidth="1"/>
    <col min="14058" max="14058" width="8.69921875" style="51" customWidth="1"/>
    <col min="14059" max="14059" width="0.69921875" style="51" customWidth="1"/>
    <col min="14060" max="14060" width="8.69921875" style="51" customWidth="1"/>
    <col min="14061" max="14061" width="0.69921875" style="51" customWidth="1"/>
    <col min="14062" max="14062" width="14.296875" style="51" customWidth="1"/>
    <col min="14063" max="14063" width="0.69921875" style="51" customWidth="1"/>
    <col min="14064" max="14064" width="14.69921875" style="51" customWidth="1"/>
    <col min="14065" max="14065" width="0.69921875" style="51" customWidth="1"/>
    <col min="14066" max="14066" width="16.69921875" style="51" customWidth="1"/>
    <col min="14067" max="14067" width="0.69921875" style="51" customWidth="1"/>
    <col min="14068" max="14068" width="11.69921875" style="51" customWidth="1"/>
    <col min="14069" max="14069" width="0.69921875" style="51" customWidth="1"/>
    <col min="14070" max="14070" width="11.296875" style="51" customWidth="1"/>
    <col min="14071" max="14071" width="0.69921875" style="51" customWidth="1"/>
    <col min="14072" max="14072" width="9.296875" style="51" customWidth="1"/>
    <col min="14073" max="14073" width="0.69921875" style="51" customWidth="1"/>
    <col min="14074" max="14074" width="7.3984375" style="51" customWidth="1"/>
    <col min="14075" max="14075" width="0.69921875" style="51" customWidth="1"/>
    <col min="14076" max="14076" width="8.296875" style="51" customWidth="1"/>
    <col min="14077" max="14077" width="0.69921875" style="51" customWidth="1"/>
    <col min="14078" max="14078" width="9.8984375" style="51" customWidth="1"/>
    <col min="14079" max="14079" width="0.69921875" style="51" customWidth="1"/>
    <col min="14080" max="14080" width="9" style="51" bestFit="1" customWidth="1"/>
    <col min="14081" max="14081" width="0.69921875" style="51" customWidth="1"/>
    <col min="14082" max="14082" width="8.8984375" style="51" customWidth="1"/>
    <col min="14083" max="14083" width="4.69921875" style="51" customWidth="1"/>
    <col min="14084" max="14084" width="10.69921875" style="51" bestFit="1" customWidth="1"/>
    <col min="14085" max="14085" width="9.09765625" style="51"/>
    <col min="14086" max="14086" width="9.8984375" style="51" bestFit="1" customWidth="1"/>
    <col min="14087" max="14087" width="9.09765625" style="51"/>
    <col min="14088" max="14088" width="9.8984375" style="51" bestFit="1" customWidth="1"/>
    <col min="14089" max="14090" width="9.09765625" style="51"/>
    <col min="14091" max="14091" width="9.296875" style="51" bestFit="1" customWidth="1"/>
    <col min="14092" max="14093" width="9.09765625" style="51"/>
    <col min="14094" max="14094" width="9.296875" style="51" bestFit="1" customWidth="1"/>
    <col min="14095" max="14095" width="9.09765625" style="51"/>
    <col min="14096" max="14096" width="9.296875" style="51" bestFit="1" customWidth="1"/>
    <col min="14097" max="14097" width="9.09765625" style="51"/>
    <col min="14098" max="14098" width="9.296875" style="51" bestFit="1" customWidth="1"/>
    <col min="14099" max="14099" width="9.09765625" style="51"/>
    <col min="14100" max="14100" width="9.296875" style="51" bestFit="1" customWidth="1"/>
    <col min="14101" max="14101" width="9.09765625" style="51"/>
    <col min="14102" max="14102" width="10.59765625" style="51" bestFit="1" customWidth="1"/>
    <col min="14103" max="14312" width="9.09765625" style="51"/>
    <col min="14313" max="14313" width="29.69921875" style="51" customWidth="1"/>
    <col min="14314" max="14314" width="8.69921875" style="51" customWidth="1"/>
    <col min="14315" max="14315" width="0.69921875" style="51" customWidth="1"/>
    <col min="14316" max="14316" width="8.69921875" style="51" customWidth="1"/>
    <col min="14317" max="14317" width="0.69921875" style="51" customWidth="1"/>
    <col min="14318" max="14318" width="14.296875" style="51" customWidth="1"/>
    <col min="14319" max="14319" width="0.69921875" style="51" customWidth="1"/>
    <col min="14320" max="14320" width="14.69921875" style="51" customWidth="1"/>
    <col min="14321" max="14321" width="0.69921875" style="51" customWidth="1"/>
    <col min="14322" max="14322" width="16.69921875" style="51" customWidth="1"/>
    <col min="14323" max="14323" width="0.69921875" style="51" customWidth="1"/>
    <col min="14324" max="14324" width="11.69921875" style="51" customWidth="1"/>
    <col min="14325" max="14325" width="0.69921875" style="51" customWidth="1"/>
    <col min="14326" max="14326" width="11.296875" style="51" customWidth="1"/>
    <col min="14327" max="14327" width="0.69921875" style="51" customWidth="1"/>
    <col min="14328" max="14328" width="9.296875" style="51" customWidth="1"/>
    <col min="14329" max="14329" width="0.69921875" style="51" customWidth="1"/>
    <col min="14330" max="14330" width="7.3984375" style="51" customWidth="1"/>
    <col min="14331" max="14331" width="0.69921875" style="51" customWidth="1"/>
    <col min="14332" max="14332" width="8.296875" style="51" customWidth="1"/>
    <col min="14333" max="14333" width="0.69921875" style="51" customWidth="1"/>
    <col min="14334" max="14334" width="9.8984375" style="51" customWidth="1"/>
    <col min="14335" max="14335" width="0.69921875" style="51" customWidth="1"/>
    <col min="14336" max="14336" width="9" style="51" bestFit="1" customWidth="1"/>
    <col min="14337" max="14337" width="0.69921875" style="51" customWidth="1"/>
    <col min="14338" max="14338" width="8.8984375" style="51" customWidth="1"/>
    <col min="14339" max="14339" width="4.69921875" style="51" customWidth="1"/>
    <col min="14340" max="14340" width="10.69921875" style="51" bestFit="1" customWidth="1"/>
    <col min="14341" max="14341" width="9.09765625" style="51"/>
    <col min="14342" max="14342" width="9.8984375" style="51" bestFit="1" customWidth="1"/>
    <col min="14343" max="14343" width="9.09765625" style="51"/>
    <col min="14344" max="14344" width="9.8984375" style="51" bestFit="1" customWidth="1"/>
    <col min="14345" max="14346" width="9.09765625" style="51"/>
    <col min="14347" max="14347" width="9.296875" style="51" bestFit="1" customWidth="1"/>
    <col min="14348" max="14349" width="9.09765625" style="51"/>
    <col min="14350" max="14350" width="9.296875" style="51" bestFit="1" customWidth="1"/>
    <col min="14351" max="14351" width="9.09765625" style="51"/>
    <col min="14352" max="14352" width="9.296875" style="51" bestFit="1" customWidth="1"/>
    <col min="14353" max="14353" width="9.09765625" style="51"/>
    <col min="14354" max="14354" width="9.296875" style="51" bestFit="1" customWidth="1"/>
    <col min="14355" max="14355" width="9.09765625" style="51"/>
    <col min="14356" max="14356" width="9.296875" style="51" bestFit="1" customWidth="1"/>
    <col min="14357" max="14357" width="9.09765625" style="51"/>
    <col min="14358" max="14358" width="10.59765625" style="51" bestFit="1" customWidth="1"/>
    <col min="14359" max="14568" width="9.09765625" style="51"/>
    <col min="14569" max="14569" width="29.69921875" style="51" customWidth="1"/>
    <col min="14570" max="14570" width="8.69921875" style="51" customWidth="1"/>
    <col min="14571" max="14571" width="0.69921875" style="51" customWidth="1"/>
    <col min="14572" max="14572" width="8.69921875" style="51" customWidth="1"/>
    <col min="14573" max="14573" width="0.69921875" style="51" customWidth="1"/>
    <col min="14574" max="14574" width="14.296875" style="51" customWidth="1"/>
    <col min="14575" max="14575" width="0.69921875" style="51" customWidth="1"/>
    <col min="14576" max="14576" width="14.69921875" style="51" customWidth="1"/>
    <col min="14577" max="14577" width="0.69921875" style="51" customWidth="1"/>
    <col min="14578" max="14578" width="16.69921875" style="51" customWidth="1"/>
    <col min="14579" max="14579" width="0.69921875" style="51" customWidth="1"/>
    <col min="14580" max="14580" width="11.69921875" style="51" customWidth="1"/>
    <col min="14581" max="14581" width="0.69921875" style="51" customWidth="1"/>
    <col min="14582" max="14582" width="11.296875" style="51" customWidth="1"/>
    <col min="14583" max="14583" width="0.69921875" style="51" customWidth="1"/>
    <col min="14584" max="14584" width="9.296875" style="51" customWidth="1"/>
    <col min="14585" max="14585" width="0.69921875" style="51" customWidth="1"/>
    <col min="14586" max="14586" width="7.3984375" style="51" customWidth="1"/>
    <col min="14587" max="14587" width="0.69921875" style="51" customWidth="1"/>
    <col min="14588" max="14588" width="8.296875" style="51" customWidth="1"/>
    <col min="14589" max="14589" width="0.69921875" style="51" customWidth="1"/>
    <col min="14590" max="14590" width="9.8984375" style="51" customWidth="1"/>
    <col min="14591" max="14591" width="0.69921875" style="51" customWidth="1"/>
    <col min="14592" max="14592" width="9" style="51" bestFit="1" customWidth="1"/>
    <col min="14593" max="14593" width="0.69921875" style="51" customWidth="1"/>
    <col min="14594" max="14594" width="8.8984375" style="51" customWidth="1"/>
    <col min="14595" max="14595" width="4.69921875" style="51" customWidth="1"/>
    <col min="14596" max="14596" width="10.69921875" style="51" bestFit="1" customWidth="1"/>
    <col min="14597" max="14597" width="9.09765625" style="51"/>
    <col min="14598" max="14598" width="9.8984375" style="51" bestFit="1" customWidth="1"/>
    <col min="14599" max="14599" width="9.09765625" style="51"/>
    <col min="14600" max="14600" width="9.8984375" style="51" bestFit="1" customWidth="1"/>
    <col min="14601" max="14602" width="9.09765625" style="51"/>
    <col min="14603" max="14603" width="9.296875" style="51" bestFit="1" customWidth="1"/>
    <col min="14604" max="14605" width="9.09765625" style="51"/>
    <col min="14606" max="14606" width="9.296875" style="51" bestFit="1" customWidth="1"/>
    <col min="14607" max="14607" width="9.09765625" style="51"/>
    <col min="14608" max="14608" width="9.296875" style="51" bestFit="1" customWidth="1"/>
    <col min="14609" max="14609" width="9.09765625" style="51"/>
    <col min="14610" max="14610" width="9.296875" style="51" bestFit="1" customWidth="1"/>
    <col min="14611" max="14611" width="9.09765625" style="51"/>
    <col min="14612" max="14612" width="9.296875" style="51" bestFit="1" customWidth="1"/>
    <col min="14613" max="14613" width="9.09765625" style="51"/>
    <col min="14614" max="14614" width="10.59765625" style="51" bestFit="1" customWidth="1"/>
    <col min="14615" max="14824" width="9.09765625" style="51"/>
    <col min="14825" max="14825" width="29.69921875" style="51" customWidth="1"/>
    <col min="14826" max="14826" width="8.69921875" style="51" customWidth="1"/>
    <col min="14827" max="14827" width="0.69921875" style="51" customWidth="1"/>
    <col min="14828" max="14828" width="8.69921875" style="51" customWidth="1"/>
    <col min="14829" max="14829" width="0.69921875" style="51" customWidth="1"/>
    <col min="14830" max="14830" width="14.296875" style="51" customWidth="1"/>
    <col min="14831" max="14831" width="0.69921875" style="51" customWidth="1"/>
    <col min="14832" max="14832" width="14.69921875" style="51" customWidth="1"/>
    <col min="14833" max="14833" width="0.69921875" style="51" customWidth="1"/>
    <col min="14834" max="14834" width="16.69921875" style="51" customWidth="1"/>
    <col min="14835" max="14835" width="0.69921875" style="51" customWidth="1"/>
    <col min="14836" max="14836" width="11.69921875" style="51" customWidth="1"/>
    <col min="14837" max="14837" width="0.69921875" style="51" customWidth="1"/>
    <col min="14838" max="14838" width="11.296875" style="51" customWidth="1"/>
    <col min="14839" max="14839" width="0.69921875" style="51" customWidth="1"/>
    <col min="14840" max="14840" width="9.296875" style="51" customWidth="1"/>
    <col min="14841" max="14841" width="0.69921875" style="51" customWidth="1"/>
    <col min="14842" max="14842" width="7.3984375" style="51" customWidth="1"/>
    <col min="14843" max="14843" width="0.69921875" style="51" customWidth="1"/>
    <col min="14844" max="14844" width="8.296875" style="51" customWidth="1"/>
    <col min="14845" max="14845" width="0.69921875" style="51" customWidth="1"/>
    <col min="14846" max="14846" width="9.8984375" style="51" customWidth="1"/>
    <col min="14847" max="14847" width="0.69921875" style="51" customWidth="1"/>
    <col min="14848" max="14848" width="9" style="51" bestFit="1" customWidth="1"/>
    <col min="14849" max="14849" width="0.69921875" style="51" customWidth="1"/>
    <col min="14850" max="14850" width="8.8984375" style="51" customWidth="1"/>
    <col min="14851" max="14851" width="4.69921875" style="51" customWidth="1"/>
    <col min="14852" max="14852" width="10.69921875" style="51" bestFit="1" customWidth="1"/>
    <col min="14853" max="14853" width="9.09765625" style="51"/>
    <col min="14854" max="14854" width="9.8984375" style="51" bestFit="1" customWidth="1"/>
    <col min="14855" max="14855" width="9.09765625" style="51"/>
    <col min="14856" max="14856" width="9.8984375" style="51" bestFit="1" customWidth="1"/>
    <col min="14857" max="14858" width="9.09765625" style="51"/>
    <col min="14859" max="14859" width="9.296875" style="51" bestFit="1" customWidth="1"/>
    <col min="14860" max="14861" width="9.09765625" style="51"/>
    <col min="14862" max="14862" width="9.296875" style="51" bestFit="1" customWidth="1"/>
    <col min="14863" max="14863" width="9.09765625" style="51"/>
    <col min="14864" max="14864" width="9.296875" style="51" bestFit="1" customWidth="1"/>
    <col min="14865" max="14865" width="9.09765625" style="51"/>
    <col min="14866" max="14866" width="9.296875" style="51" bestFit="1" customWidth="1"/>
    <col min="14867" max="14867" width="9.09765625" style="51"/>
    <col min="14868" max="14868" width="9.296875" style="51" bestFit="1" customWidth="1"/>
    <col min="14869" max="14869" width="9.09765625" style="51"/>
    <col min="14870" max="14870" width="10.59765625" style="51" bestFit="1" customWidth="1"/>
    <col min="14871" max="15080" width="9.09765625" style="51"/>
    <col min="15081" max="15081" width="29.69921875" style="51" customWidth="1"/>
    <col min="15082" max="15082" width="8.69921875" style="51" customWidth="1"/>
    <col min="15083" max="15083" width="0.69921875" style="51" customWidth="1"/>
    <col min="15084" max="15084" width="8.69921875" style="51" customWidth="1"/>
    <col min="15085" max="15085" width="0.69921875" style="51" customWidth="1"/>
    <col min="15086" max="15086" width="14.296875" style="51" customWidth="1"/>
    <col min="15087" max="15087" width="0.69921875" style="51" customWidth="1"/>
    <col min="15088" max="15088" width="14.69921875" style="51" customWidth="1"/>
    <col min="15089" max="15089" width="0.69921875" style="51" customWidth="1"/>
    <col min="15090" max="15090" width="16.69921875" style="51" customWidth="1"/>
    <col min="15091" max="15091" width="0.69921875" style="51" customWidth="1"/>
    <col min="15092" max="15092" width="11.69921875" style="51" customWidth="1"/>
    <col min="15093" max="15093" width="0.69921875" style="51" customWidth="1"/>
    <col min="15094" max="15094" width="11.296875" style="51" customWidth="1"/>
    <col min="15095" max="15095" width="0.69921875" style="51" customWidth="1"/>
    <col min="15096" max="15096" width="9.296875" style="51" customWidth="1"/>
    <col min="15097" max="15097" width="0.69921875" style="51" customWidth="1"/>
    <col min="15098" max="15098" width="7.3984375" style="51" customWidth="1"/>
    <col min="15099" max="15099" width="0.69921875" style="51" customWidth="1"/>
    <col min="15100" max="15100" width="8.296875" style="51" customWidth="1"/>
    <col min="15101" max="15101" width="0.69921875" style="51" customWidth="1"/>
    <col min="15102" max="15102" width="9.8984375" style="51" customWidth="1"/>
    <col min="15103" max="15103" width="0.69921875" style="51" customWidth="1"/>
    <col min="15104" max="15104" width="9" style="51" bestFit="1" customWidth="1"/>
    <col min="15105" max="15105" width="0.69921875" style="51" customWidth="1"/>
    <col min="15106" max="15106" width="8.8984375" style="51" customWidth="1"/>
    <col min="15107" max="15107" width="4.69921875" style="51" customWidth="1"/>
    <col min="15108" max="15108" width="10.69921875" style="51" bestFit="1" customWidth="1"/>
    <col min="15109" max="15109" width="9.09765625" style="51"/>
    <col min="15110" max="15110" width="9.8984375" style="51" bestFit="1" customWidth="1"/>
    <col min="15111" max="15111" width="9.09765625" style="51"/>
    <col min="15112" max="15112" width="9.8984375" style="51" bestFit="1" customWidth="1"/>
    <col min="15113" max="15114" width="9.09765625" style="51"/>
    <col min="15115" max="15115" width="9.296875" style="51" bestFit="1" customWidth="1"/>
    <col min="15116" max="15117" width="9.09765625" style="51"/>
    <col min="15118" max="15118" width="9.296875" style="51" bestFit="1" customWidth="1"/>
    <col min="15119" max="15119" width="9.09765625" style="51"/>
    <col min="15120" max="15120" width="9.296875" style="51" bestFit="1" customWidth="1"/>
    <col min="15121" max="15121" width="9.09765625" style="51"/>
    <col min="15122" max="15122" width="9.296875" style="51" bestFit="1" customWidth="1"/>
    <col min="15123" max="15123" width="9.09765625" style="51"/>
    <col min="15124" max="15124" width="9.296875" style="51" bestFit="1" customWidth="1"/>
    <col min="15125" max="15125" width="9.09765625" style="51"/>
    <col min="15126" max="15126" width="10.59765625" style="51" bestFit="1" customWidth="1"/>
    <col min="15127" max="15336" width="9.09765625" style="51"/>
    <col min="15337" max="15337" width="29.69921875" style="51" customWidth="1"/>
    <col min="15338" max="15338" width="8.69921875" style="51" customWidth="1"/>
    <col min="15339" max="15339" width="0.69921875" style="51" customWidth="1"/>
    <col min="15340" max="15340" width="8.69921875" style="51" customWidth="1"/>
    <col min="15341" max="15341" width="0.69921875" style="51" customWidth="1"/>
    <col min="15342" max="15342" width="14.296875" style="51" customWidth="1"/>
    <col min="15343" max="15343" width="0.69921875" style="51" customWidth="1"/>
    <col min="15344" max="15344" width="14.69921875" style="51" customWidth="1"/>
    <col min="15345" max="15345" width="0.69921875" style="51" customWidth="1"/>
    <col min="15346" max="15346" width="16.69921875" style="51" customWidth="1"/>
    <col min="15347" max="15347" width="0.69921875" style="51" customWidth="1"/>
    <col min="15348" max="15348" width="11.69921875" style="51" customWidth="1"/>
    <col min="15349" max="15349" width="0.69921875" style="51" customWidth="1"/>
    <col min="15350" max="15350" width="11.296875" style="51" customWidth="1"/>
    <col min="15351" max="15351" width="0.69921875" style="51" customWidth="1"/>
    <col min="15352" max="15352" width="9.296875" style="51" customWidth="1"/>
    <col min="15353" max="15353" width="0.69921875" style="51" customWidth="1"/>
    <col min="15354" max="15354" width="7.3984375" style="51" customWidth="1"/>
    <col min="15355" max="15355" width="0.69921875" style="51" customWidth="1"/>
    <col min="15356" max="15356" width="8.296875" style="51" customWidth="1"/>
    <col min="15357" max="15357" width="0.69921875" style="51" customWidth="1"/>
    <col min="15358" max="15358" width="9.8984375" style="51" customWidth="1"/>
    <col min="15359" max="15359" width="0.69921875" style="51" customWidth="1"/>
    <col min="15360" max="15360" width="9" style="51" bestFit="1" customWidth="1"/>
    <col min="15361" max="15361" width="0.69921875" style="51" customWidth="1"/>
    <col min="15362" max="15362" width="8.8984375" style="51" customWidth="1"/>
    <col min="15363" max="15363" width="4.69921875" style="51" customWidth="1"/>
    <col min="15364" max="15364" width="10.69921875" style="51" bestFit="1" customWidth="1"/>
    <col min="15365" max="15365" width="9.09765625" style="51"/>
    <col min="15366" max="15366" width="9.8984375" style="51" bestFit="1" customWidth="1"/>
    <col min="15367" max="15367" width="9.09765625" style="51"/>
    <col min="15368" max="15368" width="9.8984375" style="51" bestFit="1" customWidth="1"/>
    <col min="15369" max="15370" width="9.09765625" style="51"/>
    <col min="15371" max="15371" width="9.296875" style="51" bestFit="1" customWidth="1"/>
    <col min="15372" max="15373" width="9.09765625" style="51"/>
    <col min="15374" max="15374" width="9.296875" style="51" bestFit="1" customWidth="1"/>
    <col min="15375" max="15375" width="9.09765625" style="51"/>
    <col min="15376" max="15376" width="9.296875" style="51" bestFit="1" customWidth="1"/>
    <col min="15377" max="15377" width="9.09765625" style="51"/>
    <col min="15378" max="15378" width="9.296875" style="51" bestFit="1" customWidth="1"/>
    <col min="15379" max="15379" width="9.09765625" style="51"/>
    <col min="15380" max="15380" width="9.296875" style="51" bestFit="1" customWidth="1"/>
    <col min="15381" max="15381" width="9.09765625" style="51"/>
    <col min="15382" max="15382" width="10.59765625" style="51" bestFit="1" customWidth="1"/>
    <col min="15383" max="15592" width="9.09765625" style="51"/>
    <col min="15593" max="15593" width="29.69921875" style="51" customWidth="1"/>
    <col min="15594" max="15594" width="8.69921875" style="51" customWidth="1"/>
    <col min="15595" max="15595" width="0.69921875" style="51" customWidth="1"/>
    <col min="15596" max="15596" width="8.69921875" style="51" customWidth="1"/>
    <col min="15597" max="15597" width="0.69921875" style="51" customWidth="1"/>
    <col min="15598" max="15598" width="14.296875" style="51" customWidth="1"/>
    <col min="15599" max="15599" width="0.69921875" style="51" customWidth="1"/>
    <col min="15600" max="15600" width="14.69921875" style="51" customWidth="1"/>
    <col min="15601" max="15601" width="0.69921875" style="51" customWidth="1"/>
    <col min="15602" max="15602" width="16.69921875" style="51" customWidth="1"/>
    <col min="15603" max="15603" width="0.69921875" style="51" customWidth="1"/>
    <col min="15604" max="15604" width="11.69921875" style="51" customWidth="1"/>
    <col min="15605" max="15605" width="0.69921875" style="51" customWidth="1"/>
    <col min="15606" max="15606" width="11.296875" style="51" customWidth="1"/>
    <col min="15607" max="15607" width="0.69921875" style="51" customWidth="1"/>
    <col min="15608" max="15608" width="9.296875" style="51" customWidth="1"/>
    <col min="15609" max="15609" width="0.69921875" style="51" customWidth="1"/>
    <col min="15610" max="15610" width="7.3984375" style="51" customWidth="1"/>
    <col min="15611" max="15611" width="0.69921875" style="51" customWidth="1"/>
    <col min="15612" max="15612" width="8.296875" style="51" customWidth="1"/>
    <col min="15613" max="15613" width="0.69921875" style="51" customWidth="1"/>
    <col min="15614" max="15614" width="9.8984375" style="51" customWidth="1"/>
    <col min="15615" max="15615" width="0.69921875" style="51" customWidth="1"/>
    <col min="15616" max="15616" width="9" style="51" bestFit="1" customWidth="1"/>
    <col min="15617" max="15617" width="0.69921875" style="51" customWidth="1"/>
    <col min="15618" max="15618" width="8.8984375" style="51" customWidth="1"/>
    <col min="15619" max="15619" width="4.69921875" style="51" customWidth="1"/>
    <col min="15620" max="15620" width="10.69921875" style="51" bestFit="1" customWidth="1"/>
    <col min="15621" max="15621" width="9.09765625" style="51"/>
    <col min="15622" max="15622" width="9.8984375" style="51" bestFit="1" customWidth="1"/>
    <col min="15623" max="15623" width="9.09765625" style="51"/>
    <col min="15624" max="15624" width="9.8984375" style="51" bestFit="1" customWidth="1"/>
    <col min="15625" max="15626" width="9.09765625" style="51"/>
    <col min="15627" max="15627" width="9.296875" style="51" bestFit="1" customWidth="1"/>
    <col min="15628" max="15629" width="9.09765625" style="51"/>
    <col min="15630" max="15630" width="9.296875" style="51" bestFit="1" customWidth="1"/>
    <col min="15631" max="15631" width="9.09765625" style="51"/>
    <col min="15632" max="15632" width="9.296875" style="51" bestFit="1" customWidth="1"/>
    <col min="15633" max="15633" width="9.09765625" style="51"/>
    <col min="15634" max="15634" width="9.296875" style="51" bestFit="1" customWidth="1"/>
    <col min="15635" max="15635" width="9.09765625" style="51"/>
    <col min="15636" max="15636" width="9.296875" style="51" bestFit="1" customWidth="1"/>
    <col min="15637" max="15637" width="9.09765625" style="51"/>
    <col min="15638" max="15638" width="10.59765625" style="51" bestFit="1" customWidth="1"/>
    <col min="15639" max="15848" width="9.09765625" style="51"/>
    <col min="15849" max="15849" width="29.69921875" style="51" customWidth="1"/>
    <col min="15850" max="15850" width="8.69921875" style="51" customWidth="1"/>
    <col min="15851" max="15851" width="0.69921875" style="51" customWidth="1"/>
    <col min="15852" max="15852" width="8.69921875" style="51" customWidth="1"/>
    <col min="15853" max="15853" width="0.69921875" style="51" customWidth="1"/>
    <col min="15854" max="15854" width="14.296875" style="51" customWidth="1"/>
    <col min="15855" max="15855" width="0.69921875" style="51" customWidth="1"/>
    <col min="15856" max="15856" width="14.69921875" style="51" customWidth="1"/>
    <col min="15857" max="15857" width="0.69921875" style="51" customWidth="1"/>
    <col min="15858" max="15858" width="16.69921875" style="51" customWidth="1"/>
    <col min="15859" max="15859" width="0.69921875" style="51" customWidth="1"/>
    <col min="15860" max="15860" width="11.69921875" style="51" customWidth="1"/>
    <col min="15861" max="15861" width="0.69921875" style="51" customWidth="1"/>
    <col min="15862" max="15862" width="11.296875" style="51" customWidth="1"/>
    <col min="15863" max="15863" width="0.69921875" style="51" customWidth="1"/>
    <col min="15864" max="15864" width="9.296875" style="51" customWidth="1"/>
    <col min="15865" max="15865" width="0.69921875" style="51" customWidth="1"/>
    <col min="15866" max="15866" width="7.3984375" style="51" customWidth="1"/>
    <col min="15867" max="15867" width="0.69921875" style="51" customWidth="1"/>
    <col min="15868" max="15868" width="8.296875" style="51" customWidth="1"/>
    <col min="15869" max="15869" width="0.69921875" style="51" customWidth="1"/>
    <col min="15870" max="15870" width="9.8984375" style="51" customWidth="1"/>
    <col min="15871" max="15871" width="0.69921875" style="51" customWidth="1"/>
    <col min="15872" max="15872" width="9" style="51" bestFit="1" customWidth="1"/>
    <col min="15873" max="15873" width="0.69921875" style="51" customWidth="1"/>
    <col min="15874" max="15874" width="8.8984375" style="51" customWidth="1"/>
    <col min="15875" max="15875" width="4.69921875" style="51" customWidth="1"/>
    <col min="15876" max="15876" width="10.69921875" style="51" bestFit="1" customWidth="1"/>
    <col min="15877" max="15877" width="9.09765625" style="51"/>
    <col min="15878" max="15878" width="9.8984375" style="51" bestFit="1" customWidth="1"/>
    <col min="15879" max="15879" width="9.09765625" style="51"/>
    <col min="15880" max="15880" width="9.8984375" style="51" bestFit="1" customWidth="1"/>
    <col min="15881" max="15882" width="9.09765625" style="51"/>
    <col min="15883" max="15883" width="9.296875" style="51" bestFit="1" customWidth="1"/>
    <col min="15884" max="15885" width="9.09765625" style="51"/>
    <col min="15886" max="15886" width="9.296875" style="51" bestFit="1" customWidth="1"/>
    <col min="15887" max="15887" width="9.09765625" style="51"/>
    <col min="15888" max="15888" width="9.296875" style="51" bestFit="1" customWidth="1"/>
    <col min="15889" max="15889" width="9.09765625" style="51"/>
    <col min="15890" max="15890" width="9.296875" style="51" bestFit="1" customWidth="1"/>
    <col min="15891" max="15891" width="9.09765625" style="51"/>
    <col min="15892" max="15892" width="9.296875" style="51" bestFit="1" customWidth="1"/>
    <col min="15893" max="15893" width="9.09765625" style="51"/>
    <col min="15894" max="15894" width="10.59765625" style="51" bestFit="1" customWidth="1"/>
    <col min="15895" max="16104" width="9.09765625" style="51"/>
    <col min="16105" max="16105" width="29.69921875" style="51" customWidth="1"/>
    <col min="16106" max="16106" width="8.69921875" style="51" customWidth="1"/>
    <col min="16107" max="16107" width="0.69921875" style="51" customWidth="1"/>
    <col min="16108" max="16108" width="8.69921875" style="51" customWidth="1"/>
    <col min="16109" max="16109" width="0.69921875" style="51" customWidth="1"/>
    <col min="16110" max="16110" width="14.296875" style="51" customWidth="1"/>
    <col min="16111" max="16111" width="0.69921875" style="51" customWidth="1"/>
    <col min="16112" max="16112" width="14.69921875" style="51" customWidth="1"/>
    <col min="16113" max="16113" width="0.69921875" style="51" customWidth="1"/>
    <col min="16114" max="16114" width="16.69921875" style="51" customWidth="1"/>
    <col min="16115" max="16115" width="0.69921875" style="51" customWidth="1"/>
    <col min="16116" max="16116" width="11.69921875" style="51" customWidth="1"/>
    <col min="16117" max="16117" width="0.69921875" style="51" customWidth="1"/>
    <col min="16118" max="16118" width="11.296875" style="51" customWidth="1"/>
    <col min="16119" max="16119" width="0.69921875" style="51" customWidth="1"/>
    <col min="16120" max="16120" width="9.296875" style="51" customWidth="1"/>
    <col min="16121" max="16121" width="0.69921875" style="51" customWidth="1"/>
    <col min="16122" max="16122" width="7.3984375" style="51" customWidth="1"/>
    <col min="16123" max="16123" width="0.69921875" style="51" customWidth="1"/>
    <col min="16124" max="16124" width="8.296875" style="51" customWidth="1"/>
    <col min="16125" max="16125" width="0.69921875" style="51" customWidth="1"/>
    <col min="16126" max="16126" width="9.8984375" style="51" customWidth="1"/>
    <col min="16127" max="16127" width="0.69921875" style="51" customWidth="1"/>
    <col min="16128" max="16128" width="9" style="51" bestFit="1" customWidth="1"/>
    <col min="16129" max="16129" width="0.69921875" style="51" customWidth="1"/>
    <col min="16130" max="16130" width="8.8984375" style="51" customWidth="1"/>
    <col min="16131" max="16131" width="4.69921875" style="51" customWidth="1"/>
    <col min="16132" max="16132" width="10.69921875" style="51" bestFit="1" customWidth="1"/>
    <col min="16133" max="16133" width="9.09765625" style="51"/>
    <col min="16134" max="16134" width="9.8984375" style="51" bestFit="1" customWidth="1"/>
    <col min="16135" max="16135" width="9.09765625" style="51"/>
    <col min="16136" max="16136" width="9.8984375" style="51" bestFit="1" customWidth="1"/>
    <col min="16137" max="16138" width="9.09765625" style="51"/>
    <col min="16139" max="16139" width="9.296875" style="51" bestFit="1" customWidth="1"/>
    <col min="16140" max="16141" width="9.09765625" style="51"/>
    <col min="16142" max="16142" width="9.296875" style="51" bestFit="1" customWidth="1"/>
    <col min="16143" max="16143" width="9.09765625" style="51"/>
    <col min="16144" max="16144" width="9.296875" style="51" bestFit="1" customWidth="1"/>
    <col min="16145" max="16145" width="9.09765625" style="51"/>
    <col min="16146" max="16146" width="9.296875" style="51" bestFit="1" customWidth="1"/>
    <col min="16147" max="16147" width="9.09765625" style="51"/>
    <col min="16148" max="16148" width="9.296875" style="51" bestFit="1" customWidth="1"/>
    <col min="16149" max="16149" width="9.09765625" style="51"/>
    <col min="16150" max="16150" width="10.59765625" style="51" bestFit="1" customWidth="1"/>
    <col min="16151" max="16354" width="9.09765625" style="51"/>
    <col min="16355" max="16360" width="9.09765625" style="51" customWidth="1"/>
    <col min="16361" max="16364" width="9.09765625" style="51"/>
    <col min="16365" max="16366" width="9.09765625" style="51" customWidth="1"/>
    <col min="16367" max="16384" width="9.09765625" style="51"/>
  </cols>
  <sheetData>
    <row r="1" spans="1:26" ht="21" customHeight="1" x14ac:dyDescent="0.75">
      <c r="A1" s="206" t="s">
        <v>0</v>
      </c>
      <c r="B1" s="206"/>
      <c r="C1" s="206"/>
      <c r="D1" s="206"/>
      <c r="E1" s="206"/>
      <c r="F1" s="206"/>
      <c r="G1" s="206"/>
      <c r="H1" s="206"/>
      <c r="I1" s="206"/>
      <c r="J1" s="206"/>
      <c r="K1" s="206"/>
      <c r="L1" s="206"/>
      <c r="M1" s="206"/>
      <c r="N1" s="206"/>
      <c r="O1" s="206"/>
      <c r="P1" s="206"/>
      <c r="Q1" s="206"/>
      <c r="R1" s="206"/>
      <c r="S1" s="206"/>
      <c r="T1" s="206"/>
      <c r="U1" s="206"/>
      <c r="V1" s="206"/>
      <c r="W1" s="206"/>
      <c r="X1" s="206"/>
      <c r="Y1" s="80"/>
      <c r="Z1" s="80"/>
    </row>
    <row r="2" spans="1:26" ht="21" customHeight="1" x14ac:dyDescent="0.75">
      <c r="A2" s="206" t="s">
        <v>120</v>
      </c>
      <c r="B2" s="206"/>
      <c r="C2" s="206"/>
      <c r="D2" s="206"/>
      <c r="E2" s="206"/>
      <c r="F2" s="206"/>
      <c r="G2" s="206"/>
      <c r="H2" s="206"/>
      <c r="I2" s="206"/>
      <c r="J2" s="206"/>
      <c r="K2" s="206"/>
      <c r="L2" s="206"/>
      <c r="M2" s="206"/>
      <c r="N2" s="206"/>
      <c r="O2" s="206"/>
      <c r="P2" s="206"/>
      <c r="Q2" s="206"/>
      <c r="R2" s="206"/>
      <c r="S2" s="206"/>
      <c r="T2" s="206"/>
      <c r="U2" s="206"/>
      <c r="V2" s="206"/>
      <c r="W2" s="206"/>
      <c r="X2" s="206"/>
      <c r="Y2" s="80"/>
      <c r="Z2" s="80"/>
    </row>
    <row r="3" spans="1:26" ht="21" customHeight="1" x14ac:dyDescent="0.75">
      <c r="A3" s="207" t="s">
        <v>73</v>
      </c>
      <c r="B3" s="207"/>
      <c r="C3" s="207"/>
      <c r="D3" s="207"/>
      <c r="E3" s="207"/>
      <c r="F3" s="207"/>
      <c r="G3" s="207"/>
      <c r="H3" s="207"/>
      <c r="I3" s="207"/>
      <c r="J3" s="207"/>
      <c r="K3" s="207"/>
      <c r="L3" s="207"/>
      <c r="M3" s="207"/>
      <c r="N3" s="207"/>
      <c r="O3" s="207"/>
      <c r="P3" s="207"/>
      <c r="Q3" s="207"/>
      <c r="R3" s="207"/>
      <c r="S3" s="207"/>
      <c r="T3" s="207"/>
      <c r="U3" s="207"/>
      <c r="V3" s="207"/>
      <c r="W3" s="207"/>
      <c r="X3" s="207"/>
      <c r="Y3" s="138"/>
      <c r="Z3" s="138"/>
    </row>
    <row r="4" spans="1:26" ht="18" customHeight="1" x14ac:dyDescent="0.75">
      <c r="A4" s="62"/>
      <c r="B4" s="170"/>
      <c r="C4" s="62"/>
      <c r="D4" s="5"/>
      <c r="E4" s="5"/>
      <c r="F4" s="5"/>
      <c r="G4" s="5"/>
      <c r="H4" s="5"/>
      <c r="I4" s="5"/>
      <c r="J4" s="5"/>
      <c r="K4" s="5"/>
      <c r="L4" s="5"/>
      <c r="M4" s="5"/>
      <c r="N4" s="5"/>
      <c r="O4" s="5"/>
      <c r="P4" s="5"/>
      <c r="Q4" s="5"/>
      <c r="R4" s="5"/>
      <c r="S4" s="5"/>
      <c r="T4" s="5"/>
      <c r="U4" s="5"/>
      <c r="V4" s="5"/>
      <c r="W4" s="5"/>
      <c r="X4" s="5"/>
      <c r="Y4" s="5"/>
      <c r="Z4" s="5"/>
    </row>
    <row r="5" spans="1:26" s="73" customFormat="1" ht="18" customHeight="1" x14ac:dyDescent="0.75">
      <c r="A5" s="75"/>
      <c r="B5" s="75"/>
      <c r="C5" s="75"/>
      <c r="D5" s="209" t="s">
        <v>3</v>
      </c>
      <c r="E5" s="209"/>
      <c r="F5" s="209"/>
      <c r="G5" s="209"/>
      <c r="H5" s="209"/>
      <c r="I5" s="209"/>
      <c r="J5" s="209"/>
      <c r="K5" s="209"/>
      <c r="L5" s="209"/>
      <c r="M5" s="209"/>
      <c r="N5" s="209"/>
      <c r="O5" s="209"/>
      <c r="P5" s="209"/>
      <c r="Q5" s="209"/>
      <c r="R5" s="209"/>
      <c r="S5" s="209"/>
      <c r="T5" s="209"/>
      <c r="U5" s="209"/>
      <c r="V5" s="209"/>
      <c r="W5" s="209"/>
      <c r="X5" s="211" t="s">
        <v>121</v>
      </c>
      <c r="Y5" s="211"/>
      <c r="Z5" s="211"/>
    </row>
    <row r="6" spans="1:26" s="73" customFormat="1" ht="18" customHeight="1" x14ac:dyDescent="0.75">
      <c r="A6" s="75"/>
      <c r="B6" s="75"/>
      <c r="C6" s="75"/>
      <c r="D6" s="209" t="s">
        <v>122</v>
      </c>
      <c r="E6" s="209"/>
      <c r="F6" s="209"/>
      <c r="G6" s="209"/>
      <c r="H6" s="209"/>
      <c r="I6" s="209"/>
      <c r="J6" s="209"/>
      <c r="K6" s="209"/>
      <c r="L6" s="209"/>
      <c r="M6" s="209"/>
      <c r="N6" s="209"/>
      <c r="O6" s="209"/>
      <c r="P6" s="209"/>
      <c r="Q6" s="209"/>
      <c r="R6" s="209"/>
      <c r="S6" s="209"/>
      <c r="T6" s="209"/>
      <c r="U6" s="209"/>
      <c r="V6" s="209"/>
      <c r="W6" s="76"/>
      <c r="X6" s="76"/>
      <c r="Y6" s="76"/>
      <c r="Z6" s="76"/>
    </row>
    <row r="7" spans="1:26" s="75" customFormat="1" ht="18" customHeight="1" x14ac:dyDescent="0.75">
      <c r="D7" s="141"/>
      <c r="E7" s="76"/>
      <c r="F7" s="77"/>
      <c r="G7" s="77"/>
      <c r="H7" s="210" t="s">
        <v>58</v>
      </c>
      <c r="I7" s="210"/>
      <c r="J7" s="210"/>
      <c r="K7" s="210"/>
      <c r="L7" s="210"/>
      <c r="M7" s="210"/>
      <c r="N7" s="210"/>
      <c r="O7" s="210"/>
      <c r="P7" s="210"/>
      <c r="Q7" s="76"/>
      <c r="R7" s="72"/>
      <c r="S7" s="72"/>
      <c r="T7" s="76"/>
      <c r="U7" s="76"/>
      <c r="V7" s="76"/>
      <c r="W7" s="76"/>
      <c r="X7" s="76"/>
      <c r="Y7" s="76"/>
      <c r="Z7" s="76"/>
    </row>
    <row r="8" spans="1:26" s="75" customFormat="1" ht="18" customHeight="1" x14ac:dyDescent="0.75">
      <c r="D8" s="76"/>
      <c r="E8" s="76"/>
      <c r="F8" s="77"/>
      <c r="G8" s="77"/>
      <c r="H8" s="77"/>
      <c r="I8" s="72"/>
      <c r="J8" s="19" t="s">
        <v>123</v>
      </c>
      <c r="K8" s="76"/>
      <c r="M8" s="76"/>
      <c r="N8" s="18" t="s">
        <v>97</v>
      </c>
      <c r="O8" s="76"/>
      <c r="P8" s="76"/>
      <c r="Q8" s="76"/>
      <c r="R8" s="76"/>
      <c r="S8" s="76"/>
      <c r="T8" s="76"/>
      <c r="U8" s="76"/>
      <c r="V8" s="76"/>
      <c r="W8" s="76"/>
      <c r="X8" s="76"/>
      <c r="Y8" s="76"/>
      <c r="Z8" s="76"/>
    </row>
    <row r="9" spans="1:26" s="75" customFormat="1" ht="18" customHeight="1" x14ac:dyDescent="0.75">
      <c r="D9" s="76"/>
      <c r="E9" s="76"/>
      <c r="F9" s="77"/>
      <c r="G9" s="77"/>
      <c r="H9" s="77"/>
      <c r="I9" s="72"/>
      <c r="J9" s="23" t="s">
        <v>124</v>
      </c>
      <c r="K9" s="76"/>
      <c r="L9" s="19" t="s">
        <v>123</v>
      </c>
      <c r="M9" s="76"/>
      <c r="N9" s="18" t="s">
        <v>125</v>
      </c>
      <c r="O9" s="76"/>
      <c r="P9" s="76"/>
      <c r="Q9" s="76"/>
      <c r="R9" s="76"/>
      <c r="S9" s="76"/>
      <c r="T9" s="76"/>
      <c r="U9" s="76"/>
      <c r="V9" s="76"/>
      <c r="W9" s="76"/>
      <c r="X9" s="76"/>
      <c r="Y9" s="76"/>
      <c r="Z9" s="76"/>
    </row>
    <row r="10" spans="1:26" s="75" customFormat="1" ht="18" customHeight="1" x14ac:dyDescent="0.75">
      <c r="D10" s="20"/>
      <c r="E10" s="20"/>
      <c r="F10" s="20"/>
      <c r="G10" s="20"/>
      <c r="H10" s="20"/>
      <c r="I10" s="21"/>
      <c r="J10" s="23" t="s">
        <v>126</v>
      </c>
      <c r="K10" s="18"/>
      <c r="L10" s="23" t="s">
        <v>127</v>
      </c>
      <c r="M10" s="19"/>
      <c r="N10" s="23" t="s">
        <v>128</v>
      </c>
      <c r="O10" s="22"/>
      <c r="P10" s="18" t="s">
        <v>129</v>
      </c>
      <c r="Q10" s="22"/>
      <c r="R10" s="18" t="s">
        <v>59</v>
      </c>
      <c r="S10" s="22"/>
      <c r="T10" s="22"/>
      <c r="U10" s="22"/>
      <c r="V10" s="22"/>
      <c r="W10" s="22"/>
      <c r="X10" s="22"/>
      <c r="Y10" s="22"/>
      <c r="Z10" s="22"/>
    </row>
    <row r="11" spans="1:26" s="75" customFormat="1" ht="18" customHeight="1" x14ac:dyDescent="0.75">
      <c r="D11" s="20"/>
      <c r="E11" s="21"/>
      <c r="F11" s="20"/>
      <c r="G11" s="20"/>
      <c r="H11" s="191" t="s">
        <v>130</v>
      </c>
      <c r="I11" s="24"/>
      <c r="J11" s="23" t="s">
        <v>131</v>
      </c>
      <c r="K11" s="18"/>
      <c r="L11" s="23" t="s">
        <v>132</v>
      </c>
      <c r="M11" s="19"/>
      <c r="N11" s="18" t="s">
        <v>133</v>
      </c>
      <c r="O11" s="22"/>
      <c r="P11" s="18" t="s">
        <v>134</v>
      </c>
      <c r="Q11" s="22"/>
      <c r="R11" s="18" t="s">
        <v>135</v>
      </c>
      <c r="S11" s="22"/>
      <c r="T11" s="18" t="s">
        <v>59</v>
      </c>
      <c r="U11" s="22"/>
      <c r="W11" s="22"/>
      <c r="X11" s="18" t="s">
        <v>136</v>
      </c>
      <c r="Y11" s="22"/>
      <c r="Z11" s="18" t="s">
        <v>137</v>
      </c>
    </row>
    <row r="12" spans="1:26" s="75" customFormat="1" ht="18" customHeight="1" x14ac:dyDescent="0.75">
      <c r="D12" s="19" t="s">
        <v>138</v>
      </c>
      <c r="E12" s="19"/>
      <c r="F12" s="19" t="s">
        <v>139</v>
      </c>
      <c r="G12" s="19"/>
      <c r="H12" s="192" t="s">
        <v>140</v>
      </c>
      <c r="I12" s="26"/>
      <c r="J12" s="23" t="s">
        <v>141</v>
      </c>
      <c r="K12" s="18"/>
      <c r="L12" s="23" t="s">
        <v>142</v>
      </c>
      <c r="M12" s="19"/>
      <c r="N12" s="23" t="s">
        <v>143</v>
      </c>
      <c r="O12" s="22"/>
      <c r="P12" s="18" t="s">
        <v>144</v>
      </c>
      <c r="Q12" s="22"/>
      <c r="R12" s="18" t="s">
        <v>145</v>
      </c>
      <c r="S12" s="22"/>
      <c r="T12" s="18" t="s">
        <v>146</v>
      </c>
      <c r="U12" s="22"/>
      <c r="V12" s="18" t="s">
        <v>147</v>
      </c>
      <c r="W12" s="22"/>
      <c r="X12" s="18" t="s">
        <v>148</v>
      </c>
      <c r="Y12" s="22"/>
      <c r="Z12" s="23" t="s">
        <v>149</v>
      </c>
    </row>
    <row r="13" spans="1:26" s="73" customFormat="1" ht="18" customHeight="1" x14ac:dyDescent="0.75">
      <c r="A13" s="137"/>
      <c r="B13" s="28"/>
      <c r="C13" s="28"/>
      <c r="D13" s="27" t="s">
        <v>150</v>
      </c>
      <c r="E13" s="19"/>
      <c r="F13" s="27" t="s">
        <v>151</v>
      </c>
      <c r="G13" s="28"/>
      <c r="H13" s="193" t="s">
        <v>13</v>
      </c>
      <c r="I13" s="26"/>
      <c r="J13" s="169" t="s">
        <v>100</v>
      </c>
      <c r="K13" s="23"/>
      <c r="L13" s="169" t="s">
        <v>100</v>
      </c>
      <c r="M13" s="23"/>
      <c r="N13" s="29" t="s">
        <v>152</v>
      </c>
      <c r="O13" s="18"/>
      <c r="P13" s="29" t="s">
        <v>153</v>
      </c>
      <c r="Q13" s="18"/>
      <c r="R13" s="29" t="s">
        <v>154</v>
      </c>
      <c r="S13" s="25"/>
      <c r="T13" s="29" t="s">
        <v>155</v>
      </c>
      <c r="U13" s="25"/>
      <c r="V13" s="29" t="s">
        <v>156</v>
      </c>
      <c r="W13" s="25"/>
      <c r="X13" s="29" t="s">
        <v>157</v>
      </c>
      <c r="Y13" s="25"/>
      <c r="Z13" s="29" t="s">
        <v>158</v>
      </c>
    </row>
    <row r="14" spans="1:26" s="73" customFormat="1" ht="18" customHeight="1" x14ac:dyDescent="0.75">
      <c r="A14" s="137" t="s">
        <v>159</v>
      </c>
      <c r="B14" s="137"/>
      <c r="C14" s="137"/>
      <c r="D14" s="7"/>
      <c r="E14" s="7"/>
      <c r="F14" s="7"/>
      <c r="G14" s="7"/>
      <c r="H14" s="7"/>
      <c r="I14" s="7"/>
      <c r="J14" s="7"/>
      <c r="K14" s="7"/>
      <c r="L14" s="7"/>
      <c r="M14" s="7"/>
      <c r="N14" s="7"/>
      <c r="O14" s="7"/>
      <c r="P14" s="7"/>
      <c r="Q14" s="7"/>
      <c r="R14" s="7"/>
      <c r="S14" s="7"/>
      <c r="T14" s="7"/>
      <c r="U14" s="7"/>
      <c r="V14" s="7"/>
      <c r="W14" s="7"/>
      <c r="X14" s="7"/>
      <c r="Y14" s="7"/>
      <c r="Z14" s="7"/>
    </row>
    <row r="15" spans="1:26" s="73" customFormat="1" ht="18" customHeight="1" x14ac:dyDescent="0.75">
      <c r="A15" s="79" t="s">
        <v>160</v>
      </c>
      <c r="B15" s="114"/>
      <c r="C15" s="137"/>
      <c r="D15" s="7">
        <v>8467511</v>
      </c>
      <c r="E15" s="7"/>
      <c r="F15" s="7">
        <v>9356233</v>
      </c>
      <c r="G15" s="7"/>
      <c r="H15" s="7">
        <v>0</v>
      </c>
      <c r="I15" s="7"/>
      <c r="J15" s="7">
        <v>-16381</v>
      </c>
      <c r="K15" s="7"/>
      <c r="L15" s="7">
        <v>-139386</v>
      </c>
      <c r="M15" s="7"/>
      <c r="N15" s="7">
        <v>28557</v>
      </c>
      <c r="O15" s="7"/>
      <c r="P15" s="7">
        <v>-158337</v>
      </c>
      <c r="Q15" s="7"/>
      <c r="R15" s="7">
        <v>852337</v>
      </c>
      <c r="S15" s="7"/>
      <c r="T15" s="7">
        <v>32655567</v>
      </c>
      <c r="U15" s="7"/>
      <c r="V15" s="7">
        <f>SUM(T15,R15,P15,N15,L15,J15,F15,D15)</f>
        <v>51046101</v>
      </c>
      <c r="W15" s="7"/>
      <c r="X15" s="7">
        <v>116054</v>
      </c>
      <c r="Y15" s="7"/>
      <c r="Z15" s="7">
        <f>SUM(V15:X15)</f>
        <v>51162155</v>
      </c>
    </row>
    <row r="16" spans="1:26" s="73" customFormat="1" ht="18" customHeight="1" x14ac:dyDescent="0.75">
      <c r="A16" s="74" t="s">
        <v>161</v>
      </c>
      <c r="B16" s="114"/>
      <c r="C16" s="74"/>
      <c r="D16" s="7">
        <v>0</v>
      </c>
      <c r="E16" s="7"/>
      <c r="F16" s="7">
        <v>0</v>
      </c>
      <c r="G16" s="7"/>
      <c r="H16" s="7">
        <v>0</v>
      </c>
      <c r="I16" s="7"/>
      <c r="J16" s="7">
        <v>-132746</v>
      </c>
      <c r="K16" s="7"/>
      <c r="L16" s="7">
        <v>6004</v>
      </c>
      <c r="M16" s="7"/>
      <c r="N16" s="7">
        <v>25351</v>
      </c>
      <c r="O16" s="32"/>
      <c r="P16" s="7">
        <v>0</v>
      </c>
      <c r="Q16" s="7"/>
      <c r="R16" s="7">
        <v>0</v>
      </c>
      <c r="S16" s="7"/>
      <c r="T16" s="7">
        <v>2055354</v>
      </c>
      <c r="U16" s="7"/>
      <c r="V16" s="7">
        <f>SUM(T16,R16,P16,N16,L16,J16,F16,D16)</f>
        <v>1953963</v>
      </c>
      <c r="W16" s="7"/>
      <c r="X16" s="7">
        <v>6321</v>
      </c>
      <c r="Y16" s="7"/>
      <c r="Z16" s="7">
        <f t="shared" ref="Z16:Z18" si="0">SUM(X16,V16)</f>
        <v>1960284</v>
      </c>
    </row>
    <row r="17" spans="1:26" s="73" customFormat="1" ht="18" customHeight="1" x14ac:dyDescent="0.75">
      <c r="A17" s="74" t="s">
        <v>162</v>
      </c>
      <c r="B17" s="114"/>
      <c r="C17" s="74"/>
      <c r="D17" s="7">
        <v>0</v>
      </c>
      <c r="E17" s="7"/>
      <c r="F17" s="7">
        <v>0</v>
      </c>
      <c r="G17" s="7"/>
      <c r="H17" s="7">
        <v>0</v>
      </c>
      <c r="I17" s="7"/>
      <c r="J17" s="7">
        <v>0</v>
      </c>
      <c r="K17" s="7"/>
      <c r="L17" s="7">
        <v>-69319</v>
      </c>
      <c r="M17" s="7"/>
      <c r="N17" s="7">
        <v>13852</v>
      </c>
      <c r="O17" s="32"/>
      <c r="P17" s="7">
        <v>0</v>
      </c>
      <c r="Q17" s="7"/>
      <c r="R17" s="7">
        <v>0</v>
      </c>
      <c r="S17" s="7"/>
      <c r="T17" s="7">
        <v>55467</v>
      </c>
      <c r="U17" s="7"/>
      <c r="V17" s="7">
        <v>0</v>
      </c>
      <c r="W17" s="7"/>
      <c r="X17" s="7">
        <v>0</v>
      </c>
      <c r="Y17" s="7"/>
      <c r="Z17" s="7">
        <f t="shared" si="0"/>
        <v>0</v>
      </c>
    </row>
    <row r="18" spans="1:26" s="73" customFormat="1" ht="18" customHeight="1" x14ac:dyDescent="0.75">
      <c r="A18" s="74" t="s">
        <v>163</v>
      </c>
      <c r="B18" s="114"/>
      <c r="C18" s="74"/>
      <c r="D18" s="33">
        <v>0</v>
      </c>
      <c r="E18" s="7"/>
      <c r="F18" s="33">
        <v>0</v>
      </c>
      <c r="G18" s="7"/>
      <c r="H18" s="33">
        <v>0</v>
      </c>
      <c r="I18" s="7"/>
      <c r="J18" s="33">
        <v>0</v>
      </c>
      <c r="K18" s="7"/>
      <c r="L18" s="33">
        <v>0</v>
      </c>
      <c r="M18" s="7"/>
      <c r="N18" s="33">
        <v>0</v>
      </c>
      <c r="O18" s="32"/>
      <c r="P18" s="33">
        <v>0</v>
      </c>
      <c r="Q18" s="7"/>
      <c r="R18" s="33">
        <v>0</v>
      </c>
      <c r="S18" s="7"/>
      <c r="T18" s="33">
        <v>0</v>
      </c>
      <c r="U18" s="7"/>
      <c r="V18" s="33">
        <f>SUM(T18,R18,P18,N18,L18,J18,F18,D18)</f>
        <v>0</v>
      </c>
      <c r="W18" s="7"/>
      <c r="X18" s="33">
        <v>-27124</v>
      </c>
      <c r="Y18" s="7"/>
      <c r="Z18" s="33">
        <f t="shared" si="0"/>
        <v>-27124</v>
      </c>
    </row>
    <row r="19" spans="1:26" s="73" customFormat="1" ht="6" customHeight="1" x14ac:dyDescent="0.75">
      <c r="A19" s="74"/>
      <c r="B19" s="114"/>
      <c r="C19" s="74"/>
      <c r="D19" s="7"/>
      <c r="E19" s="7"/>
      <c r="F19" s="7"/>
      <c r="G19" s="7"/>
      <c r="H19" s="7"/>
      <c r="I19" s="7"/>
      <c r="J19" s="7"/>
      <c r="K19" s="7"/>
      <c r="L19" s="7"/>
      <c r="M19" s="7"/>
      <c r="N19" s="7"/>
      <c r="O19" s="7"/>
      <c r="P19" s="7"/>
      <c r="Q19" s="32"/>
      <c r="R19" s="7"/>
      <c r="S19" s="32"/>
      <c r="T19" s="7"/>
      <c r="U19" s="7"/>
      <c r="V19" s="7"/>
      <c r="W19" s="7"/>
      <c r="X19" s="7"/>
      <c r="Y19" s="7"/>
      <c r="Z19" s="7"/>
    </row>
    <row r="20" spans="1:26" s="73" customFormat="1" ht="18" customHeight="1" x14ac:dyDescent="0.75">
      <c r="A20" s="137" t="s">
        <v>164</v>
      </c>
      <c r="B20" s="114"/>
      <c r="C20" s="137"/>
      <c r="D20" s="7"/>
      <c r="E20" s="7"/>
      <c r="F20" s="7"/>
      <c r="G20" s="7"/>
      <c r="H20" s="7"/>
      <c r="I20" s="7"/>
      <c r="J20" s="7"/>
      <c r="K20" s="7"/>
      <c r="L20" s="7"/>
      <c r="M20" s="7"/>
      <c r="N20" s="7"/>
      <c r="O20" s="31"/>
      <c r="P20" s="7"/>
      <c r="Q20" s="32"/>
      <c r="R20" s="7"/>
      <c r="S20" s="32"/>
      <c r="T20" s="7"/>
      <c r="U20" s="7"/>
      <c r="V20" s="7"/>
      <c r="W20" s="7"/>
      <c r="X20" s="7"/>
      <c r="Y20" s="7"/>
      <c r="Z20" s="7"/>
    </row>
    <row r="21" spans="1:26" s="73" customFormat="1" ht="18" customHeight="1" thickBot="1" x14ac:dyDescent="0.8">
      <c r="A21" s="137" t="s">
        <v>165</v>
      </c>
      <c r="B21" s="114"/>
      <c r="C21" s="137"/>
      <c r="D21" s="34">
        <f>SUM(D15:D18)</f>
        <v>8467511</v>
      </c>
      <c r="E21" s="7"/>
      <c r="F21" s="34">
        <f>SUM(F15:F18)</f>
        <v>9356233</v>
      </c>
      <c r="G21" s="30"/>
      <c r="H21" s="34">
        <f>SUM(H15:H18)</f>
        <v>0</v>
      </c>
      <c r="I21" s="7"/>
      <c r="J21" s="34">
        <f>SUM(J15:J18)</f>
        <v>-149127</v>
      </c>
      <c r="K21" s="30"/>
      <c r="L21" s="34">
        <f>SUM(L15:L18)</f>
        <v>-202701</v>
      </c>
      <c r="M21" s="30"/>
      <c r="N21" s="34">
        <f>SUM(N15:N18)</f>
        <v>67760</v>
      </c>
      <c r="O21" s="30"/>
      <c r="P21" s="34">
        <f>SUM(P15:P18)</f>
        <v>-158337</v>
      </c>
      <c r="Q21" s="7"/>
      <c r="R21" s="34">
        <f>SUM(R15:R18)</f>
        <v>852337</v>
      </c>
      <c r="S21" s="7"/>
      <c r="T21" s="34">
        <f>SUM(T15:T18)</f>
        <v>34766388</v>
      </c>
      <c r="U21" s="7"/>
      <c r="V21" s="34">
        <f>SUM(V15:V18)</f>
        <v>53000064</v>
      </c>
      <c r="W21" s="31"/>
      <c r="X21" s="34">
        <f>SUM(X15:X18)</f>
        <v>95251</v>
      </c>
      <c r="Y21" s="31"/>
      <c r="Z21" s="34">
        <f>SUM(Z15:Z18)</f>
        <v>53095315</v>
      </c>
    </row>
    <row r="22" spans="1:26" s="73" customFormat="1" ht="18" customHeight="1" thickTop="1" x14ac:dyDescent="0.75">
      <c r="A22" s="74"/>
      <c r="B22" s="114"/>
      <c r="C22" s="74"/>
      <c r="D22" s="7"/>
      <c r="E22" s="7"/>
      <c r="F22" s="7"/>
      <c r="G22" s="7"/>
      <c r="H22" s="7"/>
      <c r="I22" s="7"/>
      <c r="J22" s="7"/>
      <c r="K22" s="7"/>
      <c r="L22" s="7"/>
      <c r="M22" s="7"/>
      <c r="N22" s="7"/>
      <c r="O22" s="32"/>
      <c r="P22" s="7"/>
      <c r="Q22" s="7"/>
      <c r="R22" s="7"/>
      <c r="S22" s="7"/>
      <c r="T22" s="7"/>
      <c r="U22" s="7"/>
      <c r="V22" s="7"/>
      <c r="W22" s="7"/>
      <c r="X22" s="7"/>
      <c r="Y22" s="7"/>
      <c r="Z22" s="7"/>
    </row>
    <row r="23" spans="1:26" s="73" customFormat="1" ht="18" customHeight="1" x14ac:dyDescent="0.75">
      <c r="A23" s="137" t="s">
        <v>159</v>
      </c>
      <c r="B23" s="114"/>
      <c r="C23" s="137"/>
      <c r="D23" s="78">
        <v>8467511</v>
      </c>
      <c r="E23" s="31"/>
      <c r="F23" s="78">
        <v>9356233</v>
      </c>
      <c r="G23" s="31"/>
      <c r="H23" s="78">
        <v>3184565</v>
      </c>
      <c r="I23" s="31"/>
      <c r="J23" s="78">
        <v>-171355</v>
      </c>
      <c r="K23" s="30"/>
      <c r="L23" s="78">
        <v>-299407</v>
      </c>
      <c r="M23" s="30"/>
      <c r="N23" s="78">
        <v>-545462</v>
      </c>
      <c r="O23" s="31"/>
      <c r="P23" s="78">
        <v>-158337</v>
      </c>
      <c r="Q23" s="31"/>
      <c r="R23" s="78">
        <v>852337</v>
      </c>
      <c r="S23" s="31"/>
      <c r="T23" s="78">
        <v>37137439</v>
      </c>
      <c r="U23" s="31"/>
      <c r="V23" s="44">
        <v>57823524</v>
      </c>
      <c r="W23" s="31"/>
      <c r="X23" s="78">
        <v>287922</v>
      </c>
      <c r="Y23" s="31"/>
      <c r="Z23" s="47">
        <v>58111446</v>
      </c>
    </row>
    <row r="24" spans="1:26" s="73" customFormat="1" ht="18" customHeight="1" x14ac:dyDescent="0.75">
      <c r="A24" s="81" t="s">
        <v>166</v>
      </c>
      <c r="B24" s="114"/>
      <c r="C24" s="137"/>
      <c r="D24" s="44"/>
      <c r="E24" s="7"/>
      <c r="F24" s="44"/>
      <c r="G24" s="7"/>
      <c r="H24" s="44"/>
      <c r="I24" s="7"/>
      <c r="J24" s="44"/>
      <c r="K24" s="7"/>
      <c r="L24" s="44"/>
      <c r="M24" s="7"/>
      <c r="N24" s="44"/>
      <c r="O24" s="7"/>
      <c r="P24" s="44"/>
      <c r="Q24" s="7"/>
      <c r="R24" s="44"/>
      <c r="S24" s="7"/>
      <c r="T24" s="44"/>
      <c r="U24" s="7"/>
      <c r="V24" s="44"/>
      <c r="W24" s="7"/>
      <c r="X24" s="44"/>
      <c r="Y24" s="7"/>
      <c r="Z24" s="47"/>
    </row>
    <row r="25" spans="1:26" s="73" customFormat="1" ht="18" customHeight="1" x14ac:dyDescent="0.75">
      <c r="A25" s="74" t="s">
        <v>161</v>
      </c>
      <c r="B25" s="114"/>
      <c r="C25" s="74"/>
      <c r="D25" s="44">
        <v>0</v>
      </c>
      <c r="E25" s="7"/>
      <c r="F25" s="44">
        <v>0</v>
      </c>
      <c r="G25" s="7"/>
      <c r="H25" s="44">
        <v>0</v>
      </c>
      <c r="I25" s="7"/>
      <c r="J25" s="44">
        <v>65657</v>
      </c>
      <c r="K25" s="7"/>
      <c r="L25" s="44">
        <v>2015</v>
      </c>
      <c r="M25" s="7"/>
      <c r="N25" s="44">
        <v>-13526</v>
      </c>
      <c r="O25" s="32"/>
      <c r="P25" s="44">
        <v>0</v>
      </c>
      <c r="Q25" s="7"/>
      <c r="R25" s="44">
        <v>0</v>
      </c>
      <c r="S25" s="7"/>
      <c r="T25" s="44">
        <v>2084864</v>
      </c>
      <c r="U25" s="7"/>
      <c r="V25" s="44">
        <f>SUM(D25:T25)</f>
        <v>2139010</v>
      </c>
      <c r="W25" s="7"/>
      <c r="X25" s="47">
        <v>3309</v>
      </c>
      <c r="Y25" s="7"/>
      <c r="Z25" s="47">
        <f t="shared" ref="Z25:Z26" si="1">V25+X25</f>
        <v>2142319</v>
      </c>
    </row>
    <row r="26" spans="1:26" s="73" customFormat="1" ht="18" customHeight="1" x14ac:dyDescent="0.75">
      <c r="A26" s="74" t="s">
        <v>162</v>
      </c>
      <c r="B26" s="114"/>
      <c r="C26" s="74"/>
      <c r="D26" s="45">
        <v>0</v>
      </c>
      <c r="E26" s="7"/>
      <c r="F26" s="45">
        <v>0</v>
      </c>
      <c r="G26" s="7"/>
      <c r="H26" s="45">
        <v>-4706</v>
      </c>
      <c r="I26" s="7"/>
      <c r="J26" s="45">
        <v>0</v>
      </c>
      <c r="K26" s="7"/>
      <c r="L26" s="45">
        <v>-10331</v>
      </c>
      <c r="M26" s="7"/>
      <c r="N26" s="45">
        <v>2989</v>
      </c>
      <c r="O26" s="32"/>
      <c r="P26" s="45">
        <v>0</v>
      </c>
      <c r="Q26" s="7"/>
      <c r="R26" s="45">
        <v>0</v>
      </c>
      <c r="S26" s="7"/>
      <c r="T26" s="45">
        <v>12048</v>
      </c>
      <c r="U26" s="7"/>
      <c r="V26" s="45">
        <f>SUM(D26:T26)</f>
        <v>0</v>
      </c>
      <c r="W26" s="7"/>
      <c r="X26" s="45">
        <v>0</v>
      </c>
      <c r="Y26" s="7"/>
      <c r="Z26" s="45">
        <f t="shared" si="1"/>
        <v>0</v>
      </c>
    </row>
    <row r="27" spans="1:26" s="73" customFormat="1" ht="6" customHeight="1" x14ac:dyDescent="0.75">
      <c r="A27" s="74"/>
      <c r="B27" s="114"/>
      <c r="C27" s="74"/>
      <c r="D27" s="44"/>
      <c r="E27" s="7"/>
      <c r="F27" s="44"/>
      <c r="G27" s="7"/>
      <c r="H27" s="44"/>
      <c r="I27" s="7"/>
      <c r="J27" s="44"/>
      <c r="K27" s="7"/>
      <c r="L27" s="44"/>
      <c r="M27" s="7"/>
      <c r="N27" s="44"/>
      <c r="O27" s="7"/>
      <c r="P27" s="44"/>
      <c r="Q27" s="32"/>
      <c r="R27" s="44"/>
      <c r="S27" s="32"/>
      <c r="T27" s="44"/>
      <c r="U27" s="7"/>
      <c r="V27" s="44"/>
      <c r="W27" s="7"/>
      <c r="X27" s="44"/>
      <c r="Y27" s="7"/>
      <c r="Z27" s="44"/>
    </row>
    <row r="28" spans="1:26" s="73" customFormat="1" ht="18" customHeight="1" x14ac:dyDescent="0.75">
      <c r="A28" s="137" t="s">
        <v>164</v>
      </c>
      <c r="B28" s="114"/>
      <c r="C28" s="137"/>
      <c r="D28" s="44"/>
      <c r="E28" s="7"/>
      <c r="F28" s="44"/>
      <c r="G28" s="7"/>
      <c r="H28" s="44"/>
      <c r="I28" s="7"/>
      <c r="J28" s="44"/>
      <c r="K28" s="7"/>
      <c r="L28" s="44"/>
      <c r="M28" s="7"/>
      <c r="N28" s="44"/>
      <c r="O28" s="31"/>
      <c r="P28" s="44"/>
      <c r="Q28" s="32"/>
      <c r="R28" s="44"/>
      <c r="S28" s="32"/>
      <c r="T28" s="44"/>
      <c r="U28" s="7"/>
      <c r="V28" s="44"/>
      <c r="W28" s="7"/>
      <c r="X28" s="44"/>
      <c r="Y28" s="7"/>
      <c r="Z28" s="44"/>
    </row>
    <row r="29" spans="1:26" s="73" customFormat="1" ht="18" customHeight="1" thickBot="1" x14ac:dyDescent="0.8">
      <c r="A29" s="137" t="s">
        <v>167</v>
      </c>
      <c r="B29" s="114"/>
      <c r="C29" s="137"/>
      <c r="D29" s="46">
        <f>SUM(D23:D26)</f>
        <v>8467511</v>
      </c>
      <c r="E29" s="7"/>
      <c r="F29" s="46">
        <f>SUM(F23:F26)</f>
        <v>9356233</v>
      </c>
      <c r="G29" s="7"/>
      <c r="H29" s="46">
        <f>SUM(H23:H26)</f>
        <v>3179859</v>
      </c>
      <c r="I29" s="7"/>
      <c r="J29" s="46">
        <f>SUM(J23:J26)</f>
        <v>-105698</v>
      </c>
      <c r="K29" s="30"/>
      <c r="L29" s="46">
        <f>SUM(L23:L26)</f>
        <v>-307723</v>
      </c>
      <c r="M29" s="30"/>
      <c r="N29" s="46">
        <f>SUM(N23:N26)</f>
        <v>-555999</v>
      </c>
      <c r="O29" s="30"/>
      <c r="P29" s="46">
        <f>SUM(P23:P26)</f>
        <v>-158337</v>
      </c>
      <c r="Q29" s="7"/>
      <c r="R29" s="46">
        <f>SUM(R23:R26)</f>
        <v>852337</v>
      </c>
      <c r="S29" s="7"/>
      <c r="T29" s="46">
        <f>SUM(T23:T26)</f>
        <v>39234351</v>
      </c>
      <c r="U29" s="7"/>
      <c r="V29" s="46">
        <f>SUM(V23:V26)</f>
        <v>59962534</v>
      </c>
      <c r="W29" s="31"/>
      <c r="X29" s="46">
        <f>SUM(X23:X26)</f>
        <v>291231</v>
      </c>
      <c r="Y29" s="31"/>
      <c r="Z29" s="46">
        <f>SUM(Z23:Z26)</f>
        <v>60253765</v>
      </c>
    </row>
    <row r="30" spans="1:26" ht="21.75" customHeight="1" thickTop="1" x14ac:dyDescent="0.75">
      <c r="A30" s="168"/>
      <c r="B30" s="170"/>
      <c r="C30" s="168"/>
      <c r="D30" s="139"/>
      <c r="E30" s="5"/>
      <c r="F30" s="139"/>
      <c r="G30" s="139"/>
      <c r="H30" s="139"/>
      <c r="I30" s="5"/>
      <c r="J30" s="139"/>
      <c r="K30" s="139"/>
      <c r="L30" s="139"/>
      <c r="M30" s="139"/>
      <c r="N30" s="139"/>
      <c r="O30" s="139"/>
      <c r="P30" s="139"/>
      <c r="Q30" s="5"/>
      <c r="R30" s="139"/>
      <c r="S30" s="5"/>
      <c r="T30" s="139"/>
      <c r="U30" s="5"/>
      <c r="V30" s="139"/>
      <c r="W30" s="11"/>
      <c r="X30" s="139"/>
      <c r="Y30" s="11"/>
      <c r="Z30" s="139"/>
    </row>
    <row r="31" spans="1:26" ht="21.75" customHeight="1" x14ac:dyDescent="0.75">
      <c r="A31" s="168"/>
      <c r="B31" s="170"/>
      <c r="C31" s="168"/>
      <c r="D31" s="139"/>
      <c r="E31" s="5"/>
      <c r="F31" s="139"/>
      <c r="G31" s="139"/>
      <c r="H31" s="139"/>
      <c r="I31" s="5"/>
      <c r="J31" s="139"/>
      <c r="K31" s="139"/>
      <c r="L31" s="139"/>
      <c r="M31" s="139"/>
      <c r="N31" s="139"/>
      <c r="O31" s="139"/>
      <c r="P31" s="139"/>
      <c r="Q31" s="5"/>
      <c r="R31" s="139"/>
      <c r="S31" s="5"/>
      <c r="T31" s="139"/>
      <c r="U31" s="5"/>
      <c r="V31" s="139"/>
      <c r="W31" s="11"/>
      <c r="X31" s="139"/>
      <c r="Y31" s="11"/>
      <c r="Z31" s="139"/>
    </row>
    <row r="32" spans="1:26" ht="21.75" customHeight="1" x14ac:dyDescent="0.75">
      <c r="A32" s="168"/>
      <c r="B32" s="170"/>
      <c r="C32" s="168"/>
      <c r="D32" s="139"/>
      <c r="E32" s="5"/>
      <c r="F32" s="139"/>
      <c r="G32" s="139"/>
      <c r="H32" s="139"/>
      <c r="I32" s="5"/>
      <c r="J32" s="139"/>
      <c r="K32" s="139"/>
      <c r="L32" s="139"/>
      <c r="M32" s="139"/>
      <c r="N32" s="139"/>
      <c r="O32" s="139"/>
      <c r="P32" s="139"/>
      <c r="Q32" s="5"/>
      <c r="R32" s="139"/>
      <c r="S32" s="5"/>
      <c r="T32" s="139"/>
      <c r="U32" s="5"/>
      <c r="V32" s="139"/>
      <c r="W32" s="11"/>
      <c r="X32" s="139"/>
      <c r="Y32" s="11"/>
      <c r="Z32" s="139"/>
    </row>
    <row r="33" spans="1:26" ht="12" customHeight="1" x14ac:dyDescent="0.75">
      <c r="A33" s="168"/>
      <c r="B33" s="170"/>
      <c r="C33" s="168"/>
      <c r="D33" s="139"/>
      <c r="E33" s="5"/>
      <c r="F33" s="139"/>
      <c r="G33" s="139"/>
      <c r="H33" s="139"/>
      <c r="I33" s="5"/>
      <c r="J33" s="139"/>
      <c r="K33" s="139"/>
      <c r="L33" s="139"/>
      <c r="M33" s="139"/>
      <c r="N33" s="139"/>
      <c r="O33" s="139"/>
      <c r="P33" s="139"/>
      <c r="Q33" s="5"/>
      <c r="R33" s="139"/>
      <c r="S33" s="5"/>
      <c r="T33" s="139"/>
      <c r="U33" s="5"/>
      <c r="V33" s="139"/>
      <c r="W33" s="11"/>
      <c r="X33" s="139"/>
      <c r="Y33" s="11"/>
      <c r="Z33" s="139"/>
    </row>
    <row r="34" spans="1:26" ht="22.15" customHeight="1" x14ac:dyDescent="0.75">
      <c r="A34" s="82" t="s">
        <v>168</v>
      </c>
      <c r="B34" s="82"/>
      <c r="C34" s="82"/>
      <c r="D34" s="82"/>
      <c r="E34" s="82"/>
      <c r="F34" s="82"/>
      <c r="G34" s="82"/>
      <c r="H34" s="82"/>
      <c r="I34" s="82"/>
      <c r="J34" s="71"/>
      <c r="K34" s="71"/>
      <c r="L34" s="71"/>
      <c r="M34" s="71"/>
      <c r="N34" s="71"/>
      <c r="O34" s="140"/>
      <c r="P34" s="71"/>
      <c r="Q34" s="71"/>
      <c r="R34" s="71"/>
      <c r="S34" s="71"/>
      <c r="T34" s="71"/>
      <c r="U34" s="71"/>
      <c r="V34" s="71"/>
      <c r="W34" s="71"/>
      <c r="X34" s="71"/>
      <c r="Y34" s="71"/>
      <c r="Z34" s="71"/>
    </row>
  </sheetData>
  <mergeCells count="7">
    <mergeCell ref="D6:V6"/>
    <mergeCell ref="H7:P7"/>
    <mergeCell ref="A1:X1"/>
    <mergeCell ref="A2:X2"/>
    <mergeCell ref="A3:X3"/>
    <mergeCell ref="D5:W5"/>
    <mergeCell ref="X5:Z5"/>
  </mergeCells>
  <pageMargins left="0.5" right="0.5" top="0.5" bottom="0.6" header="0.49" footer="0.4"/>
  <pageSetup paperSize="9" scale="90" firstPageNumber="6" fitToHeight="0" orientation="landscape" useFirstPageNumber="1" horizontalDpi="1200" verticalDpi="1200" r:id="rId1"/>
  <headerFooter>
    <oddFooter>&amp;R&amp;"Browallia New,Regular"&amp;12&amp;P</oddFooter>
  </headerFooter>
  <ignoredErrors>
    <ignoredError sqref="E29 W29 U29 S29 Q29 O29 M29 K29 I29"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3"/>
  <sheetViews>
    <sheetView zoomScaleNormal="100" zoomScaleSheetLayoutView="90" workbookViewId="0">
      <selection sqref="A1:T1"/>
    </sheetView>
  </sheetViews>
  <sheetFormatPr defaultRowHeight="20.149999999999999" customHeight="1" x14ac:dyDescent="0.75"/>
  <cols>
    <col min="1" max="1" width="22.3984375" style="51" customWidth="1"/>
    <col min="2" max="2" width="0.59765625" style="170" customWidth="1"/>
    <col min="3" max="3" width="1" style="51" customWidth="1"/>
    <col min="4" max="4" width="9.59765625" style="166" customWidth="1"/>
    <col min="5" max="5" width="1" style="59" customWidth="1"/>
    <col min="6" max="6" width="8" style="59" customWidth="1"/>
    <col min="7" max="7" width="1" style="59" customWidth="1"/>
    <col min="8" max="8" width="8.8984375" style="59" customWidth="1"/>
    <col min="9" max="9" width="1" style="59" customWidth="1"/>
    <col min="10" max="10" width="19.69921875" style="59" customWidth="1"/>
    <col min="11" max="11" width="1" style="59" customWidth="1"/>
    <col min="12" max="12" width="19" style="59" customWidth="1"/>
    <col min="13" max="13" width="1" style="59" customWidth="1"/>
    <col min="14" max="14" width="18" style="59" customWidth="1"/>
    <col min="15" max="15" width="1" style="59" customWidth="1"/>
    <col min="16" max="16" width="15.59765625" style="59" customWidth="1"/>
    <col min="17" max="17" width="1" style="59" customWidth="1"/>
    <col min="18" max="18" width="8.59765625" style="59" customWidth="1"/>
    <col min="19" max="19" width="1" style="59" customWidth="1"/>
    <col min="20" max="20" width="11.296875" style="59" customWidth="1"/>
    <col min="21" max="210" width="9.09765625" style="51"/>
    <col min="211" max="211" width="35.296875" style="51" customWidth="1"/>
    <col min="212" max="212" width="10.69921875" style="51" customWidth="1"/>
    <col min="213" max="213" width="1" style="51" customWidth="1"/>
    <col min="214" max="214" width="9.69921875" style="51" customWidth="1"/>
    <col min="215" max="215" width="1" style="51" customWidth="1"/>
    <col min="216" max="216" width="15.69921875" style="51" customWidth="1"/>
    <col min="217" max="217" width="1" style="51" customWidth="1"/>
    <col min="218" max="218" width="16.3984375" style="51" customWidth="1"/>
    <col min="219" max="219" width="1" style="51" customWidth="1"/>
    <col min="220" max="220" width="17.69921875" style="51" customWidth="1"/>
    <col min="221" max="221" width="1" style="51" customWidth="1"/>
    <col min="222" max="222" width="9.69921875" style="51" customWidth="1"/>
    <col min="223" max="223" width="1" style="51" customWidth="1"/>
    <col min="224" max="224" width="8.69921875" style="51" customWidth="1"/>
    <col min="225" max="225" width="1" style="51" customWidth="1"/>
    <col min="226" max="226" width="9" style="51" bestFit="1" customWidth="1"/>
    <col min="227" max="227" width="1" style="51" customWidth="1"/>
    <col min="228" max="228" width="9.69921875" style="51" customWidth="1"/>
    <col min="229" max="229" width="5.69921875" style="51" customWidth="1"/>
    <col min="230" max="466" width="9.09765625" style="51"/>
    <col min="467" max="467" width="35.296875" style="51" customWidth="1"/>
    <col min="468" max="468" width="10.69921875" style="51" customWidth="1"/>
    <col min="469" max="469" width="1" style="51" customWidth="1"/>
    <col min="470" max="470" width="9.69921875" style="51" customWidth="1"/>
    <col min="471" max="471" width="1" style="51" customWidth="1"/>
    <col min="472" max="472" width="15.69921875" style="51" customWidth="1"/>
    <col min="473" max="473" width="1" style="51" customWidth="1"/>
    <col min="474" max="474" width="16.3984375" style="51" customWidth="1"/>
    <col min="475" max="475" width="1" style="51" customWidth="1"/>
    <col min="476" max="476" width="17.69921875" style="51" customWidth="1"/>
    <col min="477" max="477" width="1" style="51" customWidth="1"/>
    <col min="478" max="478" width="9.69921875" style="51" customWidth="1"/>
    <col min="479" max="479" width="1" style="51" customWidth="1"/>
    <col min="480" max="480" width="8.69921875" style="51" customWidth="1"/>
    <col min="481" max="481" width="1" style="51" customWidth="1"/>
    <col min="482" max="482" width="9" style="51" bestFit="1" customWidth="1"/>
    <col min="483" max="483" width="1" style="51" customWidth="1"/>
    <col min="484" max="484" width="9.69921875" style="51" customWidth="1"/>
    <col min="485" max="485" width="5.69921875" style="51" customWidth="1"/>
    <col min="486" max="722" width="9.09765625" style="51"/>
    <col min="723" max="723" width="35.296875" style="51" customWidth="1"/>
    <col min="724" max="724" width="10.69921875" style="51" customWidth="1"/>
    <col min="725" max="725" width="1" style="51" customWidth="1"/>
    <col min="726" max="726" width="9.69921875" style="51" customWidth="1"/>
    <col min="727" max="727" width="1" style="51" customWidth="1"/>
    <col min="728" max="728" width="15.69921875" style="51" customWidth="1"/>
    <col min="729" max="729" width="1" style="51" customWidth="1"/>
    <col min="730" max="730" width="16.3984375" style="51" customWidth="1"/>
    <col min="731" max="731" width="1" style="51" customWidth="1"/>
    <col min="732" max="732" width="17.69921875" style="51" customWidth="1"/>
    <col min="733" max="733" width="1" style="51" customWidth="1"/>
    <col min="734" max="734" width="9.69921875" style="51" customWidth="1"/>
    <col min="735" max="735" width="1" style="51" customWidth="1"/>
    <col min="736" max="736" width="8.69921875" style="51" customWidth="1"/>
    <col min="737" max="737" width="1" style="51" customWidth="1"/>
    <col min="738" max="738" width="9" style="51" bestFit="1" customWidth="1"/>
    <col min="739" max="739" width="1" style="51" customWidth="1"/>
    <col min="740" max="740" width="9.69921875" style="51" customWidth="1"/>
    <col min="741" max="741" width="5.69921875" style="51" customWidth="1"/>
    <col min="742" max="978" width="9.09765625" style="51"/>
    <col min="979" max="979" width="35.296875" style="51" customWidth="1"/>
    <col min="980" max="980" width="10.69921875" style="51" customWidth="1"/>
    <col min="981" max="981" width="1" style="51" customWidth="1"/>
    <col min="982" max="982" width="9.69921875" style="51" customWidth="1"/>
    <col min="983" max="983" width="1" style="51" customWidth="1"/>
    <col min="984" max="984" width="15.69921875" style="51" customWidth="1"/>
    <col min="985" max="985" width="1" style="51" customWidth="1"/>
    <col min="986" max="986" width="16.3984375" style="51" customWidth="1"/>
    <col min="987" max="987" width="1" style="51" customWidth="1"/>
    <col min="988" max="988" width="17.69921875" style="51" customWidth="1"/>
    <col min="989" max="989" width="1" style="51" customWidth="1"/>
    <col min="990" max="990" width="9.69921875" style="51" customWidth="1"/>
    <col min="991" max="991" width="1" style="51" customWidth="1"/>
    <col min="992" max="992" width="8.69921875" style="51" customWidth="1"/>
    <col min="993" max="993" width="1" style="51" customWidth="1"/>
    <col min="994" max="994" width="9" style="51" bestFit="1" customWidth="1"/>
    <col min="995" max="995" width="1" style="51" customWidth="1"/>
    <col min="996" max="996" width="9.69921875" style="51" customWidth="1"/>
    <col min="997" max="997" width="5.69921875" style="51" customWidth="1"/>
    <col min="998" max="1234" width="9.09765625" style="51"/>
    <col min="1235" max="1235" width="35.296875" style="51" customWidth="1"/>
    <col min="1236" max="1236" width="10.69921875" style="51" customWidth="1"/>
    <col min="1237" max="1237" width="1" style="51" customWidth="1"/>
    <col min="1238" max="1238" width="9.69921875" style="51" customWidth="1"/>
    <col min="1239" max="1239" width="1" style="51" customWidth="1"/>
    <col min="1240" max="1240" width="15.69921875" style="51" customWidth="1"/>
    <col min="1241" max="1241" width="1" style="51" customWidth="1"/>
    <col min="1242" max="1242" width="16.3984375" style="51" customWidth="1"/>
    <col min="1243" max="1243" width="1" style="51" customWidth="1"/>
    <col min="1244" max="1244" width="17.69921875" style="51" customWidth="1"/>
    <col min="1245" max="1245" width="1" style="51" customWidth="1"/>
    <col min="1246" max="1246" width="9.69921875" style="51" customWidth="1"/>
    <col min="1247" max="1247" width="1" style="51" customWidth="1"/>
    <col min="1248" max="1248" width="8.69921875" style="51" customWidth="1"/>
    <col min="1249" max="1249" width="1" style="51" customWidth="1"/>
    <col min="1250" max="1250" width="9" style="51" bestFit="1" customWidth="1"/>
    <col min="1251" max="1251" width="1" style="51" customWidth="1"/>
    <col min="1252" max="1252" width="9.69921875" style="51" customWidth="1"/>
    <col min="1253" max="1253" width="5.69921875" style="51" customWidth="1"/>
    <col min="1254" max="1490" width="9.09765625" style="51"/>
    <col min="1491" max="1491" width="35.296875" style="51" customWidth="1"/>
    <col min="1492" max="1492" width="10.69921875" style="51" customWidth="1"/>
    <col min="1493" max="1493" width="1" style="51" customWidth="1"/>
    <col min="1494" max="1494" width="9.69921875" style="51" customWidth="1"/>
    <col min="1495" max="1495" width="1" style="51" customWidth="1"/>
    <col min="1496" max="1496" width="15.69921875" style="51" customWidth="1"/>
    <col min="1497" max="1497" width="1" style="51" customWidth="1"/>
    <col min="1498" max="1498" width="16.3984375" style="51" customWidth="1"/>
    <col min="1499" max="1499" width="1" style="51" customWidth="1"/>
    <col min="1500" max="1500" width="17.69921875" style="51" customWidth="1"/>
    <col min="1501" max="1501" width="1" style="51" customWidth="1"/>
    <col min="1502" max="1502" width="9.69921875" style="51" customWidth="1"/>
    <col min="1503" max="1503" width="1" style="51" customWidth="1"/>
    <col min="1504" max="1504" width="8.69921875" style="51" customWidth="1"/>
    <col min="1505" max="1505" width="1" style="51" customWidth="1"/>
    <col min="1506" max="1506" width="9" style="51" bestFit="1" customWidth="1"/>
    <col min="1507" max="1507" width="1" style="51" customWidth="1"/>
    <col min="1508" max="1508" width="9.69921875" style="51" customWidth="1"/>
    <col min="1509" max="1509" width="5.69921875" style="51" customWidth="1"/>
    <col min="1510" max="1746" width="9.09765625" style="51"/>
    <col min="1747" max="1747" width="35.296875" style="51" customWidth="1"/>
    <col min="1748" max="1748" width="10.69921875" style="51" customWidth="1"/>
    <col min="1749" max="1749" width="1" style="51" customWidth="1"/>
    <col min="1750" max="1750" width="9.69921875" style="51" customWidth="1"/>
    <col min="1751" max="1751" width="1" style="51" customWidth="1"/>
    <col min="1752" max="1752" width="15.69921875" style="51" customWidth="1"/>
    <col min="1753" max="1753" width="1" style="51" customWidth="1"/>
    <col min="1754" max="1754" width="16.3984375" style="51" customWidth="1"/>
    <col min="1755" max="1755" width="1" style="51" customWidth="1"/>
    <col min="1756" max="1756" width="17.69921875" style="51" customWidth="1"/>
    <col min="1757" max="1757" width="1" style="51" customWidth="1"/>
    <col min="1758" max="1758" width="9.69921875" style="51" customWidth="1"/>
    <col min="1759" max="1759" width="1" style="51" customWidth="1"/>
    <col min="1760" max="1760" width="8.69921875" style="51" customWidth="1"/>
    <col min="1761" max="1761" width="1" style="51" customWidth="1"/>
    <col min="1762" max="1762" width="9" style="51" bestFit="1" customWidth="1"/>
    <col min="1763" max="1763" width="1" style="51" customWidth="1"/>
    <col min="1764" max="1764" width="9.69921875" style="51" customWidth="1"/>
    <col min="1765" max="1765" width="5.69921875" style="51" customWidth="1"/>
    <col min="1766" max="2002" width="9.09765625" style="51"/>
    <col min="2003" max="2003" width="35.296875" style="51" customWidth="1"/>
    <col min="2004" max="2004" width="10.69921875" style="51" customWidth="1"/>
    <col min="2005" max="2005" width="1" style="51" customWidth="1"/>
    <col min="2006" max="2006" width="9.69921875" style="51" customWidth="1"/>
    <col min="2007" max="2007" width="1" style="51" customWidth="1"/>
    <col min="2008" max="2008" width="15.69921875" style="51" customWidth="1"/>
    <col min="2009" max="2009" width="1" style="51" customWidth="1"/>
    <col min="2010" max="2010" width="16.3984375" style="51" customWidth="1"/>
    <col min="2011" max="2011" width="1" style="51" customWidth="1"/>
    <col min="2012" max="2012" width="17.69921875" style="51" customWidth="1"/>
    <col min="2013" max="2013" width="1" style="51" customWidth="1"/>
    <col min="2014" max="2014" width="9.69921875" style="51" customWidth="1"/>
    <col min="2015" max="2015" width="1" style="51" customWidth="1"/>
    <col min="2016" max="2016" width="8.69921875" style="51" customWidth="1"/>
    <col min="2017" max="2017" width="1" style="51" customWidth="1"/>
    <col min="2018" max="2018" width="9" style="51" bestFit="1" customWidth="1"/>
    <col min="2019" max="2019" width="1" style="51" customWidth="1"/>
    <col min="2020" max="2020" width="9.69921875" style="51" customWidth="1"/>
    <col min="2021" max="2021" width="5.69921875" style="51" customWidth="1"/>
    <col min="2022" max="2258" width="9.09765625" style="51"/>
    <col min="2259" max="2259" width="35.296875" style="51" customWidth="1"/>
    <col min="2260" max="2260" width="10.69921875" style="51" customWidth="1"/>
    <col min="2261" max="2261" width="1" style="51" customWidth="1"/>
    <col min="2262" max="2262" width="9.69921875" style="51" customWidth="1"/>
    <col min="2263" max="2263" width="1" style="51" customWidth="1"/>
    <col min="2264" max="2264" width="15.69921875" style="51" customWidth="1"/>
    <col min="2265" max="2265" width="1" style="51" customWidth="1"/>
    <col min="2266" max="2266" width="16.3984375" style="51" customWidth="1"/>
    <col min="2267" max="2267" width="1" style="51" customWidth="1"/>
    <col min="2268" max="2268" width="17.69921875" style="51" customWidth="1"/>
    <col min="2269" max="2269" width="1" style="51" customWidth="1"/>
    <col min="2270" max="2270" width="9.69921875" style="51" customWidth="1"/>
    <col min="2271" max="2271" width="1" style="51" customWidth="1"/>
    <col min="2272" max="2272" width="8.69921875" style="51" customWidth="1"/>
    <col min="2273" max="2273" width="1" style="51" customWidth="1"/>
    <col min="2274" max="2274" width="9" style="51" bestFit="1" customWidth="1"/>
    <col min="2275" max="2275" width="1" style="51" customWidth="1"/>
    <col min="2276" max="2276" width="9.69921875" style="51" customWidth="1"/>
    <col min="2277" max="2277" width="5.69921875" style="51" customWidth="1"/>
    <col min="2278" max="2514" width="9.09765625" style="51"/>
    <col min="2515" max="2515" width="35.296875" style="51" customWidth="1"/>
    <col min="2516" max="2516" width="10.69921875" style="51" customWidth="1"/>
    <col min="2517" max="2517" width="1" style="51" customWidth="1"/>
    <col min="2518" max="2518" width="9.69921875" style="51" customWidth="1"/>
    <col min="2519" max="2519" width="1" style="51" customWidth="1"/>
    <col min="2520" max="2520" width="15.69921875" style="51" customWidth="1"/>
    <col min="2521" max="2521" width="1" style="51" customWidth="1"/>
    <col min="2522" max="2522" width="16.3984375" style="51" customWidth="1"/>
    <col min="2523" max="2523" width="1" style="51" customWidth="1"/>
    <col min="2524" max="2524" width="17.69921875" style="51" customWidth="1"/>
    <col min="2525" max="2525" width="1" style="51" customWidth="1"/>
    <col min="2526" max="2526" width="9.69921875" style="51" customWidth="1"/>
    <col min="2527" max="2527" width="1" style="51" customWidth="1"/>
    <col min="2528" max="2528" width="8.69921875" style="51" customWidth="1"/>
    <col min="2529" max="2529" width="1" style="51" customWidth="1"/>
    <col min="2530" max="2530" width="9" style="51" bestFit="1" customWidth="1"/>
    <col min="2531" max="2531" width="1" style="51" customWidth="1"/>
    <col min="2532" max="2532" width="9.69921875" style="51" customWidth="1"/>
    <col min="2533" max="2533" width="5.69921875" style="51" customWidth="1"/>
    <col min="2534" max="2770" width="9.09765625" style="51"/>
    <col min="2771" max="2771" width="35.296875" style="51" customWidth="1"/>
    <col min="2772" max="2772" width="10.69921875" style="51" customWidth="1"/>
    <col min="2773" max="2773" width="1" style="51" customWidth="1"/>
    <col min="2774" max="2774" width="9.69921875" style="51" customWidth="1"/>
    <col min="2775" max="2775" width="1" style="51" customWidth="1"/>
    <col min="2776" max="2776" width="15.69921875" style="51" customWidth="1"/>
    <col min="2777" max="2777" width="1" style="51" customWidth="1"/>
    <col min="2778" max="2778" width="16.3984375" style="51" customWidth="1"/>
    <col min="2779" max="2779" width="1" style="51" customWidth="1"/>
    <col min="2780" max="2780" width="17.69921875" style="51" customWidth="1"/>
    <col min="2781" max="2781" width="1" style="51" customWidth="1"/>
    <col min="2782" max="2782" width="9.69921875" style="51" customWidth="1"/>
    <col min="2783" max="2783" width="1" style="51" customWidth="1"/>
    <col min="2784" max="2784" width="8.69921875" style="51" customWidth="1"/>
    <col min="2785" max="2785" width="1" style="51" customWidth="1"/>
    <col min="2786" max="2786" width="9" style="51" bestFit="1" customWidth="1"/>
    <col min="2787" max="2787" width="1" style="51" customWidth="1"/>
    <col min="2788" max="2788" width="9.69921875" style="51" customWidth="1"/>
    <col min="2789" max="2789" width="5.69921875" style="51" customWidth="1"/>
    <col min="2790" max="3026" width="9.09765625" style="51"/>
    <col min="3027" max="3027" width="35.296875" style="51" customWidth="1"/>
    <col min="3028" max="3028" width="10.69921875" style="51" customWidth="1"/>
    <col min="3029" max="3029" width="1" style="51" customWidth="1"/>
    <col min="3030" max="3030" width="9.69921875" style="51" customWidth="1"/>
    <col min="3031" max="3031" width="1" style="51" customWidth="1"/>
    <col min="3032" max="3032" width="15.69921875" style="51" customWidth="1"/>
    <col min="3033" max="3033" width="1" style="51" customWidth="1"/>
    <col min="3034" max="3034" width="16.3984375" style="51" customWidth="1"/>
    <col min="3035" max="3035" width="1" style="51" customWidth="1"/>
    <col min="3036" max="3036" width="17.69921875" style="51" customWidth="1"/>
    <col min="3037" max="3037" width="1" style="51" customWidth="1"/>
    <col min="3038" max="3038" width="9.69921875" style="51" customWidth="1"/>
    <col min="3039" max="3039" width="1" style="51" customWidth="1"/>
    <col min="3040" max="3040" width="8.69921875" style="51" customWidth="1"/>
    <col min="3041" max="3041" width="1" style="51" customWidth="1"/>
    <col min="3042" max="3042" width="9" style="51" bestFit="1" customWidth="1"/>
    <col min="3043" max="3043" width="1" style="51" customWidth="1"/>
    <col min="3044" max="3044" width="9.69921875" style="51" customWidth="1"/>
    <col min="3045" max="3045" width="5.69921875" style="51" customWidth="1"/>
    <col min="3046" max="3282" width="9.09765625" style="51"/>
    <col min="3283" max="3283" width="35.296875" style="51" customWidth="1"/>
    <col min="3284" max="3284" width="10.69921875" style="51" customWidth="1"/>
    <col min="3285" max="3285" width="1" style="51" customWidth="1"/>
    <col min="3286" max="3286" width="9.69921875" style="51" customWidth="1"/>
    <col min="3287" max="3287" width="1" style="51" customWidth="1"/>
    <col min="3288" max="3288" width="15.69921875" style="51" customWidth="1"/>
    <col min="3289" max="3289" width="1" style="51" customWidth="1"/>
    <col min="3290" max="3290" width="16.3984375" style="51" customWidth="1"/>
    <col min="3291" max="3291" width="1" style="51" customWidth="1"/>
    <col min="3292" max="3292" width="17.69921875" style="51" customWidth="1"/>
    <col min="3293" max="3293" width="1" style="51" customWidth="1"/>
    <col min="3294" max="3294" width="9.69921875" style="51" customWidth="1"/>
    <col min="3295" max="3295" width="1" style="51" customWidth="1"/>
    <col min="3296" max="3296" width="8.69921875" style="51" customWidth="1"/>
    <col min="3297" max="3297" width="1" style="51" customWidth="1"/>
    <col min="3298" max="3298" width="9" style="51" bestFit="1" customWidth="1"/>
    <col min="3299" max="3299" width="1" style="51" customWidth="1"/>
    <col min="3300" max="3300" width="9.69921875" style="51" customWidth="1"/>
    <col min="3301" max="3301" width="5.69921875" style="51" customWidth="1"/>
    <col min="3302" max="3538" width="9.09765625" style="51"/>
    <col min="3539" max="3539" width="35.296875" style="51" customWidth="1"/>
    <col min="3540" max="3540" width="10.69921875" style="51" customWidth="1"/>
    <col min="3541" max="3541" width="1" style="51" customWidth="1"/>
    <col min="3542" max="3542" width="9.69921875" style="51" customWidth="1"/>
    <col min="3543" max="3543" width="1" style="51" customWidth="1"/>
    <col min="3544" max="3544" width="15.69921875" style="51" customWidth="1"/>
    <col min="3545" max="3545" width="1" style="51" customWidth="1"/>
    <col min="3546" max="3546" width="16.3984375" style="51" customWidth="1"/>
    <col min="3547" max="3547" width="1" style="51" customWidth="1"/>
    <col min="3548" max="3548" width="17.69921875" style="51" customWidth="1"/>
    <col min="3549" max="3549" width="1" style="51" customWidth="1"/>
    <col min="3550" max="3550" width="9.69921875" style="51" customWidth="1"/>
    <col min="3551" max="3551" width="1" style="51" customWidth="1"/>
    <col min="3552" max="3552" width="8.69921875" style="51" customWidth="1"/>
    <col min="3553" max="3553" width="1" style="51" customWidth="1"/>
    <col min="3554" max="3554" width="9" style="51" bestFit="1" customWidth="1"/>
    <col min="3555" max="3555" width="1" style="51" customWidth="1"/>
    <col min="3556" max="3556" width="9.69921875" style="51" customWidth="1"/>
    <col min="3557" max="3557" width="5.69921875" style="51" customWidth="1"/>
    <col min="3558" max="3794" width="9.09765625" style="51"/>
    <col min="3795" max="3795" width="35.296875" style="51" customWidth="1"/>
    <col min="3796" max="3796" width="10.69921875" style="51" customWidth="1"/>
    <col min="3797" max="3797" width="1" style="51" customWidth="1"/>
    <col min="3798" max="3798" width="9.69921875" style="51" customWidth="1"/>
    <col min="3799" max="3799" width="1" style="51" customWidth="1"/>
    <col min="3800" max="3800" width="15.69921875" style="51" customWidth="1"/>
    <col min="3801" max="3801" width="1" style="51" customWidth="1"/>
    <col min="3802" max="3802" width="16.3984375" style="51" customWidth="1"/>
    <col min="3803" max="3803" width="1" style="51" customWidth="1"/>
    <col min="3804" max="3804" width="17.69921875" style="51" customWidth="1"/>
    <col min="3805" max="3805" width="1" style="51" customWidth="1"/>
    <col min="3806" max="3806" width="9.69921875" style="51" customWidth="1"/>
    <col min="3807" max="3807" width="1" style="51" customWidth="1"/>
    <col min="3808" max="3808" width="8.69921875" style="51" customWidth="1"/>
    <col min="3809" max="3809" width="1" style="51" customWidth="1"/>
    <col min="3810" max="3810" width="9" style="51" bestFit="1" customWidth="1"/>
    <col min="3811" max="3811" width="1" style="51" customWidth="1"/>
    <col min="3812" max="3812" width="9.69921875" style="51" customWidth="1"/>
    <col min="3813" max="3813" width="5.69921875" style="51" customWidth="1"/>
    <col min="3814" max="4050" width="9.09765625" style="51"/>
    <col min="4051" max="4051" width="35.296875" style="51" customWidth="1"/>
    <col min="4052" max="4052" width="10.69921875" style="51" customWidth="1"/>
    <col min="4053" max="4053" width="1" style="51" customWidth="1"/>
    <col min="4054" max="4054" width="9.69921875" style="51" customWidth="1"/>
    <col min="4055" max="4055" width="1" style="51" customWidth="1"/>
    <col min="4056" max="4056" width="15.69921875" style="51" customWidth="1"/>
    <col min="4057" max="4057" width="1" style="51" customWidth="1"/>
    <col min="4058" max="4058" width="16.3984375" style="51" customWidth="1"/>
    <col min="4059" max="4059" width="1" style="51" customWidth="1"/>
    <col min="4060" max="4060" width="17.69921875" style="51" customWidth="1"/>
    <col min="4061" max="4061" width="1" style="51" customWidth="1"/>
    <col min="4062" max="4062" width="9.69921875" style="51" customWidth="1"/>
    <col min="4063" max="4063" width="1" style="51" customWidth="1"/>
    <col min="4064" max="4064" width="8.69921875" style="51" customWidth="1"/>
    <col min="4065" max="4065" width="1" style="51" customWidth="1"/>
    <col min="4066" max="4066" width="9" style="51" bestFit="1" customWidth="1"/>
    <col min="4067" max="4067" width="1" style="51" customWidth="1"/>
    <col min="4068" max="4068" width="9.69921875" style="51" customWidth="1"/>
    <col min="4069" max="4069" width="5.69921875" style="51" customWidth="1"/>
    <col min="4070" max="4306" width="9.09765625" style="51"/>
    <col min="4307" max="4307" width="35.296875" style="51" customWidth="1"/>
    <col min="4308" max="4308" width="10.69921875" style="51" customWidth="1"/>
    <col min="4309" max="4309" width="1" style="51" customWidth="1"/>
    <col min="4310" max="4310" width="9.69921875" style="51" customWidth="1"/>
    <col min="4311" max="4311" width="1" style="51" customWidth="1"/>
    <col min="4312" max="4312" width="15.69921875" style="51" customWidth="1"/>
    <col min="4313" max="4313" width="1" style="51" customWidth="1"/>
    <col min="4314" max="4314" width="16.3984375" style="51" customWidth="1"/>
    <col min="4315" max="4315" width="1" style="51" customWidth="1"/>
    <col min="4316" max="4316" width="17.69921875" style="51" customWidth="1"/>
    <col min="4317" max="4317" width="1" style="51" customWidth="1"/>
    <col min="4318" max="4318" width="9.69921875" style="51" customWidth="1"/>
    <col min="4319" max="4319" width="1" style="51" customWidth="1"/>
    <col min="4320" max="4320" width="8.69921875" style="51" customWidth="1"/>
    <col min="4321" max="4321" width="1" style="51" customWidth="1"/>
    <col min="4322" max="4322" width="9" style="51" bestFit="1" customWidth="1"/>
    <col min="4323" max="4323" width="1" style="51" customWidth="1"/>
    <col min="4324" max="4324" width="9.69921875" style="51" customWidth="1"/>
    <col min="4325" max="4325" width="5.69921875" style="51" customWidth="1"/>
    <col min="4326" max="4562" width="9.09765625" style="51"/>
    <col min="4563" max="4563" width="35.296875" style="51" customWidth="1"/>
    <col min="4564" max="4564" width="10.69921875" style="51" customWidth="1"/>
    <col min="4565" max="4565" width="1" style="51" customWidth="1"/>
    <col min="4566" max="4566" width="9.69921875" style="51" customWidth="1"/>
    <col min="4567" max="4567" width="1" style="51" customWidth="1"/>
    <col min="4568" max="4568" width="15.69921875" style="51" customWidth="1"/>
    <col min="4569" max="4569" width="1" style="51" customWidth="1"/>
    <col min="4570" max="4570" width="16.3984375" style="51" customWidth="1"/>
    <col min="4571" max="4571" width="1" style="51" customWidth="1"/>
    <col min="4572" max="4572" width="17.69921875" style="51" customWidth="1"/>
    <col min="4573" max="4573" width="1" style="51" customWidth="1"/>
    <col min="4574" max="4574" width="9.69921875" style="51" customWidth="1"/>
    <col min="4575" max="4575" width="1" style="51" customWidth="1"/>
    <col min="4576" max="4576" width="8.69921875" style="51" customWidth="1"/>
    <col min="4577" max="4577" width="1" style="51" customWidth="1"/>
    <col min="4578" max="4578" width="9" style="51" bestFit="1" customWidth="1"/>
    <col min="4579" max="4579" width="1" style="51" customWidth="1"/>
    <col min="4580" max="4580" width="9.69921875" style="51" customWidth="1"/>
    <col min="4581" max="4581" width="5.69921875" style="51" customWidth="1"/>
    <col min="4582" max="4818" width="9.09765625" style="51"/>
    <col min="4819" max="4819" width="35.296875" style="51" customWidth="1"/>
    <col min="4820" max="4820" width="10.69921875" style="51" customWidth="1"/>
    <col min="4821" max="4821" width="1" style="51" customWidth="1"/>
    <col min="4822" max="4822" width="9.69921875" style="51" customWidth="1"/>
    <col min="4823" max="4823" width="1" style="51" customWidth="1"/>
    <col min="4824" max="4824" width="15.69921875" style="51" customWidth="1"/>
    <col min="4825" max="4825" width="1" style="51" customWidth="1"/>
    <col min="4826" max="4826" width="16.3984375" style="51" customWidth="1"/>
    <col min="4827" max="4827" width="1" style="51" customWidth="1"/>
    <col min="4828" max="4828" width="17.69921875" style="51" customWidth="1"/>
    <col min="4829" max="4829" width="1" style="51" customWidth="1"/>
    <col min="4830" max="4830" width="9.69921875" style="51" customWidth="1"/>
    <col min="4831" max="4831" width="1" style="51" customWidth="1"/>
    <col min="4832" max="4832" width="8.69921875" style="51" customWidth="1"/>
    <col min="4833" max="4833" width="1" style="51" customWidth="1"/>
    <col min="4834" max="4834" width="9" style="51" bestFit="1" customWidth="1"/>
    <col min="4835" max="4835" width="1" style="51" customWidth="1"/>
    <col min="4836" max="4836" width="9.69921875" style="51" customWidth="1"/>
    <col min="4837" max="4837" width="5.69921875" style="51" customWidth="1"/>
    <col min="4838" max="5074" width="9.09765625" style="51"/>
    <col min="5075" max="5075" width="35.296875" style="51" customWidth="1"/>
    <col min="5076" max="5076" width="10.69921875" style="51" customWidth="1"/>
    <col min="5077" max="5077" width="1" style="51" customWidth="1"/>
    <col min="5078" max="5078" width="9.69921875" style="51" customWidth="1"/>
    <col min="5079" max="5079" width="1" style="51" customWidth="1"/>
    <col min="5080" max="5080" width="15.69921875" style="51" customWidth="1"/>
    <col min="5081" max="5081" width="1" style="51" customWidth="1"/>
    <col min="5082" max="5082" width="16.3984375" style="51" customWidth="1"/>
    <col min="5083" max="5083" width="1" style="51" customWidth="1"/>
    <col min="5084" max="5084" width="17.69921875" style="51" customWidth="1"/>
    <col min="5085" max="5085" width="1" style="51" customWidth="1"/>
    <col min="5086" max="5086" width="9.69921875" style="51" customWidth="1"/>
    <col min="5087" max="5087" width="1" style="51" customWidth="1"/>
    <col min="5088" max="5088" width="8.69921875" style="51" customWidth="1"/>
    <col min="5089" max="5089" width="1" style="51" customWidth="1"/>
    <col min="5090" max="5090" width="9" style="51" bestFit="1" customWidth="1"/>
    <col min="5091" max="5091" width="1" style="51" customWidth="1"/>
    <col min="5092" max="5092" width="9.69921875" style="51" customWidth="1"/>
    <col min="5093" max="5093" width="5.69921875" style="51" customWidth="1"/>
    <col min="5094" max="5330" width="9.09765625" style="51"/>
    <col min="5331" max="5331" width="35.296875" style="51" customWidth="1"/>
    <col min="5332" max="5332" width="10.69921875" style="51" customWidth="1"/>
    <col min="5333" max="5333" width="1" style="51" customWidth="1"/>
    <col min="5334" max="5334" width="9.69921875" style="51" customWidth="1"/>
    <col min="5335" max="5335" width="1" style="51" customWidth="1"/>
    <col min="5336" max="5336" width="15.69921875" style="51" customWidth="1"/>
    <col min="5337" max="5337" width="1" style="51" customWidth="1"/>
    <col min="5338" max="5338" width="16.3984375" style="51" customWidth="1"/>
    <col min="5339" max="5339" width="1" style="51" customWidth="1"/>
    <col min="5340" max="5340" width="17.69921875" style="51" customWidth="1"/>
    <col min="5341" max="5341" width="1" style="51" customWidth="1"/>
    <col min="5342" max="5342" width="9.69921875" style="51" customWidth="1"/>
    <col min="5343" max="5343" width="1" style="51" customWidth="1"/>
    <col min="5344" max="5344" width="8.69921875" style="51" customWidth="1"/>
    <col min="5345" max="5345" width="1" style="51" customWidth="1"/>
    <col min="5346" max="5346" width="9" style="51" bestFit="1" customWidth="1"/>
    <col min="5347" max="5347" width="1" style="51" customWidth="1"/>
    <col min="5348" max="5348" width="9.69921875" style="51" customWidth="1"/>
    <col min="5349" max="5349" width="5.69921875" style="51" customWidth="1"/>
    <col min="5350" max="5586" width="9.09765625" style="51"/>
    <col min="5587" max="5587" width="35.296875" style="51" customWidth="1"/>
    <col min="5588" max="5588" width="10.69921875" style="51" customWidth="1"/>
    <col min="5589" max="5589" width="1" style="51" customWidth="1"/>
    <col min="5590" max="5590" width="9.69921875" style="51" customWidth="1"/>
    <col min="5591" max="5591" width="1" style="51" customWidth="1"/>
    <col min="5592" max="5592" width="15.69921875" style="51" customWidth="1"/>
    <col min="5593" max="5593" width="1" style="51" customWidth="1"/>
    <col min="5594" max="5594" width="16.3984375" style="51" customWidth="1"/>
    <col min="5595" max="5595" width="1" style="51" customWidth="1"/>
    <col min="5596" max="5596" width="17.69921875" style="51" customWidth="1"/>
    <col min="5597" max="5597" width="1" style="51" customWidth="1"/>
    <col min="5598" max="5598" width="9.69921875" style="51" customWidth="1"/>
    <col min="5599" max="5599" width="1" style="51" customWidth="1"/>
    <col min="5600" max="5600" width="8.69921875" style="51" customWidth="1"/>
    <col min="5601" max="5601" width="1" style="51" customWidth="1"/>
    <col min="5602" max="5602" width="9" style="51" bestFit="1" customWidth="1"/>
    <col min="5603" max="5603" width="1" style="51" customWidth="1"/>
    <col min="5604" max="5604" width="9.69921875" style="51" customWidth="1"/>
    <col min="5605" max="5605" width="5.69921875" style="51" customWidth="1"/>
    <col min="5606" max="5842" width="9.09765625" style="51"/>
    <col min="5843" max="5843" width="35.296875" style="51" customWidth="1"/>
    <col min="5844" max="5844" width="10.69921875" style="51" customWidth="1"/>
    <col min="5845" max="5845" width="1" style="51" customWidth="1"/>
    <col min="5846" max="5846" width="9.69921875" style="51" customWidth="1"/>
    <col min="5847" max="5847" width="1" style="51" customWidth="1"/>
    <col min="5848" max="5848" width="15.69921875" style="51" customWidth="1"/>
    <col min="5849" max="5849" width="1" style="51" customWidth="1"/>
    <col min="5850" max="5850" width="16.3984375" style="51" customWidth="1"/>
    <col min="5851" max="5851" width="1" style="51" customWidth="1"/>
    <col min="5852" max="5852" width="17.69921875" style="51" customWidth="1"/>
    <col min="5853" max="5853" width="1" style="51" customWidth="1"/>
    <col min="5854" max="5854" width="9.69921875" style="51" customWidth="1"/>
    <col min="5855" max="5855" width="1" style="51" customWidth="1"/>
    <col min="5856" max="5856" width="8.69921875" style="51" customWidth="1"/>
    <col min="5857" max="5857" width="1" style="51" customWidth="1"/>
    <col min="5858" max="5858" width="9" style="51" bestFit="1" customWidth="1"/>
    <col min="5859" max="5859" width="1" style="51" customWidth="1"/>
    <col min="5860" max="5860" width="9.69921875" style="51" customWidth="1"/>
    <col min="5861" max="5861" width="5.69921875" style="51" customWidth="1"/>
    <col min="5862" max="6098" width="9.09765625" style="51"/>
    <col min="6099" max="6099" width="35.296875" style="51" customWidth="1"/>
    <col min="6100" max="6100" width="10.69921875" style="51" customWidth="1"/>
    <col min="6101" max="6101" width="1" style="51" customWidth="1"/>
    <col min="6102" max="6102" width="9.69921875" style="51" customWidth="1"/>
    <col min="6103" max="6103" width="1" style="51" customWidth="1"/>
    <col min="6104" max="6104" width="15.69921875" style="51" customWidth="1"/>
    <col min="6105" max="6105" width="1" style="51" customWidth="1"/>
    <col min="6106" max="6106" width="16.3984375" style="51" customWidth="1"/>
    <col min="6107" max="6107" width="1" style="51" customWidth="1"/>
    <col min="6108" max="6108" width="17.69921875" style="51" customWidth="1"/>
    <col min="6109" max="6109" width="1" style="51" customWidth="1"/>
    <col min="6110" max="6110" width="9.69921875" style="51" customWidth="1"/>
    <col min="6111" max="6111" width="1" style="51" customWidth="1"/>
    <col min="6112" max="6112" width="8.69921875" style="51" customWidth="1"/>
    <col min="6113" max="6113" width="1" style="51" customWidth="1"/>
    <col min="6114" max="6114" width="9" style="51" bestFit="1" customWidth="1"/>
    <col min="6115" max="6115" width="1" style="51" customWidth="1"/>
    <col min="6116" max="6116" width="9.69921875" style="51" customWidth="1"/>
    <col min="6117" max="6117" width="5.69921875" style="51" customWidth="1"/>
    <col min="6118" max="6354" width="9.09765625" style="51"/>
    <col min="6355" max="6355" width="35.296875" style="51" customWidth="1"/>
    <col min="6356" max="6356" width="10.69921875" style="51" customWidth="1"/>
    <col min="6357" max="6357" width="1" style="51" customWidth="1"/>
    <col min="6358" max="6358" width="9.69921875" style="51" customWidth="1"/>
    <col min="6359" max="6359" width="1" style="51" customWidth="1"/>
    <col min="6360" max="6360" width="15.69921875" style="51" customWidth="1"/>
    <col min="6361" max="6361" width="1" style="51" customWidth="1"/>
    <col min="6362" max="6362" width="16.3984375" style="51" customWidth="1"/>
    <col min="6363" max="6363" width="1" style="51" customWidth="1"/>
    <col min="6364" max="6364" width="17.69921875" style="51" customWidth="1"/>
    <col min="6365" max="6365" width="1" style="51" customWidth="1"/>
    <col min="6366" max="6366" width="9.69921875" style="51" customWidth="1"/>
    <col min="6367" max="6367" width="1" style="51" customWidth="1"/>
    <col min="6368" max="6368" width="8.69921875" style="51" customWidth="1"/>
    <col min="6369" max="6369" width="1" style="51" customWidth="1"/>
    <col min="6370" max="6370" width="9" style="51" bestFit="1" customWidth="1"/>
    <col min="6371" max="6371" width="1" style="51" customWidth="1"/>
    <col min="6372" max="6372" width="9.69921875" style="51" customWidth="1"/>
    <col min="6373" max="6373" width="5.69921875" style="51" customWidth="1"/>
    <col min="6374" max="6610" width="9.09765625" style="51"/>
    <col min="6611" max="6611" width="35.296875" style="51" customWidth="1"/>
    <col min="6612" max="6612" width="10.69921875" style="51" customWidth="1"/>
    <col min="6613" max="6613" width="1" style="51" customWidth="1"/>
    <col min="6614" max="6614" width="9.69921875" style="51" customWidth="1"/>
    <col min="6615" max="6615" width="1" style="51" customWidth="1"/>
    <col min="6616" max="6616" width="15.69921875" style="51" customWidth="1"/>
    <col min="6617" max="6617" width="1" style="51" customWidth="1"/>
    <col min="6618" max="6618" width="16.3984375" style="51" customWidth="1"/>
    <col min="6619" max="6619" width="1" style="51" customWidth="1"/>
    <col min="6620" max="6620" width="17.69921875" style="51" customWidth="1"/>
    <col min="6621" max="6621" width="1" style="51" customWidth="1"/>
    <col min="6622" max="6622" width="9.69921875" style="51" customWidth="1"/>
    <col min="6623" max="6623" width="1" style="51" customWidth="1"/>
    <col min="6624" max="6624" width="8.69921875" style="51" customWidth="1"/>
    <col min="6625" max="6625" width="1" style="51" customWidth="1"/>
    <col min="6626" max="6626" width="9" style="51" bestFit="1" customWidth="1"/>
    <col min="6627" max="6627" width="1" style="51" customWidth="1"/>
    <col min="6628" max="6628" width="9.69921875" style="51" customWidth="1"/>
    <col min="6629" max="6629" width="5.69921875" style="51" customWidth="1"/>
    <col min="6630" max="6866" width="9.09765625" style="51"/>
    <col min="6867" max="6867" width="35.296875" style="51" customWidth="1"/>
    <col min="6868" max="6868" width="10.69921875" style="51" customWidth="1"/>
    <col min="6869" max="6869" width="1" style="51" customWidth="1"/>
    <col min="6870" max="6870" width="9.69921875" style="51" customWidth="1"/>
    <col min="6871" max="6871" width="1" style="51" customWidth="1"/>
    <col min="6872" max="6872" width="15.69921875" style="51" customWidth="1"/>
    <col min="6873" max="6873" width="1" style="51" customWidth="1"/>
    <col min="6874" max="6874" width="16.3984375" style="51" customWidth="1"/>
    <col min="6875" max="6875" width="1" style="51" customWidth="1"/>
    <col min="6876" max="6876" width="17.69921875" style="51" customWidth="1"/>
    <col min="6877" max="6877" width="1" style="51" customWidth="1"/>
    <col min="6878" max="6878" width="9.69921875" style="51" customWidth="1"/>
    <col min="6879" max="6879" width="1" style="51" customWidth="1"/>
    <col min="6880" max="6880" width="8.69921875" style="51" customWidth="1"/>
    <col min="6881" max="6881" width="1" style="51" customWidth="1"/>
    <col min="6882" max="6882" width="9" style="51" bestFit="1" customWidth="1"/>
    <col min="6883" max="6883" width="1" style="51" customWidth="1"/>
    <col min="6884" max="6884" width="9.69921875" style="51" customWidth="1"/>
    <col min="6885" max="6885" width="5.69921875" style="51" customWidth="1"/>
    <col min="6886" max="7122" width="9.09765625" style="51"/>
    <col min="7123" max="7123" width="35.296875" style="51" customWidth="1"/>
    <col min="7124" max="7124" width="10.69921875" style="51" customWidth="1"/>
    <col min="7125" max="7125" width="1" style="51" customWidth="1"/>
    <col min="7126" max="7126" width="9.69921875" style="51" customWidth="1"/>
    <col min="7127" max="7127" width="1" style="51" customWidth="1"/>
    <col min="7128" max="7128" width="15.69921875" style="51" customWidth="1"/>
    <col min="7129" max="7129" width="1" style="51" customWidth="1"/>
    <col min="7130" max="7130" width="16.3984375" style="51" customWidth="1"/>
    <col min="7131" max="7131" width="1" style="51" customWidth="1"/>
    <col min="7132" max="7132" width="17.69921875" style="51" customWidth="1"/>
    <col min="7133" max="7133" width="1" style="51" customWidth="1"/>
    <col min="7134" max="7134" width="9.69921875" style="51" customWidth="1"/>
    <col min="7135" max="7135" width="1" style="51" customWidth="1"/>
    <col min="7136" max="7136" width="8.69921875" style="51" customWidth="1"/>
    <col min="7137" max="7137" width="1" style="51" customWidth="1"/>
    <col min="7138" max="7138" width="9" style="51" bestFit="1" customWidth="1"/>
    <col min="7139" max="7139" width="1" style="51" customWidth="1"/>
    <col min="7140" max="7140" width="9.69921875" style="51" customWidth="1"/>
    <col min="7141" max="7141" width="5.69921875" style="51" customWidth="1"/>
    <col min="7142" max="7378" width="9.09765625" style="51"/>
    <col min="7379" max="7379" width="35.296875" style="51" customWidth="1"/>
    <col min="7380" max="7380" width="10.69921875" style="51" customWidth="1"/>
    <col min="7381" max="7381" width="1" style="51" customWidth="1"/>
    <col min="7382" max="7382" width="9.69921875" style="51" customWidth="1"/>
    <col min="7383" max="7383" width="1" style="51" customWidth="1"/>
    <col min="7384" max="7384" width="15.69921875" style="51" customWidth="1"/>
    <col min="7385" max="7385" width="1" style="51" customWidth="1"/>
    <col min="7386" max="7386" width="16.3984375" style="51" customWidth="1"/>
    <col min="7387" max="7387" width="1" style="51" customWidth="1"/>
    <col min="7388" max="7388" width="17.69921875" style="51" customWidth="1"/>
    <col min="7389" max="7389" width="1" style="51" customWidth="1"/>
    <col min="7390" max="7390" width="9.69921875" style="51" customWidth="1"/>
    <col min="7391" max="7391" width="1" style="51" customWidth="1"/>
    <col min="7392" max="7392" width="8.69921875" style="51" customWidth="1"/>
    <col min="7393" max="7393" width="1" style="51" customWidth="1"/>
    <col min="7394" max="7394" width="9" style="51" bestFit="1" customWidth="1"/>
    <col min="7395" max="7395" width="1" style="51" customWidth="1"/>
    <col min="7396" max="7396" width="9.69921875" style="51" customWidth="1"/>
    <col min="7397" max="7397" width="5.69921875" style="51" customWidth="1"/>
    <col min="7398" max="7634" width="9.09765625" style="51"/>
    <col min="7635" max="7635" width="35.296875" style="51" customWidth="1"/>
    <col min="7636" max="7636" width="10.69921875" style="51" customWidth="1"/>
    <col min="7637" max="7637" width="1" style="51" customWidth="1"/>
    <col min="7638" max="7638" width="9.69921875" style="51" customWidth="1"/>
    <col min="7639" max="7639" width="1" style="51" customWidth="1"/>
    <col min="7640" max="7640" width="15.69921875" style="51" customWidth="1"/>
    <col min="7641" max="7641" width="1" style="51" customWidth="1"/>
    <col min="7642" max="7642" width="16.3984375" style="51" customWidth="1"/>
    <col min="7643" max="7643" width="1" style="51" customWidth="1"/>
    <col min="7644" max="7644" width="17.69921875" style="51" customWidth="1"/>
    <col min="7645" max="7645" width="1" style="51" customWidth="1"/>
    <col min="7646" max="7646" width="9.69921875" style="51" customWidth="1"/>
    <col min="7647" max="7647" width="1" style="51" customWidth="1"/>
    <col min="7648" max="7648" width="8.69921875" style="51" customWidth="1"/>
    <col min="7649" max="7649" width="1" style="51" customWidth="1"/>
    <col min="7650" max="7650" width="9" style="51" bestFit="1" customWidth="1"/>
    <col min="7651" max="7651" width="1" style="51" customWidth="1"/>
    <col min="7652" max="7652" width="9.69921875" style="51" customWidth="1"/>
    <col min="7653" max="7653" width="5.69921875" style="51" customWidth="1"/>
    <col min="7654" max="7890" width="9.09765625" style="51"/>
    <col min="7891" max="7891" width="35.296875" style="51" customWidth="1"/>
    <col min="7892" max="7892" width="10.69921875" style="51" customWidth="1"/>
    <col min="7893" max="7893" width="1" style="51" customWidth="1"/>
    <col min="7894" max="7894" width="9.69921875" style="51" customWidth="1"/>
    <col min="7895" max="7895" width="1" style="51" customWidth="1"/>
    <col min="7896" max="7896" width="15.69921875" style="51" customWidth="1"/>
    <col min="7897" max="7897" width="1" style="51" customWidth="1"/>
    <col min="7898" max="7898" width="16.3984375" style="51" customWidth="1"/>
    <col min="7899" max="7899" width="1" style="51" customWidth="1"/>
    <col min="7900" max="7900" width="17.69921875" style="51" customWidth="1"/>
    <col min="7901" max="7901" width="1" style="51" customWidth="1"/>
    <col min="7902" max="7902" width="9.69921875" style="51" customWidth="1"/>
    <col min="7903" max="7903" width="1" style="51" customWidth="1"/>
    <col min="7904" max="7904" width="8.69921875" style="51" customWidth="1"/>
    <col min="7905" max="7905" width="1" style="51" customWidth="1"/>
    <col min="7906" max="7906" width="9" style="51" bestFit="1" customWidth="1"/>
    <col min="7907" max="7907" width="1" style="51" customWidth="1"/>
    <col min="7908" max="7908" width="9.69921875" style="51" customWidth="1"/>
    <col min="7909" max="7909" width="5.69921875" style="51" customWidth="1"/>
    <col min="7910" max="8146" width="9.09765625" style="51"/>
    <col min="8147" max="8147" width="35.296875" style="51" customWidth="1"/>
    <col min="8148" max="8148" width="10.69921875" style="51" customWidth="1"/>
    <col min="8149" max="8149" width="1" style="51" customWidth="1"/>
    <col min="8150" max="8150" width="9.69921875" style="51" customWidth="1"/>
    <col min="8151" max="8151" width="1" style="51" customWidth="1"/>
    <col min="8152" max="8152" width="15.69921875" style="51" customWidth="1"/>
    <col min="8153" max="8153" width="1" style="51" customWidth="1"/>
    <col min="8154" max="8154" width="16.3984375" style="51" customWidth="1"/>
    <col min="8155" max="8155" width="1" style="51" customWidth="1"/>
    <col min="8156" max="8156" width="17.69921875" style="51" customWidth="1"/>
    <col min="8157" max="8157" width="1" style="51" customWidth="1"/>
    <col min="8158" max="8158" width="9.69921875" style="51" customWidth="1"/>
    <col min="8159" max="8159" width="1" style="51" customWidth="1"/>
    <col min="8160" max="8160" width="8.69921875" style="51" customWidth="1"/>
    <col min="8161" max="8161" width="1" style="51" customWidth="1"/>
    <col min="8162" max="8162" width="9" style="51" bestFit="1" customWidth="1"/>
    <col min="8163" max="8163" width="1" style="51" customWidth="1"/>
    <col min="8164" max="8164" width="9.69921875" style="51" customWidth="1"/>
    <col min="8165" max="8165" width="5.69921875" style="51" customWidth="1"/>
    <col min="8166" max="8402" width="9.09765625" style="51"/>
    <col min="8403" max="8403" width="35.296875" style="51" customWidth="1"/>
    <col min="8404" max="8404" width="10.69921875" style="51" customWidth="1"/>
    <col min="8405" max="8405" width="1" style="51" customWidth="1"/>
    <col min="8406" max="8406" width="9.69921875" style="51" customWidth="1"/>
    <col min="8407" max="8407" width="1" style="51" customWidth="1"/>
    <col min="8408" max="8408" width="15.69921875" style="51" customWidth="1"/>
    <col min="8409" max="8409" width="1" style="51" customWidth="1"/>
    <col min="8410" max="8410" width="16.3984375" style="51" customWidth="1"/>
    <col min="8411" max="8411" width="1" style="51" customWidth="1"/>
    <col min="8412" max="8412" width="17.69921875" style="51" customWidth="1"/>
    <col min="8413" max="8413" width="1" style="51" customWidth="1"/>
    <col min="8414" max="8414" width="9.69921875" style="51" customWidth="1"/>
    <col min="8415" max="8415" width="1" style="51" customWidth="1"/>
    <col min="8416" max="8416" width="8.69921875" style="51" customWidth="1"/>
    <col min="8417" max="8417" width="1" style="51" customWidth="1"/>
    <col min="8418" max="8418" width="9" style="51" bestFit="1" customWidth="1"/>
    <col min="8419" max="8419" width="1" style="51" customWidth="1"/>
    <col min="8420" max="8420" width="9.69921875" style="51" customWidth="1"/>
    <col min="8421" max="8421" width="5.69921875" style="51" customWidth="1"/>
    <col min="8422" max="8658" width="9.09765625" style="51"/>
    <col min="8659" max="8659" width="35.296875" style="51" customWidth="1"/>
    <col min="8660" max="8660" width="10.69921875" style="51" customWidth="1"/>
    <col min="8661" max="8661" width="1" style="51" customWidth="1"/>
    <col min="8662" max="8662" width="9.69921875" style="51" customWidth="1"/>
    <col min="8663" max="8663" width="1" style="51" customWidth="1"/>
    <col min="8664" max="8664" width="15.69921875" style="51" customWidth="1"/>
    <col min="8665" max="8665" width="1" style="51" customWidth="1"/>
    <col min="8666" max="8666" width="16.3984375" style="51" customWidth="1"/>
    <col min="8667" max="8667" width="1" style="51" customWidth="1"/>
    <col min="8668" max="8668" width="17.69921875" style="51" customWidth="1"/>
    <col min="8669" max="8669" width="1" style="51" customWidth="1"/>
    <col min="8670" max="8670" width="9.69921875" style="51" customWidth="1"/>
    <col min="8671" max="8671" width="1" style="51" customWidth="1"/>
    <col min="8672" max="8672" width="8.69921875" style="51" customWidth="1"/>
    <col min="8673" max="8673" width="1" style="51" customWidth="1"/>
    <col min="8674" max="8674" width="9" style="51" bestFit="1" customWidth="1"/>
    <col min="8675" max="8675" width="1" style="51" customWidth="1"/>
    <col min="8676" max="8676" width="9.69921875" style="51" customWidth="1"/>
    <col min="8677" max="8677" width="5.69921875" style="51" customWidth="1"/>
    <col min="8678" max="8914" width="9.09765625" style="51"/>
    <col min="8915" max="8915" width="35.296875" style="51" customWidth="1"/>
    <col min="8916" max="8916" width="10.69921875" style="51" customWidth="1"/>
    <col min="8917" max="8917" width="1" style="51" customWidth="1"/>
    <col min="8918" max="8918" width="9.69921875" style="51" customWidth="1"/>
    <col min="8919" max="8919" width="1" style="51" customWidth="1"/>
    <col min="8920" max="8920" width="15.69921875" style="51" customWidth="1"/>
    <col min="8921" max="8921" width="1" style="51" customWidth="1"/>
    <col min="8922" max="8922" width="16.3984375" style="51" customWidth="1"/>
    <col min="8923" max="8923" width="1" style="51" customWidth="1"/>
    <col min="8924" max="8924" width="17.69921875" style="51" customWidth="1"/>
    <col min="8925" max="8925" width="1" style="51" customWidth="1"/>
    <col min="8926" max="8926" width="9.69921875" style="51" customWidth="1"/>
    <col min="8927" max="8927" width="1" style="51" customWidth="1"/>
    <col min="8928" max="8928" width="8.69921875" style="51" customWidth="1"/>
    <col min="8929" max="8929" width="1" style="51" customWidth="1"/>
    <col min="8930" max="8930" width="9" style="51" bestFit="1" customWidth="1"/>
    <col min="8931" max="8931" width="1" style="51" customWidth="1"/>
    <col min="8932" max="8932" width="9.69921875" style="51" customWidth="1"/>
    <col min="8933" max="8933" width="5.69921875" style="51" customWidth="1"/>
    <col min="8934" max="9170" width="9.09765625" style="51"/>
    <col min="9171" max="9171" width="35.296875" style="51" customWidth="1"/>
    <col min="9172" max="9172" width="10.69921875" style="51" customWidth="1"/>
    <col min="9173" max="9173" width="1" style="51" customWidth="1"/>
    <col min="9174" max="9174" width="9.69921875" style="51" customWidth="1"/>
    <col min="9175" max="9175" width="1" style="51" customWidth="1"/>
    <col min="9176" max="9176" width="15.69921875" style="51" customWidth="1"/>
    <col min="9177" max="9177" width="1" style="51" customWidth="1"/>
    <col min="9178" max="9178" width="16.3984375" style="51" customWidth="1"/>
    <col min="9179" max="9179" width="1" style="51" customWidth="1"/>
    <col min="9180" max="9180" width="17.69921875" style="51" customWidth="1"/>
    <col min="9181" max="9181" width="1" style="51" customWidth="1"/>
    <col min="9182" max="9182" width="9.69921875" style="51" customWidth="1"/>
    <col min="9183" max="9183" width="1" style="51" customWidth="1"/>
    <col min="9184" max="9184" width="8.69921875" style="51" customWidth="1"/>
    <col min="9185" max="9185" width="1" style="51" customWidth="1"/>
    <col min="9186" max="9186" width="9" style="51" bestFit="1" customWidth="1"/>
    <col min="9187" max="9187" width="1" style="51" customWidth="1"/>
    <col min="9188" max="9188" width="9.69921875" style="51" customWidth="1"/>
    <col min="9189" max="9189" width="5.69921875" style="51" customWidth="1"/>
    <col min="9190" max="9426" width="9.09765625" style="51"/>
    <col min="9427" max="9427" width="35.296875" style="51" customWidth="1"/>
    <col min="9428" max="9428" width="10.69921875" style="51" customWidth="1"/>
    <col min="9429" max="9429" width="1" style="51" customWidth="1"/>
    <col min="9430" max="9430" width="9.69921875" style="51" customWidth="1"/>
    <col min="9431" max="9431" width="1" style="51" customWidth="1"/>
    <col min="9432" max="9432" width="15.69921875" style="51" customWidth="1"/>
    <col min="9433" max="9433" width="1" style="51" customWidth="1"/>
    <col min="9434" max="9434" width="16.3984375" style="51" customWidth="1"/>
    <col min="9435" max="9435" width="1" style="51" customWidth="1"/>
    <col min="9436" max="9436" width="17.69921875" style="51" customWidth="1"/>
    <col min="9437" max="9437" width="1" style="51" customWidth="1"/>
    <col min="9438" max="9438" width="9.69921875" style="51" customWidth="1"/>
    <col min="9439" max="9439" width="1" style="51" customWidth="1"/>
    <col min="9440" max="9440" width="8.69921875" style="51" customWidth="1"/>
    <col min="9441" max="9441" width="1" style="51" customWidth="1"/>
    <col min="9442" max="9442" width="9" style="51" bestFit="1" customWidth="1"/>
    <col min="9443" max="9443" width="1" style="51" customWidth="1"/>
    <col min="9444" max="9444" width="9.69921875" style="51" customWidth="1"/>
    <col min="9445" max="9445" width="5.69921875" style="51" customWidth="1"/>
    <col min="9446" max="9682" width="9.09765625" style="51"/>
    <col min="9683" max="9683" width="35.296875" style="51" customWidth="1"/>
    <col min="9684" max="9684" width="10.69921875" style="51" customWidth="1"/>
    <col min="9685" max="9685" width="1" style="51" customWidth="1"/>
    <col min="9686" max="9686" width="9.69921875" style="51" customWidth="1"/>
    <col min="9687" max="9687" width="1" style="51" customWidth="1"/>
    <col min="9688" max="9688" width="15.69921875" style="51" customWidth="1"/>
    <col min="9689" max="9689" width="1" style="51" customWidth="1"/>
    <col min="9690" max="9690" width="16.3984375" style="51" customWidth="1"/>
    <col min="9691" max="9691" width="1" style="51" customWidth="1"/>
    <col min="9692" max="9692" width="17.69921875" style="51" customWidth="1"/>
    <col min="9693" max="9693" width="1" style="51" customWidth="1"/>
    <col min="9694" max="9694" width="9.69921875" style="51" customWidth="1"/>
    <col min="9695" max="9695" width="1" style="51" customWidth="1"/>
    <col min="9696" max="9696" width="8.69921875" style="51" customWidth="1"/>
    <col min="9697" max="9697" width="1" style="51" customWidth="1"/>
    <col min="9698" max="9698" width="9" style="51" bestFit="1" customWidth="1"/>
    <col min="9699" max="9699" width="1" style="51" customWidth="1"/>
    <col min="9700" max="9700" width="9.69921875" style="51" customWidth="1"/>
    <col min="9701" max="9701" width="5.69921875" style="51" customWidth="1"/>
    <col min="9702" max="9938" width="9.09765625" style="51"/>
    <col min="9939" max="9939" width="35.296875" style="51" customWidth="1"/>
    <col min="9940" max="9940" width="10.69921875" style="51" customWidth="1"/>
    <col min="9941" max="9941" width="1" style="51" customWidth="1"/>
    <col min="9942" max="9942" width="9.69921875" style="51" customWidth="1"/>
    <col min="9943" max="9943" width="1" style="51" customWidth="1"/>
    <col min="9944" max="9944" width="15.69921875" style="51" customWidth="1"/>
    <col min="9945" max="9945" width="1" style="51" customWidth="1"/>
    <col min="9946" max="9946" width="16.3984375" style="51" customWidth="1"/>
    <col min="9947" max="9947" width="1" style="51" customWidth="1"/>
    <col min="9948" max="9948" width="17.69921875" style="51" customWidth="1"/>
    <col min="9949" max="9949" width="1" style="51" customWidth="1"/>
    <col min="9950" max="9950" width="9.69921875" style="51" customWidth="1"/>
    <col min="9951" max="9951" width="1" style="51" customWidth="1"/>
    <col min="9952" max="9952" width="8.69921875" style="51" customWidth="1"/>
    <col min="9953" max="9953" width="1" style="51" customWidth="1"/>
    <col min="9954" max="9954" width="9" style="51" bestFit="1" customWidth="1"/>
    <col min="9955" max="9955" width="1" style="51" customWidth="1"/>
    <col min="9956" max="9956" width="9.69921875" style="51" customWidth="1"/>
    <col min="9957" max="9957" width="5.69921875" style="51" customWidth="1"/>
    <col min="9958" max="10194" width="9.09765625" style="51"/>
    <col min="10195" max="10195" width="35.296875" style="51" customWidth="1"/>
    <col min="10196" max="10196" width="10.69921875" style="51" customWidth="1"/>
    <col min="10197" max="10197" width="1" style="51" customWidth="1"/>
    <col min="10198" max="10198" width="9.69921875" style="51" customWidth="1"/>
    <col min="10199" max="10199" width="1" style="51" customWidth="1"/>
    <col min="10200" max="10200" width="15.69921875" style="51" customWidth="1"/>
    <col min="10201" max="10201" width="1" style="51" customWidth="1"/>
    <col min="10202" max="10202" width="16.3984375" style="51" customWidth="1"/>
    <col min="10203" max="10203" width="1" style="51" customWidth="1"/>
    <col min="10204" max="10204" width="17.69921875" style="51" customWidth="1"/>
    <col min="10205" max="10205" width="1" style="51" customWidth="1"/>
    <col min="10206" max="10206" width="9.69921875" style="51" customWidth="1"/>
    <col min="10207" max="10207" width="1" style="51" customWidth="1"/>
    <col min="10208" max="10208" width="8.69921875" style="51" customWidth="1"/>
    <col min="10209" max="10209" width="1" style="51" customWidth="1"/>
    <col min="10210" max="10210" width="9" style="51" bestFit="1" customWidth="1"/>
    <col min="10211" max="10211" width="1" style="51" customWidth="1"/>
    <col min="10212" max="10212" width="9.69921875" style="51" customWidth="1"/>
    <col min="10213" max="10213" width="5.69921875" style="51" customWidth="1"/>
    <col min="10214" max="10450" width="9.09765625" style="51"/>
    <col min="10451" max="10451" width="35.296875" style="51" customWidth="1"/>
    <col min="10452" max="10452" width="10.69921875" style="51" customWidth="1"/>
    <col min="10453" max="10453" width="1" style="51" customWidth="1"/>
    <col min="10454" max="10454" width="9.69921875" style="51" customWidth="1"/>
    <col min="10455" max="10455" width="1" style="51" customWidth="1"/>
    <col min="10456" max="10456" width="15.69921875" style="51" customWidth="1"/>
    <col min="10457" max="10457" width="1" style="51" customWidth="1"/>
    <col min="10458" max="10458" width="16.3984375" style="51" customWidth="1"/>
    <col min="10459" max="10459" width="1" style="51" customWidth="1"/>
    <col min="10460" max="10460" width="17.69921875" style="51" customWidth="1"/>
    <col min="10461" max="10461" width="1" style="51" customWidth="1"/>
    <col min="10462" max="10462" width="9.69921875" style="51" customWidth="1"/>
    <col min="10463" max="10463" width="1" style="51" customWidth="1"/>
    <col min="10464" max="10464" width="8.69921875" style="51" customWidth="1"/>
    <col min="10465" max="10465" width="1" style="51" customWidth="1"/>
    <col min="10466" max="10466" width="9" style="51" bestFit="1" customWidth="1"/>
    <col min="10467" max="10467" width="1" style="51" customWidth="1"/>
    <col min="10468" max="10468" width="9.69921875" style="51" customWidth="1"/>
    <col min="10469" max="10469" width="5.69921875" style="51" customWidth="1"/>
    <col min="10470" max="10706" width="9.09765625" style="51"/>
    <col min="10707" max="10707" width="35.296875" style="51" customWidth="1"/>
    <col min="10708" max="10708" width="10.69921875" style="51" customWidth="1"/>
    <col min="10709" max="10709" width="1" style="51" customWidth="1"/>
    <col min="10710" max="10710" width="9.69921875" style="51" customWidth="1"/>
    <col min="10711" max="10711" width="1" style="51" customWidth="1"/>
    <col min="10712" max="10712" width="15.69921875" style="51" customWidth="1"/>
    <col min="10713" max="10713" width="1" style="51" customWidth="1"/>
    <col min="10714" max="10714" width="16.3984375" style="51" customWidth="1"/>
    <col min="10715" max="10715" width="1" style="51" customWidth="1"/>
    <col min="10716" max="10716" width="17.69921875" style="51" customWidth="1"/>
    <col min="10717" max="10717" width="1" style="51" customWidth="1"/>
    <col min="10718" max="10718" width="9.69921875" style="51" customWidth="1"/>
    <col min="10719" max="10719" width="1" style="51" customWidth="1"/>
    <col min="10720" max="10720" width="8.69921875" style="51" customWidth="1"/>
    <col min="10721" max="10721" width="1" style="51" customWidth="1"/>
    <col min="10722" max="10722" width="9" style="51" bestFit="1" customWidth="1"/>
    <col min="10723" max="10723" width="1" style="51" customWidth="1"/>
    <col min="10724" max="10724" width="9.69921875" style="51" customWidth="1"/>
    <col min="10725" max="10725" width="5.69921875" style="51" customWidth="1"/>
    <col min="10726" max="10962" width="9.09765625" style="51"/>
    <col min="10963" max="10963" width="35.296875" style="51" customWidth="1"/>
    <col min="10964" max="10964" width="10.69921875" style="51" customWidth="1"/>
    <col min="10965" max="10965" width="1" style="51" customWidth="1"/>
    <col min="10966" max="10966" width="9.69921875" style="51" customWidth="1"/>
    <col min="10967" max="10967" width="1" style="51" customWidth="1"/>
    <col min="10968" max="10968" width="15.69921875" style="51" customWidth="1"/>
    <col min="10969" max="10969" width="1" style="51" customWidth="1"/>
    <col min="10970" max="10970" width="16.3984375" style="51" customWidth="1"/>
    <col min="10971" max="10971" width="1" style="51" customWidth="1"/>
    <col min="10972" max="10972" width="17.69921875" style="51" customWidth="1"/>
    <col min="10973" max="10973" width="1" style="51" customWidth="1"/>
    <col min="10974" max="10974" width="9.69921875" style="51" customWidth="1"/>
    <col min="10975" max="10975" width="1" style="51" customWidth="1"/>
    <col min="10976" max="10976" width="8.69921875" style="51" customWidth="1"/>
    <col min="10977" max="10977" width="1" style="51" customWidth="1"/>
    <col min="10978" max="10978" width="9" style="51" bestFit="1" customWidth="1"/>
    <col min="10979" max="10979" width="1" style="51" customWidth="1"/>
    <col min="10980" max="10980" width="9.69921875" style="51" customWidth="1"/>
    <col min="10981" max="10981" width="5.69921875" style="51" customWidth="1"/>
    <col min="10982" max="11218" width="9.09765625" style="51"/>
    <col min="11219" max="11219" width="35.296875" style="51" customWidth="1"/>
    <col min="11220" max="11220" width="10.69921875" style="51" customWidth="1"/>
    <col min="11221" max="11221" width="1" style="51" customWidth="1"/>
    <col min="11222" max="11222" width="9.69921875" style="51" customWidth="1"/>
    <col min="11223" max="11223" width="1" style="51" customWidth="1"/>
    <col min="11224" max="11224" width="15.69921875" style="51" customWidth="1"/>
    <col min="11225" max="11225" width="1" style="51" customWidth="1"/>
    <col min="11226" max="11226" width="16.3984375" style="51" customWidth="1"/>
    <col min="11227" max="11227" width="1" style="51" customWidth="1"/>
    <col min="11228" max="11228" width="17.69921875" style="51" customWidth="1"/>
    <col min="11229" max="11229" width="1" style="51" customWidth="1"/>
    <col min="11230" max="11230" width="9.69921875" style="51" customWidth="1"/>
    <col min="11231" max="11231" width="1" style="51" customWidth="1"/>
    <col min="11232" max="11232" width="8.69921875" style="51" customWidth="1"/>
    <col min="11233" max="11233" width="1" style="51" customWidth="1"/>
    <col min="11234" max="11234" width="9" style="51" bestFit="1" customWidth="1"/>
    <col min="11235" max="11235" width="1" style="51" customWidth="1"/>
    <col min="11236" max="11236" width="9.69921875" style="51" customWidth="1"/>
    <col min="11237" max="11237" width="5.69921875" style="51" customWidth="1"/>
    <col min="11238" max="11474" width="9.09765625" style="51"/>
    <col min="11475" max="11475" width="35.296875" style="51" customWidth="1"/>
    <col min="11476" max="11476" width="10.69921875" style="51" customWidth="1"/>
    <col min="11477" max="11477" width="1" style="51" customWidth="1"/>
    <col min="11478" max="11478" width="9.69921875" style="51" customWidth="1"/>
    <col min="11479" max="11479" width="1" style="51" customWidth="1"/>
    <col min="11480" max="11480" width="15.69921875" style="51" customWidth="1"/>
    <col min="11481" max="11481" width="1" style="51" customWidth="1"/>
    <col min="11482" max="11482" width="16.3984375" style="51" customWidth="1"/>
    <col min="11483" max="11483" width="1" style="51" customWidth="1"/>
    <col min="11484" max="11484" width="17.69921875" style="51" customWidth="1"/>
    <col min="11485" max="11485" width="1" style="51" customWidth="1"/>
    <col min="11486" max="11486" width="9.69921875" style="51" customWidth="1"/>
    <col min="11487" max="11487" width="1" style="51" customWidth="1"/>
    <col min="11488" max="11488" width="8.69921875" style="51" customWidth="1"/>
    <col min="11489" max="11489" width="1" style="51" customWidth="1"/>
    <col min="11490" max="11490" width="9" style="51" bestFit="1" customWidth="1"/>
    <col min="11491" max="11491" width="1" style="51" customWidth="1"/>
    <col min="11492" max="11492" width="9.69921875" style="51" customWidth="1"/>
    <col min="11493" max="11493" width="5.69921875" style="51" customWidth="1"/>
    <col min="11494" max="11730" width="9.09765625" style="51"/>
    <col min="11731" max="11731" width="35.296875" style="51" customWidth="1"/>
    <col min="11732" max="11732" width="10.69921875" style="51" customWidth="1"/>
    <col min="11733" max="11733" width="1" style="51" customWidth="1"/>
    <col min="11734" max="11734" width="9.69921875" style="51" customWidth="1"/>
    <col min="11735" max="11735" width="1" style="51" customWidth="1"/>
    <col min="11736" max="11736" width="15.69921875" style="51" customWidth="1"/>
    <col min="11737" max="11737" width="1" style="51" customWidth="1"/>
    <col min="11738" max="11738" width="16.3984375" style="51" customWidth="1"/>
    <col min="11739" max="11739" width="1" style="51" customWidth="1"/>
    <col min="11740" max="11740" width="17.69921875" style="51" customWidth="1"/>
    <col min="11741" max="11741" width="1" style="51" customWidth="1"/>
    <col min="11742" max="11742" width="9.69921875" style="51" customWidth="1"/>
    <col min="11743" max="11743" width="1" style="51" customWidth="1"/>
    <col min="11744" max="11744" width="8.69921875" style="51" customWidth="1"/>
    <col min="11745" max="11745" width="1" style="51" customWidth="1"/>
    <col min="11746" max="11746" width="9" style="51" bestFit="1" customWidth="1"/>
    <col min="11747" max="11747" width="1" style="51" customWidth="1"/>
    <col min="11748" max="11748" width="9.69921875" style="51" customWidth="1"/>
    <col min="11749" max="11749" width="5.69921875" style="51" customWidth="1"/>
    <col min="11750" max="11986" width="9.09765625" style="51"/>
    <col min="11987" max="11987" width="35.296875" style="51" customWidth="1"/>
    <col min="11988" max="11988" width="10.69921875" style="51" customWidth="1"/>
    <col min="11989" max="11989" width="1" style="51" customWidth="1"/>
    <col min="11990" max="11990" width="9.69921875" style="51" customWidth="1"/>
    <col min="11991" max="11991" width="1" style="51" customWidth="1"/>
    <col min="11992" max="11992" width="15.69921875" style="51" customWidth="1"/>
    <col min="11993" max="11993" width="1" style="51" customWidth="1"/>
    <col min="11994" max="11994" width="16.3984375" style="51" customWidth="1"/>
    <col min="11995" max="11995" width="1" style="51" customWidth="1"/>
    <col min="11996" max="11996" width="17.69921875" style="51" customWidth="1"/>
    <col min="11997" max="11997" width="1" style="51" customWidth="1"/>
    <col min="11998" max="11998" width="9.69921875" style="51" customWidth="1"/>
    <col min="11999" max="11999" width="1" style="51" customWidth="1"/>
    <col min="12000" max="12000" width="8.69921875" style="51" customWidth="1"/>
    <col min="12001" max="12001" width="1" style="51" customWidth="1"/>
    <col min="12002" max="12002" width="9" style="51" bestFit="1" customWidth="1"/>
    <col min="12003" max="12003" width="1" style="51" customWidth="1"/>
    <col min="12004" max="12004" width="9.69921875" style="51" customWidth="1"/>
    <col min="12005" max="12005" width="5.69921875" style="51" customWidth="1"/>
    <col min="12006" max="12242" width="9.09765625" style="51"/>
    <col min="12243" max="12243" width="35.296875" style="51" customWidth="1"/>
    <col min="12244" max="12244" width="10.69921875" style="51" customWidth="1"/>
    <col min="12245" max="12245" width="1" style="51" customWidth="1"/>
    <col min="12246" max="12246" width="9.69921875" style="51" customWidth="1"/>
    <col min="12247" max="12247" width="1" style="51" customWidth="1"/>
    <col min="12248" max="12248" width="15.69921875" style="51" customWidth="1"/>
    <col min="12249" max="12249" width="1" style="51" customWidth="1"/>
    <col min="12250" max="12250" width="16.3984375" style="51" customWidth="1"/>
    <col min="12251" max="12251" width="1" style="51" customWidth="1"/>
    <col min="12252" max="12252" width="17.69921875" style="51" customWidth="1"/>
    <col min="12253" max="12253" width="1" style="51" customWidth="1"/>
    <col min="12254" max="12254" width="9.69921875" style="51" customWidth="1"/>
    <col min="12255" max="12255" width="1" style="51" customWidth="1"/>
    <col min="12256" max="12256" width="8.69921875" style="51" customWidth="1"/>
    <col min="12257" max="12257" width="1" style="51" customWidth="1"/>
    <col min="12258" max="12258" width="9" style="51" bestFit="1" customWidth="1"/>
    <col min="12259" max="12259" width="1" style="51" customWidth="1"/>
    <col min="12260" max="12260" width="9.69921875" style="51" customWidth="1"/>
    <col min="12261" max="12261" width="5.69921875" style="51" customWidth="1"/>
    <col min="12262" max="12498" width="9.09765625" style="51"/>
    <col min="12499" max="12499" width="35.296875" style="51" customWidth="1"/>
    <col min="12500" max="12500" width="10.69921875" style="51" customWidth="1"/>
    <col min="12501" max="12501" width="1" style="51" customWidth="1"/>
    <col min="12502" max="12502" width="9.69921875" style="51" customWidth="1"/>
    <col min="12503" max="12503" width="1" style="51" customWidth="1"/>
    <col min="12504" max="12504" width="15.69921875" style="51" customWidth="1"/>
    <col min="12505" max="12505" width="1" style="51" customWidth="1"/>
    <col min="12506" max="12506" width="16.3984375" style="51" customWidth="1"/>
    <col min="12507" max="12507" width="1" style="51" customWidth="1"/>
    <col min="12508" max="12508" width="17.69921875" style="51" customWidth="1"/>
    <col min="12509" max="12509" width="1" style="51" customWidth="1"/>
    <col min="12510" max="12510" width="9.69921875" style="51" customWidth="1"/>
    <col min="12511" max="12511" width="1" style="51" customWidth="1"/>
    <col min="12512" max="12512" width="8.69921875" style="51" customWidth="1"/>
    <col min="12513" max="12513" width="1" style="51" customWidth="1"/>
    <col min="12514" max="12514" width="9" style="51" bestFit="1" customWidth="1"/>
    <col min="12515" max="12515" width="1" style="51" customWidth="1"/>
    <col min="12516" max="12516" width="9.69921875" style="51" customWidth="1"/>
    <col min="12517" max="12517" width="5.69921875" style="51" customWidth="1"/>
    <col min="12518" max="12754" width="9.09765625" style="51"/>
    <col min="12755" max="12755" width="35.296875" style="51" customWidth="1"/>
    <col min="12756" max="12756" width="10.69921875" style="51" customWidth="1"/>
    <col min="12757" max="12757" width="1" style="51" customWidth="1"/>
    <col min="12758" max="12758" width="9.69921875" style="51" customWidth="1"/>
    <col min="12759" max="12759" width="1" style="51" customWidth="1"/>
    <col min="12760" max="12760" width="15.69921875" style="51" customWidth="1"/>
    <col min="12761" max="12761" width="1" style="51" customWidth="1"/>
    <col min="12762" max="12762" width="16.3984375" style="51" customWidth="1"/>
    <col min="12763" max="12763" width="1" style="51" customWidth="1"/>
    <col min="12764" max="12764" width="17.69921875" style="51" customWidth="1"/>
    <col min="12765" max="12765" width="1" style="51" customWidth="1"/>
    <col min="12766" max="12766" width="9.69921875" style="51" customWidth="1"/>
    <col min="12767" max="12767" width="1" style="51" customWidth="1"/>
    <col min="12768" max="12768" width="8.69921875" style="51" customWidth="1"/>
    <col min="12769" max="12769" width="1" style="51" customWidth="1"/>
    <col min="12770" max="12770" width="9" style="51" bestFit="1" customWidth="1"/>
    <col min="12771" max="12771" width="1" style="51" customWidth="1"/>
    <col min="12772" max="12772" width="9.69921875" style="51" customWidth="1"/>
    <col min="12773" max="12773" width="5.69921875" style="51" customWidth="1"/>
    <col min="12774" max="13010" width="9.09765625" style="51"/>
    <col min="13011" max="13011" width="35.296875" style="51" customWidth="1"/>
    <col min="13012" max="13012" width="10.69921875" style="51" customWidth="1"/>
    <col min="13013" max="13013" width="1" style="51" customWidth="1"/>
    <col min="13014" max="13014" width="9.69921875" style="51" customWidth="1"/>
    <col min="13015" max="13015" width="1" style="51" customWidth="1"/>
    <col min="13016" max="13016" width="15.69921875" style="51" customWidth="1"/>
    <col min="13017" max="13017" width="1" style="51" customWidth="1"/>
    <col min="13018" max="13018" width="16.3984375" style="51" customWidth="1"/>
    <col min="13019" max="13019" width="1" style="51" customWidth="1"/>
    <col min="13020" max="13020" width="17.69921875" style="51" customWidth="1"/>
    <col min="13021" max="13021" width="1" style="51" customWidth="1"/>
    <col min="13022" max="13022" width="9.69921875" style="51" customWidth="1"/>
    <col min="13023" max="13023" width="1" style="51" customWidth="1"/>
    <col min="13024" max="13024" width="8.69921875" style="51" customWidth="1"/>
    <col min="13025" max="13025" width="1" style="51" customWidth="1"/>
    <col min="13026" max="13026" width="9" style="51" bestFit="1" customWidth="1"/>
    <col min="13027" max="13027" width="1" style="51" customWidth="1"/>
    <col min="13028" max="13028" width="9.69921875" style="51" customWidth="1"/>
    <col min="13029" max="13029" width="5.69921875" style="51" customWidth="1"/>
    <col min="13030" max="13266" width="9.09765625" style="51"/>
    <col min="13267" max="13267" width="35.296875" style="51" customWidth="1"/>
    <col min="13268" max="13268" width="10.69921875" style="51" customWidth="1"/>
    <col min="13269" max="13269" width="1" style="51" customWidth="1"/>
    <col min="13270" max="13270" width="9.69921875" style="51" customWidth="1"/>
    <col min="13271" max="13271" width="1" style="51" customWidth="1"/>
    <col min="13272" max="13272" width="15.69921875" style="51" customWidth="1"/>
    <col min="13273" max="13273" width="1" style="51" customWidth="1"/>
    <col min="13274" max="13274" width="16.3984375" style="51" customWidth="1"/>
    <col min="13275" max="13275" width="1" style="51" customWidth="1"/>
    <col min="13276" max="13276" width="17.69921875" style="51" customWidth="1"/>
    <col min="13277" max="13277" width="1" style="51" customWidth="1"/>
    <col min="13278" max="13278" width="9.69921875" style="51" customWidth="1"/>
    <col min="13279" max="13279" width="1" style="51" customWidth="1"/>
    <col min="13280" max="13280" width="8.69921875" style="51" customWidth="1"/>
    <col min="13281" max="13281" width="1" style="51" customWidth="1"/>
    <col min="13282" max="13282" width="9" style="51" bestFit="1" customWidth="1"/>
    <col min="13283" max="13283" width="1" style="51" customWidth="1"/>
    <col min="13284" max="13284" width="9.69921875" style="51" customWidth="1"/>
    <col min="13285" max="13285" width="5.69921875" style="51" customWidth="1"/>
    <col min="13286" max="13522" width="9.09765625" style="51"/>
    <col min="13523" max="13523" width="35.296875" style="51" customWidth="1"/>
    <col min="13524" max="13524" width="10.69921875" style="51" customWidth="1"/>
    <col min="13525" max="13525" width="1" style="51" customWidth="1"/>
    <col min="13526" max="13526" width="9.69921875" style="51" customWidth="1"/>
    <col min="13527" max="13527" width="1" style="51" customWidth="1"/>
    <col min="13528" max="13528" width="15.69921875" style="51" customWidth="1"/>
    <col min="13529" max="13529" width="1" style="51" customWidth="1"/>
    <col min="13530" max="13530" width="16.3984375" style="51" customWidth="1"/>
    <col min="13531" max="13531" width="1" style="51" customWidth="1"/>
    <col min="13532" max="13532" width="17.69921875" style="51" customWidth="1"/>
    <col min="13533" max="13533" width="1" style="51" customWidth="1"/>
    <col min="13534" max="13534" width="9.69921875" style="51" customWidth="1"/>
    <col min="13535" max="13535" width="1" style="51" customWidth="1"/>
    <col min="13536" max="13536" width="8.69921875" style="51" customWidth="1"/>
    <col min="13537" max="13537" width="1" style="51" customWidth="1"/>
    <col min="13538" max="13538" width="9" style="51" bestFit="1" customWidth="1"/>
    <col min="13539" max="13539" width="1" style="51" customWidth="1"/>
    <col min="13540" max="13540" width="9.69921875" style="51" customWidth="1"/>
    <col min="13541" max="13541" width="5.69921875" style="51" customWidth="1"/>
    <col min="13542" max="13778" width="9.09765625" style="51"/>
    <col min="13779" max="13779" width="35.296875" style="51" customWidth="1"/>
    <col min="13780" max="13780" width="10.69921875" style="51" customWidth="1"/>
    <col min="13781" max="13781" width="1" style="51" customWidth="1"/>
    <col min="13782" max="13782" width="9.69921875" style="51" customWidth="1"/>
    <col min="13783" max="13783" width="1" style="51" customWidth="1"/>
    <col min="13784" max="13784" width="15.69921875" style="51" customWidth="1"/>
    <col min="13785" max="13785" width="1" style="51" customWidth="1"/>
    <col min="13786" max="13786" width="16.3984375" style="51" customWidth="1"/>
    <col min="13787" max="13787" width="1" style="51" customWidth="1"/>
    <col min="13788" max="13788" width="17.69921875" style="51" customWidth="1"/>
    <col min="13789" max="13789" width="1" style="51" customWidth="1"/>
    <col min="13790" max="13790" width="9.69921875" style="51" customWidth="1"/>
    <col min="13791" max="13791" width="1" style="51" customWidth="1"/>
    <col min="13792" max="13792" width="8.69921875" style="51" customWidth="1"/>
    <col min="13793" max="13793" width="1" style="51" customWidth="1"/>
    <col min="13794" max="13794" width="9" style="51" bestFit="1" customWidth="1"/>
    <col min="13795" max="13795" width="1" style="51" customWidth="1"/>
    <col min="13796" max="13796" width="9.69921875" style="51" customWidth="1"/>
    <col min="13797" max="13797" width="5.69921875" style="51" customWidth="1"/>
    <col min="13798" max="14034" width="9.09765625" style="51"/>
    <col min="14035" max="14035" width="35.296875" style="51" customWidth="1"/>
    <col min="14036" max="14036" width="10.69921875" style="51" customWidth="1"/>
    <col min="14037" max="14037" width="1" style="51" customWidth="1"/>
    <col min="14038" max="14038" width="9.69921875" style="51" customWidth="1"/>
    <col min="14039" max="14039" width="1" style="51" customWidth="1"/>
    <col min="14040" max="14040" width="15.69921875" style="51" customWidth="1"/>
    <col min="14041" max="14041" width="1" style="51" customWidth="1"/>
    <col min="14042" max="14042" width="16.3984375" style="51" customWidth="1"/>
    <col min="14043" max="14043" width="1" style="51" customWidth="1"/>
    <col min="14044" max="14044" width="17.69921875" style="51" customWidth="1"/>
    <col min="14045" max="14045" width="1" style="51" customWidth="1"/>
    <col min="14046" max="14046" width="9.69921875" style="51" customWidth="1"/>
    <col min="14047" max="14047" width="1" style="51" customWidth="1"/>
    <col min="14048" max="14048" width="8.69921875" style="51" customWidth="1"/>
    <col min="14049" max="14049" width="1" style="51" customWidth="1"/>
    <col min="14050" max="14050" width="9" style="51" bestFit="1" customWidth="1"/>
    <col min="14051" max="14051" width="1" style="51" customWidth="1"/>
    <col min="14052" max="14052" width="9.69921875" style="51" customWidth="1"/>
    <col min="14053" max="14053" width="5.69921875" style="51" customWidth="1"/>
    <col min="14054" max="14290" width="9.09765625" style="51"/>
    <col min="14291" max="14291" width="35.296875" style="51" customWidth="1"/>
    <col min="14292" max="14292" width="10.69921875" style="51" customWidth="1"/>
    <col min="14293" max="14293" width="1" style="51" customWidth="1"/>
    <col min="14294" max="14294" width="9.69921875" style="51" customWidth="1"/>
    <col min="14295" max="14295" width="1" style="51" customWidth="1"/>
    <col min="14296" max="14296" width="15.69921875" style="51" customWidth="1"/>
    <col min="14297" max="14297" width="1" style="51" customWidth="1"/>
    <col min="14298" max="14298" width="16.3984375" style="51" customWidth="1"/>
    <col min="14299" max="14299" width="1" style="51" customWidth="1"/>
    <col min="14300" max="14300" width="17.69921875" style="51" customWidth="1"/>
    <col min="14301" max="14301" width="1" style="51" customWidth="1"/>
    <col min="14302" max="14302" width="9.69921875" style="51" customWidth="1"/>
    <col min="14303" max="14303" width="1" style="51" customWidth="1"/>
    <col min="14304" max="14304" width="8.69921875" style="51" customWidth="1"/>
    <col min="14305" max="14305" width="1" style="51" customWidth="1"/>
    <col min="14306" max="14306" width="9" style="51" bestFit="1" customWidth="1"/>
    <col min="14307" max="14307" width="1" style="51" customWidth="1"/>
    <col min="14308" max="14308" width="9.69921875" style="51" customWidth="1"/>
    <col min="14309" max="14309" width="5.69921875" style="51" customWidth="1"/>
    <col min="14310" max="14546" width="9.09765625" style="51"/>
    <col min="14547" max="14547" width="35.296875" style="51" customWidth="1"/>
    <col min="14548" max="14548" width="10.69921875" style="51" customWidth="1"/>
    <col min="14549" max="14549" width="1" style="51" customWidth="1"/>
    <col min="14550" max="14550" width="9.69921875" style="51" customWidth="1"/>
    <col min="14551" max="14551" width="1" style="51" customWidth="1"/>
    <col min="14552" max="14552" width="15.69921875" style="51" customWidth="1"/>
    <col min="14553" max="14553" width="1" style="51" customWidth="1"/>
    <col min="14554" max="14554" width="16.3984375" style="51" customWidth="1"/>
    <col min="14555" max="14555" width="1" style="51" customWidth="1"/>
    <col min="14556" max="14556" width="17.69921875" style="51" customWidth="1"/>
    <col min="14557" max="14557" width="1" style="51" customWidth="1"/>
    <col min="14558" max="14558" width="9.69921875" style="51" customWidth="1"/>
    <col min="14559" max="14559" width="1" style="51" customWidth="1"/>
    <col min="14560" max="14560" width="8.69921875" style="51" customWidth="1"/>
    <col min="14561" max="14561" width="1" style="51" customWidth="1"/>
    <col min="14562" max="14562" width="9" style="51" bestFit="1" customWidth="1"/>
    <col min="14563" max="14563" width="1" style="51" customWidth="1"/>
    <col min="14564" max="14564" width="9.69921875" style="51" customWidth="1"/>
    <col min="14565" max="14565" width="5.69921875" style="51" customWidth="1"/>
    <col min="14566" max="14802" width="9.09765625" style="51"/>
    <col min="14803" max="14803" width="35.296875" style="51" customWidth="1"/>
    <col min="14804" max="14804" width="10.69921875" style="51" customWidth="1"/>
    <col min="14805" max="14805" width="1" style="51" customWidth="1"/>
    <col min="14806" max="14806" width="9.69921875" style="51" customWidth="1"/>
    <col min="14807" max="14807" width="1" style="51" customWidth="1"/>
    <col min="14808" max="14808" width="15.69921875" style="51" customWidth="1"/>
    <col min="14809" max="14809" width="1" style="51" customWidth="1"/>
    <col min="14810" max="14810" width="16.3984375" style="51" customWidth="1"/>
    <col min="14811" max="14811" width="1" style="51" customWidth="1"/>
    <col min="14812" max="14812" width="17.69921875" style="51" customWidth="1"/>
    <col min="14813" max="14813" width="1" style="51" customWidth="1"/>
    <col min="14814" max="14814" width="9.69921875" style="51" customWidth="1"/>
    <col min="14815" max="14815" width="1" style="51" customWidth="1"/>
    <col min="14816" max="14816" width="8.69921875" style="51" customWidth="1"/>
    <col min="14817" max="14817" width="1" style="51" customWidth="1"/>
    <col min="14818" max="14818" width="9" style="51" bestFit="1" customWidth="1"/>
    <col min="14819" max="14819" width="1" style="51" customWidth="1"/>
    <col min="14820" max="14820" width="9.69921875" style="51" customWidth="1"/>
    <col min="14821" max="14821" width="5.69921875" style="51" customWidth="1"/>
    <col min="14822" max="15058" width="9.09765625" style="51"/>
    <col min="15059" max="15059" width="35.296875" style="51" customWidth="1"/>
    <col min="15060" max="15060" width="10.69921875" style="51" customWidth="1"/>
    <col min="15061" max="15061" width="1" style="51" customWidth="1"/>
    <col min="15062" max="15062" width="9.69921875" style="51" customWidth="1"/>
    <col min="15063" max="15063" width="1" style="51" customWidth="1"/>
    <col min="15064" max="15064" width="15.69921875" style="51" customWidth="1"/>
    <col min="15065" max="15065" width="1" style="51" customWidth="1"/>
    <col min="15066" max="15066" width="16.3984375" style="51" customWidth="1"/>
    <col min="15067" max="15067" width="1" style="51" customWidth="1"/>
    <col min="15068" max="15068" width="17.69921875" style="51" customWidth="1"/>
    <col min="15069" max="15069" width="1" style="51" customWidth="1"/>
    <col min="15070" max="15070" width="9.69921875" style="51" customWidth="1"/>
    <col min="15071" max="15071" width="1" style="51" customWidth="1"/>
    <col min="15072" max="15072" width="8.69921875" style="51" customWidth="1"/>
    <col min="15073" max="15073" width="1" style="51" customWidth="1"/>
    <col min="15074" max="15074" width="9" style="51" bestFit="1" customWidth="1"/>
    <col min="15075" max="15075" width="1" style="51" customWidth="1"/>
    <col min="15076" max="15076" width="9.69921875" style="51" customWidth="1"/>
    <col min="15077" max="15077" width="5.69921875" style="51" customWidth="1"/>
    <col min="15078" max="15314" width="9.09765625" style="51"/>
    <col min="15315" max="15315" width="35.296875" style="51" customWidth="1"/>
    <col min="15316" max="15316" width="10.69921875" style="51" customWidth="1"/>
    <col min="15317" max="15317" width="1" style="51" customWidth="1"/>
    <col min="15318" max="15318" width="9.69921875" style="51" customWidth="1"/>
    <col min="15319" max="15319" width="1" style="51" customWidth="1"/>
    <col min="15320" max="15320" width="15.69921875" style="51" customWidth="1"/>
    <col min="15321" max="15321" width="1" style="51" customWidth="1"/>
    <col min="15322" max="15322" width="16.3984375" style="51" customWidth="1"/>
    <col min="15323" max="15323" width="1" style="51" customWidth="1"/>
    <col min="15324" max="15324" width="17.69921875" style="51" customWidth="1"/>
    <col min="15325" max="15325" width="1" style="51" customWidth="1"/>
    <col min="15326" max="15326" width="9.69921875" style="51" customWidth="1"/>
    <col min="15327" max="15327" width="1" style="51" customWidth="1"/>
    <col min="15328" max="15328" width="8.69921875" style="51" customWidth="1"/>
    <col min="15329" max="15329" width="1" style="51" customWidth="1"/>
    <col min="15330" max="15330" width="9" style="51" bestFit="1" customWidth="1"/>
    <col min="15331" max="15331" width="1" style="51" customWidth="1"/>
    <col min="15332" max="15332" width="9.69921875" style="51" customWidth="1"/>
    <col min="15333" max="15333" width="5.69921875" style="51" customWidth="1"/>
    <col min="15334" max="15570" width="9.09765625" style="51"/>
    <col min="15571" max="15571" width="35.296875" style="51" customWidth="1"/>
    <col min="15572" max="15572" width="10.69921875" style="51" customWidth="1"/>
    <col min="15573" max="15573" width="1" style="51" customWidth="1"/>
    <col min="15574" max="15574" width="9.69921875" style="51" customWidth="1"/>
    <col min="15575" max="15575" width="1" style="51" customWidth="1"/>
    <col min="15576" max="15576" width="15.69921875" style="51" customWidth="1"/>
    <col min="15577" max="15577" width="1" style="51" customWidth="1"/>
    <col min="15578" max="15578" width="16.3984375" style="51" customWidth="1"/>
    <col min="15579" max="15579" width="1" style="51" customWidth="1"/>
    <col min="15580" max="15580" width="17.69921875" style="51" customWidth="1"/>
    <col min="15581" max="15581" width="1" style="51" customWidth="1"/>
    <col min="15582" max="15582" width="9.69921875" style="51" customWidth="1"/>
    <col min="15583" max="15583" width="1" style="51" customWidth="1"/>
    <col min="15584" max="15584" width="8.69921875" style="51" customWidth="1"/>
    <col min="15585" max="15585" width="1" style="51" customWidth="1"/>
    <col min="15586" max="15586" width="9" style="51" bestFit="1" customWidth="1"/>
    <col min="15587" max="15587" width="1" style="51" customWidth="1"/>
    <col min="15588" max="15588" width="9.69921875" style="51" customWidth="1"/>
    <col min="15589" max="15589" width="5.69921875" style="51" customWidth="1"/>
    <col min="15590" max="15826" width="9.09765625" style="51"/>
    <col min="15827" max="15827" width="35.296875" style="51" customWidth="1"/>
    <col min="15828" max="15828" width="10.69921875" style="51" customWidth="1"/>
    <col min="15829" max="15829" width="1" style="51" customWidth="1"/>
    <col min="15830" max="15830" width="9.69921875" style="51" customWidth="1"/>
    <col min="15831" max="15831" width="1" style="51" customWidth="1"/>
    <col min="15832" max="15832" width="15.69921875" style="51" customWidth="1"/>
    <col min="15833" max="15833" width="1" style="51" customWidth="1"/>
    <col min="15834" max="15834" width="16.3984375" style="51" customWidth="1"/>
    <col min="15835" max="15835" width="1" style="51" customWidth="1"/>
    <col min="15836" max="15836" width="17.69921875" style="51" customWidth="1"/>
    <col min="15837" max="15837" width="1" style="51" customWidth="1"/>
    <col min="15838" max="15838" width="9.69921875" style="51" customWidth="1"/>
    <col min="15839" max="15839" width="1" style="51" customWidth="1"/>
    <col min="15840" max="15840" width="8.69921875" style="51" customWidth="1"/>
    <col min="15841" max="15841" width="1" style="51" customWidth="1"/>
    <col min="15842" max="15842" width="9" style="51" bestFit="1" customWidth="1"/>
    <col min="15843" max="15843" width="1" style="51" customWidth="1"/>
    <col min="15844" max="15844" width="9.69921875" style="51" customWidth="1"/>
    <col min="15845" max="15845" width="5.69921875" style="51" customWidth="1"/>
    <col min="15846" max="16082" width="9.09765625" style="51"/>
    <col min="16083" max="16083" width="35.296875" style="51" customWidth="1"/>
    <col min="16084" max="16084" width="10.69921875" style="51" customWidth="1"/>
    <col min="16085" max="16085" width="1" style="51" customWidth="1"/>
    <col min="16086" max="16086" width="9.69921875" style="51" customWidth="1"/>
    <col min="16087" max="16087" width="1" style="51" customWidth="1"/>
    <col min="16088" max="16088" width="15.69921875" style="51" customWidth="1"/>
    <col min="16089" max="16089" width="1" style="51" customWidth="1"/>
    <col min="16090" max="16090" width="16.3984375" style="51" customWidth="1"/>
    <col min="16091" max="16091" width="1" style="51" customWidth="1"/>
    <col min="16092" max="16092" width="17.69921875" style="51" customWidth="1"/>
    <col min="16093" max="16093" width="1" style="51" customWidth="1"/>
    <col min="16094" max="16094" width="9.69921875" style="51" customWidth="1"/>
    <col min="16095" max="16095" width="1" style="51" customWidth="1"/>
    <col min="16096" max="16096" width="8.69921875" style="51" customWidth="1"/>
    <col min="16097" max="16097" width="1" style="51" customWidth="1"/>
    <col min="16098" max="16098" width="9" style="51" bestFit="1" customWidth="1"/>
    <col min="16099" max="16099" width="1" style="51" customWidth="1"/>
    <col min="16100" max="16100" width="9.69921875" style="51" customWidth="1"/>
    <col min="16101" max="16101" width="5.69921875" style="51" customWidth="1"/>
    <col min="16102" max="16380" width="9.09765625" style="51"/>
    <col min="16381" max="16384" width="9.09765625" style="51" customWidth="1"/>
  </cols>
  <sheetData>
    <row r="1" spans="1:20" ht="21" customHeight="1" x14ac:dyDescent="0.75">
      <c r="A1" s="206" t="s">
        <v>0</v>
      </c>
      <c r="B1" s="206"/>
      <c r="C1" s="206"/>
      <c r="D1" s="206"/>
      <c r="E1" s="206"/>
      <c r="F1" s="206"/>
      <c r="G1" s="206"/>
      <c r="H1" s="206"/>
      <c r="I1" s="206"/>
      <c r="J1" s="206"/>
      <c r="K1" s="206"/>
      <c r="L1" s="206"/>
      <c r="M1" s="206"/>
      <c r="N1" s="206"/>
      <c r="O1" s="206"/>
      <c r="P1" s="206"/>
      <c r="Q1" s="206"/>
      <c r="R1" s="206"/>
      <c r="S1" s="206"/>
      <c r="T1" s="206"/>
    </row>
    <row r="2" spans="1:20" ht="21" customHeight="1" x14ac:dyDescent="0.75">
      <c r="A2" s="206" t="s">
        <v>169</v>
      </c>
      <c r="B2" s="206"/>
      <c r="C2" s="206"/>
      <c r="D2" s="206"/>
      <c r="E2" s="206"/>
      <c r="F2" s="206"/>
      <c r="G2" s="206"/>
      <c r="H2" s="206"/>
      <c r="I2" s="206"/>
      <c r="J2" s="206"/>
      <c r="K2" s="206"/>
      <c r="L2" s="206"/>
      <c r="M2" s="206"/>
      <c r="N2" s="206"/>
      <c r="O2" s="206"/>
      <c r="P2" s="206"/>
      <c r="Q2" s="206"/>
      <c r="R2" s="206"/>
      <c r="S2" s="206"/>
      <c r="T2" s="206"/>
    </row>
    <row r="3" spans="1:20" ht="21" customHeight="1" x14ac:dyDescent="0.75">
      <c r="A3" s="207" t="s">
        <v>73</v>
      </c>
      <c r="B3" s="207"/>
      <c r="C3" s="207"/>
      <c r="D3" s="207"/>
      <c r="E3" s="207"/>
      <c r="F3" s="207"/>
      <c r="G3" s="207"/>
      <c r="H3" s="207"/>
      <c r="I3" s="207"/>
      <c r="J3" s="207"/>
      <c r="K3" s="207"/>
      <c r="L3" s="207"/>
      <c r="M3" s="207"/>
      <c r="N3" s="207"/>
      <c r="O3" s="207"/>
      <c r="P3" s="207"/>
      <c r="Q3" s="207"/>
      <c r="R3" s="207"/>
      <c r="S3" s="207"/>
      <c r="T3" s="207"/>
    </row>
    <row r="4" spans="1:20" s="61" customFormat="1" ht="12" customHeight="1" x14ac:dyDescent="0.75">
      <c r="A4" s="62"/>
      <c r="B4" s="170"/>
      <c r="C4" s="62"/>
      <c r="D4" s="166"/>
      <c r="E4" s="166"/>
      <c r="F4" s="166"/>
      <c r="G4" s="166"/>
      <c r="H4" s="166"/>
      <c r="I4" s="166"/>
      <c r="J4" s="166"/>
      <c r="K4" s="166"/>
      <c r="L4" s="166"/>
      <c r="M4" s="166"/>
      <c r="N4" s="166"/>
      <c r="O4" s="166"/>
      <c r="P4" s="166"/>
      <c r="Q4" s="166"/>
      <c r="R4" s="166"/>
      <c r="S4" s="166"/>
      <c r="T4" s="166"/>
    </row>
    <row r="5" spans="1:20" s="75" customFormat="1" ht="18" customHeight="1" x14ac:dyDescent="0.75">
      <c r="D5" s="209" t="s">
        <v>4</v>
      </c>
      <c r="E5" s="209"/>
      <c r="F5" s="209"/>
      <c r="G5" s="209"/>
      <c r="H5" s="209"/>
      <c r="I5" s="209"/>
      <c r="J5" s="209"/>
      <c r="K5" s="209"/>
      <c r="L5" s="209"/>
      <c r="M5" s="209"/>
      <c r="N5" s="209"/>
      <c r="O5" s="209"/>
      <c r="P5" s="209"/>
      <c r="Q5" s="209"/>
      <c r="R5" s="209"/>
      <c r="S5" s="211" t="s">
        <v>170</v>
      </c>
      <c r="T5" s="211"/>
    </row>
    <row r="6" spans="1:20" s="75" customFormat="1" ht="18" customHeight="1" x14ac:dyDescent="0.75">
      <c r="D6" s="142"/>
      <c r="E6" s="76"/>
      <c r="F6" s="76"/>
      <c r="G6" s="76"/>
      <c r="H6" s="210" t="s">
        <v>58</v>
      </c>
      <c r="I6" s="210"/>
      <c r="J6" s="210"/>
      <c r="K6" s="210"/>
      <c r="L6" s="210"/>
      <c r="M6" s="210"/>
      <c r="N6" s="210"/>
      <c r="O6" s="76"/>
      <c r="P6" s="76"/>
      <c r="Q6" s="72"/>
      <c r="R6" s="76"/>
      <c r="S6" s="76"/>
      <c r="T6" s="76"/>
    </row>
    <row r="7" spans="1:20" s="75" customFormat="1" ht="18" customHeight="1" x14ac:dyDescent="0.75">
      <c r="A7" s="143"/>
      <c r="B7" s="143"/>
      <c r="C7" s="143"/>
      <c r="D7" s="144"/>
      <c r="E7" s="21"/>
      <c r="F7" s="145"/>
      <c r="G7" s="145"/>
      <c r="H7" s="145"/>
      <c r="I7" s="21"/>
      <c r="J7" s="160" t="s">
        <v>123</v>
      </c>
      <c r="K7" s="19"/>
      <c r="L7" s="19" t="s">
        <v>123</v>
      </c>
      <c r="M7" s="19"/>
      <c r="N7" s="19"/>
      <c r="O7" s="21"/>
      <c r="P7" s="21"/>
      <c r="Q7" s="20"/>
      <c r="R7" s="20"/>
      <c r="S7" s="20"/>
      <c r="T7" s="20"/>
    </row>
    <row r="8" spans="1:20" s="73" customFormat="1" ht="18" customHeight="1" x14ac:dyDescent="0.75">
      <c r="A8" s="143"/>
      <c r="B8" s="143"/>
      <c r="C8" s="143"/>
      <c r="D8" s="20"/>
      <c r="E8" s="20"/>
      <c r="F8" s="20"/>
      <c r="G8" s="20"/>
      <c r="H8" s="199" t="s">
        <v>130</v>
      </c>
      <c r="I8" s="21"/>
      <c r="J8" s="146" t="s">
        <v>171</v>
      </c>
      <c r="K8" s="146"/>
      <c r="L8" s="23" t="s">
        <v>172</v>
      </c>
      <c r="M8" s="19"/>
      <c r="N8" s="19" t="s">
        <v>173</v>
      </c>
      <c r="O8" s="21"/>
      <c r="P8" s="28" t="s">
        <v>174</v>
      </c>
      <c r="Q8" s="26"/>
      <c r="R8" s="19" t="s">
        <v>59</v>
      </c>
      <c r="S8" s="20"/>
      <c r="T8" s="18"/>
    </row>
    <row r="9" spans="1:20" s="73" customFormat="1" ht="18" customHeight="1" x14ac:dyDescent="0.75">
      <c r="A9" s="143"/>
      <c r="B9" s="143"/>
      <c r="C9" s="143"/>
      <c r="D9" s="19" t="s">
        <v>138</v>
      </c>
      <c r="E9" s="21"/>
      <c r="F9" s="19" t="s">
        <v>139</v>
      </c>
      <c r="G9" s="19"/>
      <c r="H9" s="199" t="s">
        <v>140</v>
      </c>
      <c r="I9" s="21"/>
      <c r="J9" s="23" t="s">
        <v>175</v>
      </c>
      <c r="K9" s="23"/>
      <c r="L9" s="23" t="s">
        <v>176</v>
      </c>
      <c r="M9" s="28"/>
      <c r="N9" s="19" t="s">
        <v>177</v>
      </c>
      <c r="O9" s="21"/>
      <c r="P9" s="19" t="s">
        <v>145</v>
      </c>
      <c r="Q9" s="20"/>
      <c r="R9" s="19" t="s">
        <v>146</v>
      </c>
      <c r="S9" s="20"/>
      <c r="T9" s="18" t="s">
        <v>178</v>
      </c>
    </row>
    <row r="10" spans="1:20" s="73" customFormat="1" ht="18" customHeight="1" x14ac:dyDescent="0.75">
      <c r="A10" s="143"/>
      <c r="B10" s="21"/>
      <c r="C10" s="143"/>
      <c r="D10" s="27" t="s">
        <v>150</v>
      </c>
      <c r="E10" s="21"/>
      <c r="F10" s="27" t="s">
        <v>151</v>
      </c>
      <c r="G10" s="28"/>
      <c r="H10" s="200" t="s">
        <v>13</v>
      </c>
      <c r="I10" s="21"/>
      <c r="J10" s="169" t="s">
        <v>179</v>
      </c>
      <c r="K10" s="23"/>
      <c r="L10" s="169" t="s">
        <v>179</v>
      </c>
      <c r="M10" s="23"/>
      <c r="N10" s="27" t="s">
        <v>180</v>
      </c>
      <c r="O10" s="21"/>
      <c r="P10" s="27" t="s">
        <v>154</v>
      </c>
      <c r="Q10" s="20"/>
      <c r="R10" s="27" t="s">
        <v>155</v>
      </c>
      <c r="S10" s="20"/>
      <c r="T10" s="29" t="s">
        <v>181</v>
      </c>
    </row>
    <row r="11" spans="1:20" s="73" customFormat="1" ht="5.15" customHeight="1" x14ac:dyDescent="0.75">
      <c r="A11" s="147"/>
      <c r="B11" s="143"/>
      <c r="C11" s="147"/>
      <c r="D11" s="148"/>
      <c r="E11" s="148"/>
      <c r="F11" s="148"/>
      <c r="G11" s="148"/>
      <c r="H11" s="148"/>
      <c r="I11" s="148"/>
      <c r="J11" s="148"/>
      <c r="K11" s="31"/>
      <c r="L11" s="148"/>
      <c r="M11" s="148"/>
      <c r="N11" s="148"/>
      <c r="O11" s="148"/>
      <c r="P11" s="148"/>
      <c r="Q11" s="148"/>
      <c r="R11" s="148"/>
      <c r="S11" s="148"/>
      <c r="T11" s="149"/>
    </row>
    <row r="12" spans="1:20" s="73" customFormat="1" ht="18" customHeight="1" x14ac:dyDescent="0.75">
      <c r="A12" s="147" t="s">
        <v>159</v>
      </c>
      <c r="B12" s="150"/>
      <c r="C12" s="147"/>
      <c r="D12" s="7"/>
      <c r="E12" s="7"/>
      <c r="F12" s="7"/>
      <c r="G12" s="7"/>
      <c r="H12" s="7"/>
      <c r="I12" s="7"/>
      <c r="J12" s="7"/>
      <c r="K12" s="7"/>
      <c r="L12" s="7"/>
      <c r="M12" s="7"/>
      <c r="N12" s="7"/>
      <c r="O12" s="7"/>
      <c r="P12" s="7"/>
      <c r="Q12" s="7"/>
      <c r="R12" s="7"/>
      <c r="S12" s="7"/>
      <c r="T12" s="7"/>
    </row>
    <row r="13" spans="1:20" s="73" customFormat="1" ht="18" customHeight="1" x14ac:dyDescent="0.75">
      <c r="A13" s="147" t="s">
        <v>160</v>
      </c>
      <c r="B13" s="150"/>
      <c r="C13" s="147"/>
      <c r="D13" s="7">
        <v>8467511</v>
      </c>
      <c r="E13" s="7"/>
      <c r="F13" s="7">
        <v>9356233</v>
      </c>
      <c r="G13" s="7"/>
      <c r="H13" s="7">
        <v>0</v>
      </c>
      <c r="I13" s="7"/>
      <c r="J13" s="7">
        <v>-16381</v>
      </c>
      <c r="K13" s="7"/>
      <c r="L13" s="7">
        <v>213233</v>
      </c>
      <c r="M13" s="7"/>
      <c r="N13" s="7">
        <v>-39370</v>
      </c>
      <c r="O13" s="7"/>
      <c r="P13" s="7">
        <v>852337</v>
      </c>
      <c r="Q13" s="7"/>
      <c r="R13" s="7">
        <v>29121443</v>
      </c>
      <c r="S13" s="7"/>
      <c r="T13" s="7">
        <f>SUM(D13,F13,J13,L13,N13,P13,R13)</f>
        <v>47955006</v>
      </c>
    </row>
    <row r="14" spans="1:20" s="73" customFormat="1" ht="18" customHeight="1" x14ac:dyDescent="0.75">
      <c r="A14" s="151" t="s">
        <v>161</v>
      </c>
      <c r="B14" s="150"/>
      <c r="C14" s="151"/>
      <c r="D14" s="153">
        <v>0</v>
      </c>
      <c r="E14" s="32"/>
      <c r="F14" s="153">
        <v>0</v>
      </c>
      <c r="G14" s="152"/>
      <c r="H14" s="153">
        <v>0</v>
      </c>
      <c r="I14" s="152"/>
      <c r="J14" s="153">
        <v>-132746</v>
      </c>
      <c r="K14" s="152"/>
      <c r="L14" s="153">
        <v>5</v>
      </c>
      <c r="M14" s="7"/>
      <c r="N14" s="153">
        <v>26548</v>
      </c>
      <c r="O14" s="7"/>
      <c r="P14" s="153">
        <v>0</v>
      </c>
      <c r="Q14" s="152"/>
      <c r="R14" s="153">
        <v>1550954</v>
      </c>
      <c r="S14" s="7"/>
      <c r="T14" s="33">
        <f>SUM(D14,F14,J14,L14,N14,P14,R14)</f>
        <v>1444761</v>
      </c>
    </row>
    <row r="15" spans="1:20" s="73" customFormat="1" ht="5.15" customHeight="1" x14ac:dyDescent="0.75">
      <c r="A15" s="151"/>
      <c r="B15" s="150"/>
      <c r="C15" s="151"/>
      <c r="D15" s="7"/>
      <c r="E15" s="32"/>
      <c r="F15" s="7"/>
      <c r="G15" s="7"/>
      <c r="H15" s="7"/>
      <c r="I15" s="152"/>
      <c r="J15" s="7"/>
      <c r="K15" s="7"/>
      <c r="L15" s="7"/>
      <c r="M15" s="7"/>
      <c r="N15" s="7"/>
      <c r="O15" s="7"/>
      <c r="P15" s="7"/>
      <c r="Q15" s="7"/>
      <c r="R15" s="7"/>
      <c r="S15" s="7"/>
      <c r="T15" s="7"/>
    </row>
    <row r="16" spans="1:20" s="73" customFormat="1" ht="18" customHeight="1" x14ac:dyDescent="0.75">
      <c r="A16" s="137" t="s">
        <v>164</v>
      </c>
      <c r="B16" s="150"/>
      <c r="C16" s="147"/>
    </row>
    <row r="17" spans="1:20" s="73" customFormat="1" ht="18" customHeight="1" thickBot="1" x14ac:dyDescent="0.8">
      <c r="A17" s="137" t="s">
        <v>165</v>
      </c>
      <c r="B17" s="150"/>
      <c r="C17" s="147"/>
      <c r="D17" s="154">
        <f>SUM(D13:D16)</f>
        <v>8467511</v>
      </c>
      <c r="E17" s="7"/>
      <c r="F17" s="154">
        <f>SUM(F13:F16)</f>
        <v>9356233</v>
      </c>
      <c r="G17" s="32"/>
      <c r="H17" s="154">
        <f>SUM(H13:H14)</f>
        <v>0</v>
      </c>
      <c r="I17" s="7"/>
      <c r="J17" s="154">
        <f>SUM(J13:J16)</f>
        <v>-149127</v>
      </c>
      <c r="K17" s="32"/>
      <c r="L17" s="154">
        <f>SUM(L13:L16)</f>
        <v>213238</v>
      </c>
      <c r="M17" s="32"/>
      <c r="N17" s="154">
        <f>SUM(N13:N16)</f>
        <v>-12822</v>
      </c>
      <c r="O17" s="7"/>
      <c r="P17" s="154">
        <f>SUM(P13:P16)</f>
        <v>852337</v>
      </c>
      <c r="Q17" s="7"/>
      <c r="R17" s="154">
        <f>SUM(R13:R16)</f>
        <v>30672397</v>
      </c>
      <c r="S17" s="7"/>
      <c r="T17" s="154">
        <f>SUM(T13:T16)</f>
        <v>49399767</v>
      </c>
    </row>
    <row r="18" spans="1:20" s="73" customFormat="1" ht="6" customHeight="1" thickTop="1" x14ac:dyDescent="0.75">
      <c r="A18" s="147"/>
      <c r="B18" s="150"/>
      <c r="C18" s="147"/>
      <c r="D18" s="32"/>
      <c r="E18" s="7"/>
      <c r="F18" s="32"/>
      <c r="G18" s="7"/>
      <c r="H18" s="32"/>
      <c r="I18" s="7"/>
      <c r="J18" s="32"/>
      <c r="K18" s="32"/>
      <c r="L18" s="32"/>
      <c r="M18" s="32"/>
      <c r="N18" s="32"/>
      <c r="O18" s="7"/>
      <c r="P18" s="32"/>
      <c r="Q18" s="7"/>
      <c r="R18" s="32"/>
      <c r="S18" s="7"/>
      <c r="T18" s="32"/>
    </row>
    <row r="19" spans="1:20" s="73" customFormat="1" ht="18" customHeight="1" x14ac:dyDescent="0.75">
      <c r="A19" s="147" t="s">
        <v>159</v>
      </c>
      <c r="B19" s="150"/>
      <c r="C19" s="147"/>
      <c r="D19" s="44"/>
      <c r="E19" s="7"/>
      <c r="F19" s="44"/>
      <c r="G19" s="7"/>
      <c r="H19" s="44"/>
      <c r="I19" s="7"/>
      <c r="J19" s="44"/>
      <c r="K19" s="7"/>
      <c r="L19" s="44"/>
      <c r="M19" s="7"/>
      <c r="N19" s="44"/>
      <c r="O19" s="7"/>
      <c r="P19" s="44"/>
      <c r="Q19" s="7"/>
      <c r="R19" s="44"/>
      <c r="S19" s="7"/>
      <c r="T19" s="44"/>
    </row>
    <row r="20" spans="1:20" s="73" customFormat="1" ht="18" customHeight="1" x14ac:dyDescent="0.75">
      <c r="A20" s="155" t="s">
        <v>166</v>
      </c>
      <c r="B20" s="150"/>
      <c r="C20" s="147"/>
      <c r="D20" s="44">
        <v>8467511</v>
      </c>
      <c r="E20" s="7"/>
      <c r="F20" s="44">
        <v>9356233</v>
      </c>
      <c r="G20" s="7"/>
      <c r="H20" s="44">
        <v>354517</v>
      </c>
      <c r="I20" s="7"/>
      <c r="J20" s="44">
        <v>-171355</v>
      </c>
      <c r="K20" s="7"/>
      <c r="L20" s="44">
        <v>213647</v>
      </c>
      <c r="M20" s="7"/>
      <c r="N20" s="44">
        <v>-79362</v>
      </c>
      <c r="O20" s="7"/>
      <c r="P20" s="44">
        <v>852337</v>
      </c>
      <c r="Q20" s="7"/>
      <c r="R20" s="44">
        <v>33947985</v>
      </c>
      <c r="S20" s="7"/>
      <c r="T20" s="44">
        <f>SUM(D20:R20)</f>
        <v>52941513</v>
      </c>
    </row>
    <row r="21" spans="1:20" s="73" customFormat="1" ht="18" customHeight="1" x14ac:dyDescent="0.75">
      <c r="A21" s="156" t="s">
        <v>161</v>
      </c>
      <c r="B21" s="150"/>
      <c r="C21" s="151"/>
      <c r="D21" s="44">
        <v>0</v>
      </c>
      <c r="E21" s="7"/>
      <c r="F21" s="44">
        <v>0</v>
      </c>
      <c r="G21" s="7"/>
      <c r="H21" s="44">
        <v>0</v>
      </c>
      <c r="I21" s="7"/>
      <c r="J21" s="44">
        <v>65657</v>
      </c>
      <c r="K21" s="7"/>
      <c r="L21" s="44">
        <v>0</v>
      </c>
      <c r="M21" s="7"/>
      <c r="N21" s="44">
        <v>-13132</v>
      </c>
      <c r="O21" s="7"/>
      <c r="P21" s="44">
        <v>0</v>
      </c>
      <c r="Q21" s="7"/>
      <c r="R21" s="44">
        <v>1712690</v>
      </c>
      <c r="S21" s="7"/>
      <c r="T21" s="44">
        <f>SUM(D21:R21)</f>
        <v>1765215</v>
      </c>
    </row>
    <row r="22" spans="1:20" s="73" customFormat="1" ht="18" customHeight="1" x14ac:dyDescent="0.75">
      <c r="A22" s="151" t="s">
        <v>162</v>
      </c>
      <c r="B22" s="150"/>
      <c r="C22" s="151"/>
      <c r="D22" s="157">
        <v>0</v>
      </c>
      <c r="E22" s="32"/>
      <c r="F22" s="157">
        <v>0</v>
      </c>
      <c r="G22" s="152"/>
      <c r="H22" s="157">
        <v>-1044</v>
      </c>
      <c r="I22" s="152"/>
      <c r="J22" s="45">
        <v>0</v>
      </c>
      <c r="K22" s="7"/>
      <c r="L22" s="45">
        <v>0</v>
      </c>
      <c r="M22" s="7"/>
      <c r="N22" s="45">
        <v>209</v>
      </c>
      <c r="O22" s="7"/>
      <c r="P22" s="157">
        <v>0</v>
      </c>
      <c r="Q22" s="152"/>
      <c r="R22" s="45">
        <v>835</v>
      </c>
      <c r="S22" s="7"/>
      <c r="T22" s="45">
        <f t="shared" ref="T22" si="0">SUM(D22:R22)</f>
        <v>0</v>
      </c>
    </row>
    <row r="23" spans="1:20" s="73" customFormat="1" ht="5.15" customHeight="1" x14ac:dyDescent="0.75">
      <c r="A23" s="151"/>
      <c r="B23" s="150"/>
      <c r="C23" s="151"/>
      <c r="D23" s="44"/>
      <c r="E23" s="32"/>
      <c r="F23" s="44"/>
      <c r="G23" s="152"/>
      <c r="H23" s="44"/>
      <c r="I23" s="152"/>
      <c r="J23" s="44"/>
      <c r="K23" s="7"/>
      <c r="L23" s="44"/>
      <c r="M23" s="7"/>
      <c r="N23" s="44"/>
      <c r="O23" s="7"/>
      <c r="P23" s="44"/>
      <c r="Q23" s="7"/>
      <c r="R23" s="44"/>
      <c r="S23" s="7"/>
      <c r="T23" s="158"/>
    </row>
    <row r="24" spans="1:20" s="73" customFormat="1" ht="18" customHeight="1" x14ac:dyDescent="0.75">
      <c r="A24" s="137" t="s">
        <v>164</v>
      </c>
      <c r="B24" s="143"/>
      <c r="C24" s="147"/>
      <c r="D24" s="44"/>
      <c r="E24" s="7"/>
      <c r="F24" s="44"/>
      <c r="G24" s="7"/>
      <c r="H24" s="44"/>
      <c r="I24" s="7"/>
      <c r="J24" s="44"/>
      <c r="K24" s="7"/>
      <c r="L24" s="44"/>
      <c r="M24" s="7"/>
      <c r="N24" s="44"/>
      <c r="O24" s="7"/>
      <c r="P24" s="44"/>
      <c r="Q24" s="7"/>
      <c r="R24" s="44"/>
      <c r="S24" s="7"/>
      <c r="T24" s="44"/>
    </row>
    <row r="25" spans="1:20" s="73" customFormat="1" ht="18" customHeight="1" thickBot="1" x14ac:dyDescent="0.8">
      <c r="A25" s="137" t="s">
        <v>167</v>
      </c>
      <c r="B25" s="143"/>
      <c r="C25" s="147"/>
      <c r="D25" s="159">
        <f>SUM(D20:D22)</f>
        <v>8467511</v>
      </c>
      <c r="E25" s="7"/>
      <c r="F25" s="159">
        <f>SUM(F20:F22)</f>
        <v>9356233</v>
      </c>
      <c r="G25" s="7"/>
      <c r="H25" s="159">
        <f>SUM(H20:H22)</f>
        <v>353473</v>
      </c>
      <c r="I25" s="7"/>
      <c r="J25" s="159">
        <f>SUM(J20:J22)</f>
        <v>-105698</v>
      </c>
      <c r="K25" s="32"/>
      <c r="L25" s="159">
        <f>SUM(L20:L22)</f>
        <v>213647</v>
      </c>
      <c r="M25" s="32"/>
      <c r="N25" s="159">
        <f>SUM(N20:N22)</f>
        <v>-92285</v>
      </c>
      <c r="O25" s="7"/>
      <c r="P25" s="159">
        <f>SUM(P20:P22)</f>
        <v>852337</v>
      </c>
      <c r="Q25" s="7"/>
      <c r="R25" s="159">
        <f>SUM(R20:R22)</f>
        <v>35661510</v>
      </c>
      <c r="S25" s="7"/>
      <c r="T25" s="159">
        <f>SUM(T20:T22)</f>
        <v>54706728</v>
      </c>
    </row>
    <row r="26" spans="1:20" s="73" customFormat="1" ht="18" customHeight="1" thickTop="1" x14ac:dyDescent="0.75">
      <c r="A26" s="137"/>
      <c r="B26" s="143"/>
      <c r="C26" s="147"/>
      <c r="D26" s="32"/>
      <c r="E26" s="7"/>
      <c r="F26" s="32"/>
      <c r="G26" s="32"/>
      <c r="H26" s="32"/>
      <c r="I26" s="7"/>
      <c r="J26" s="32"/>
      <c r="K26" s="32"/>
      <c r="L26" s="32"/>
      <c r="M26" s="32"/>
      <c r="N26" s="32"/>
      <c r="O26" s="7"/>
      <c r="P26" s="32"/>
      <c r="Q26" s="7"/>
      <c r="R26" s="32"/>
      <c r="S26" s="7"/>
      <c r="T26" s="32"/>
    </row>
    <row r="27" spans="1:20" s="73" customFormat="1" ht="18" customHeight="1" x14ac:dyDescent="0.75">
      <c r="A27" s="137"/>
      <c r="B27" s="143"/>
      <c r="C27" s="147"/>
      <c r="D27" s="32"/>
      <c r="E27" s="7"/>
      <c r="F27" s="32"/>
      <c r="G27" s="32"/>
      <c r="H27" s="32"/>
      <c r="I27" s="7"/>
      <c r="J27" s="32"/>
      <c r="K27" s="32"/>
      <c r="L27" s="32"/>
      <c r="M27" s="32"/>
      <c r="N27" s="32"/>
      <c r="O27" s="7"/>
      <c r="P27" s="32"/>
      <c r="Q27" s="7"/>
      <c r="R27" s="32"/>
      <c r="S27" s="7"/>
      <c r="T27" s="32"/>
    </row>
    <row r="28" spans="1:20" s="73" customFormat="1" ht="18" customHeight="1" x14ac:dyDescent="0.75">
      <c r="A28" s="137"/>
      <c r="B28" s="143"/>
      <c r="C28" s="147"/>
      <c r="D28" s="32"/>
      <c r="E28" s="7"/>
      <c r="F28" s="32"/>
      <c r="G28" s="32"/>
      <c r="H28" s="32"/>
      <c r="I28" s="7"/>
      <c r="J28" s="32"/>
      <c r="K28" s="32"/>
      <c r="L28" s="32"/>
      <c r="M28" s="32"/>
      <c r="N28" s="32"/>
      <c r="O28" s="7"/>
      <c r="P28" s="32"/>
      <c r="Q28" s="7"/>
      <c r="R28" s="32"/>
      <c r="S28" s="7"/>
      <c r="T28" s="32"/>
    </row>
    <row r="29" spans="1:20" ht="15" customHeight="1" x14ac:dyDescent="0.75">
      <c r="A29" s="213" t="s">
        <v>67</v>
      </c>
      <c r="B29" s="213"/>
      <c r="C29" s="213"/>
      <c r="D29" s="213"/>
      <c r="E29" s="213"/>
      <c r="F29" s="213"/>
      <c r="G29" s="213"/>
      <c r="H29" s="213"/>
      <c r="I29" s="213"/>
      <c r="N29" s="202" t="s">
        <v>67</v>
      </c>
      <c r="O29" s="202"/>
      <c r="P29" s="202"/>
      <c r="Q29" s="202"/>
      <c r="R29" s="202"/>
      <c r="S29" s="202"/>
      <c r="T29" s="202"/>
    </row>
    <row r="30" spans="1:20" ht="18" customHeight="1" x14ac:dyDescent="0.75">
      <c r="A30" s="212" t="s">
        <v>68</v>
      </c>
      <c r="B30" s="212"/>
      <c r="C30" s="212"/>
      <c r="D30" s="212"/>
      <c r="E30" s="212"/>
      <c r="F30" s="212"/>
      <c r="G30" s="212"/>
      <c r="H30" s="212"/>
      <c r="I30" s="212"/>
      <c r="N30" s="202" t="s">
        <v>69</v>
      </c>
      <c r="O30" s="202"/>
      <c r="P30" s="202"/>
      <c r="Q30" s="202"/>
      <c r="R30" s="202"/>
      <c r="S30" s="202"/>
      <c r="T30" s="202"/>
    </row>
    <row r="31" spans="1:20" ht="18" customHeight="1" x14ac:dyDescent="0.75">
      <c r="A31" s="212" t="s">
        <v>70</v>
      </c>
      <c r="B31" s="212"/>
      <c r="C31" s="212"/>
      <c r="D31" s="212"/>
      <c r="E31" s="212"/>
      <c r="F31" s="212"/>
      <c r="G31" s="212"/>
      <c r="H31" s="212"/>
      <c r="I31" s="212"/>
      <c r="N31" s="202" t="s">
        <v>71</v>
      </c>
      <c r="O31" s="202"/>
      <c r="P31" s="202"/>
      <c r="Q31" s="202"/>
      <c r="R31" s="202"/>
      <c r="S31" s="202"/>
      <c r="T31" s="202"/>
    </row>
    <row r="32" spans="1:20" ht="19.399999999999999" customHeight="1" x14ac:dyDescent="0.75">
      <c r="A32" s="63"/>
      <c r="B32" s="60"/>
      <c r="C32" s="63"/>
      <c r="D32" s="80"/>
      <c r="E32" s="80"/>
      <c r="F32" s="80"/>
      <c r="G32" s="80"/>
      <c r="H32" s="80"/>
      <c r="I32" s="80"/>
      <c r="J32" s="80"/>
      <c r="K32" s="80"/>
      <c r="L32" s="80"/>
      <c r="M32" s="80"/>
      <c r="N32" s="80"/>
      <c r="O32" s="80"/>
      <c r="P32" s="80"/>
      <c r="Q32" s="80"/>
      <c r="R32" s="80"/>
      <c r="S32" s="80"/>
      <c r="T32" s="80"/>
    </row>
    <row r="33" spans="1:20" ht="22.15" customHeight="1" x14ac:dyDescent="0.75">
      <c r="A33" s="82" t="s">
        <v>168</v>
      </c>
      <c r="B33" s="161"/>
      <c r="C33" s="82"/>
      <c r="D33" s="82"/>
      <c r="E33" s="82"/>
      <c r="F33" s="82"/>
      <c r="G33" s="82"/>
      <c r="H33" s="82"/>
      <c r="I33" s="82"/>
      <c r="J33" s="71"/>
      <c r="K33" s="71"/>
      <c r="L33" s="71"/>
      <c r="M33" s="71"/>
      <c r="N33" s="71"/>
      <c r="O33" s="71"/>
      <c r="P33" s="71"/>
      <c r="Q33" s="71"/>
      <c r="R33" s="71"/>
      <c r="S33" s="71"/>
      <c r="T33" s="71"/>
    </row>
  </sheetData>
  <mergeCells count="12">
    <mergeCell ref="H6:N6"/>
    <mergeCell ref="A31:I31"/>
    <mergeCell ref="A29:I29"/>
    <mergeCell ref="A30:I30"/>
    <mergeCell ref="N29:T29"/>
    <mergeCell ref="N30:T30"/>
    <mergeCell ref="N31:T31"/>
    <mergeCell ref="A1:T1"/>
    <mergeCell ref="A2:T2"/>
    <mergeCell ref="A3:T3"/>
    <mergeCell ref="D5:R5"/>
    <mergeCell ref="S5:T5"/>
  </mergeCells>
  <pageMargins left="0.5" right="0.5" top="0.5" bottom="0.6" header="0.49" footer="0.4"/>
  <pageSetup paperSize="9" firstPageNumber="7" fitToHeight="0" orientation="landscape" useFirstPageNumber="1" horizontalDpi="1200" verticalDpi="1200" r:id="rId1"/>
  <headerFooter>
    <oddFooter>&amp;R&amp;"Browallia New,Regular"&amp;12&amp;P</oddFooter>
  </headerFooter>
  <ignoredErrors>
    <ignoredError sqref="E17 K17 I17 M17 O17 Q17 S17"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B0EA7-7C31-44D8-9D09-119335728A9E}">
  <dimension ref="A1:L150"/>
  <sheetViews>
    <sheetView zoomScaleNormal="100" zoomScaleSheetLayoutView="105" workbookViewId="0"/>
  </sheetViews>
  <sheetFormatPr defaultColWidth="9" defaultRowHeight="20.149999999999999" customHeight="1" x14ac:dyDescent="0.75"/>
  <cols>
    <col min="1" max="1" width="58.8984375" style="115" customWidth="1"/>
    <col min="2" max="2" width="1.09765625" style="115" customWidth="1"/>
    <col min="3" max="3" width="11.3984375" style="133" customWidth="1"/>
    <col min="4" max="4" width="0.8984375" style="133" customWidth="1"/>
    <col min="5" max="5" width="11.3984375" style="133" customWidth="1"/>
    <col min="6" max="6" width="0.8984375" style="133" customWidth="1"/>
    <col min="7" max="7" width="11.3984375" style="133" customWidth="1"/>
    <col min="8" max="8" width="0.8984375" style="133" customWidth="1"/>
    <col min="9" max="9" width="11.3984375" style="133" customWidth="1"/>
    <col min="10" max="11" width="9" style="115" customWidth="1"/>
    <col min="12" max="12" width="12.69921875" style="115" customWidth="1"/>
    <col min="13" max="224" width="9" style="115" customWidth="1"/>
    <col min="225" max="16384" width="9" style="115"/>
  </cols>
  <sheetData>
    <row r="1" spans="1:11" ht="20.149999999999999" customHeight="1" x14ac:dyDescent="0.75">
      <c r="A1" s="127" t="s">
        <v>0</v>
      </c>
      <c r="B1" s="127"/>
      <c r="C1" s="127"/>
      <c r="D1" s="127"/>
      <c r="E1" s="127"/>
      <c r="F1" s="127"/>
      <c r="G1" s="127"/>
      <c r="H1" s="127"/>
      <c r="I1" s="127"/>
    </row>
    <row r="2" spans="1:11" ht="20.149999999999999" customHeight="1" x14ac:dyDescent="0.75">
      <c r="A2" s="127" t="s">
        <v>182</v>
      </c>
      <c r="B2" s="127"/>
      <c r="C2" s="127"/>
      <c r="D2" s="127"/>
      <c r="E2" s="127"/>
      <c r="F2" s="127"/>
      <c r="G2" s="127"/>
      <c r="H2" s="127"/>
      <c r="I2" s="127"/>
    </row>
    <row r="3" spans="1:11" ht="21.75" customHeight="1" x14ac:dyDescent="0.75">
      <c r="A3" s="128" t="s">
        <v>73</v>
      </c>
      <c r="B3" s="128"/>
      <c r="C3" s="128"/>
      <c r="D3" s="128"/>
      <c r="E3" s="128"/>
      <c r="F3" s="128"/>
      <c r="G3" s="128"/>
      <c r="H3" s="128"/>
      <c r="I3" s="128"/>
    </row>
    <row r="4" spans="1:11" ht="17.25" customHeight="1" x14ac:dyDescent="0.75">
      <c r="A4" s="129"/>
      <c r="B4" s="129"/>
      <c r="C4" s="130"/>
      <c r="D4" s="130"/>
      <c r="E4" s="130"/>
      <c r="F4" s="130"/>
      <c r="G4" s="130"/>
      <c r="H4" s="130"/>
      <c r="I4" s="130"/>
    </row>
    <row r="5" spans="1:11" ht="19.149999999999999" customHeight="1" x14ac:dyDescent="0.75">
      <c r="C5" s="205" t="s">
        <v>3</v>
      </c>
      <c r="D5" s="205"/>
      <c r="E5" s="205"/>
      <c r="F5" s="2"/>
      <c r="G5" s="205" t="s">
        <v>4</v>
      </c>
      <c r="H5" s="205"/>
      <c r="I5" s="205"/>
    </row>
    <row r="6" spans="1:11" ht="19.149999999999999" customHeight="1" x14ac:dyDescent="0.75">
      <c r="C6" s="116" t="s">
        <v>9</v>
      </c>
      <c r="D6" s="117"/>
      <c r="E6" s="116" t="s">
        <v>10</v>
      </c>
      <c r="F6" s="117"/>
      <c r="G6" s="116" t="s">
        <v>9</v>
      </c>
      <c r="H6" s="117"/>
      <c r="I6" s="116" t="s">
        <v>10</v>
      </c>
    </row>
    <row r="7" spans="1:11" s="118" customFormat="1" ht="19.149999999999999" customHeight="1" x14ac:dyDescent="0.75">
      <c r="C7" s="119" t="s">
        <v>12</v>
      </c>
      <c r="D7" s="120"/>
      <c r="E7" s="119" t="s">
        <v>12</v>
      </c>
      <c r="F7" s="120"/>
      <c r="G7" s="119" t="s">
        <v>12</v>
      </c>
      <c r="H7" s="121"/>
      <c r="I7" s="119" t="s">
        <v>12</v>
      </c>
    </row>
    <row r="8" spans="1:11" ht="19.149999999999999" customHeight="1" x14ac:dyDescent="0.75">
      <c r="A8" s="127" t="s">
        <v>183</v>
      </c>
      <c r="B8" s="127"/>
      <c r="C8" s="162"/>
      <c r="D8" s="122"/>
      <c r="E8" s="122"/>
      <c r="F8" s="122"/>
      <c r="G8" s="162"/>
      <c r="H8" s="122"/>
      <c r="I8" s="122"/>
    </row>
    <row r="9" spans="1:11" ht="19.149999999999999" customHeight="1" x14ac:dyDescent="0.75">
      <c r="A9" s="115" t="s">
        <v>96</v>
      </c>
      <c r="C9" s="162">
        <v>2605206</v>
      </c>
      <c r="D9" s="122"/>
      <c r="E9" s="122">
        <v>2582381</v>
      </c>
      <c r="F9" s="122"/>
      <c r="G9" s="162">
        <v>2140440</v>
      </c>
      <c r="H9" s="122"/>
      <c r="I9" s="122">
        <v>1950972</v>
      </c>
    </row>
    <row r="10" spans="1:11" ht="19.149999999999999" customHeight="1" x14ac:dyDescent="0.75">
      <c r="A10" s="115" t="s">
        <v>184</v>
      </c>
      <c r="C10" s="162"/>
      <c r="D10" s="122"/>
      <c r="E10" s="122"/>
      <c r="F10" s="122"/>
      <c r="G10" s="162"/>
      <c r="H10" s="122"/>
      <c r="I10" s="122"/>
    </row>
    <row r="11" spans="1:11" ht="19.149999999999999" customHeight="1" x14ac:dyDescent="0.75">
      <c r="A11" s="132" t="s">
        <v>185</v>
      </c>
      <c r="B11" s="132"/>
      <c r="C11" s="162"/>
      <c r="D11" s="122"/>
      <c r="F11" s="122"/>
      <c r="G11" s="162"/>
      <c r="H11" s="122"/>
    </row>
    <row r="12" spans="1:11" ht="19.149999999999999" customHeight="1" x14ac:dyDescent="0.75">
      <c r="A12" s="132" t="s">
        <v>186</v>
      </c>
      <c r="B12" s="132"/>
      <c r="C12" s="162">
        <v>129288</v>
      </c>
      <c r="D12" s="122"/>
      <c r="E12" s="122">
        <v>112301</v>
      </c>
      <c r="F12" s="122"/>
      <c r="G12" s="162">
        <v>113771</v>
      </c>
      <c r="H12" s="122"/>
      <c r="I12" s="122">
        <v>96320</v>
      </c>
    </row>
    <row r="13" spans="1:11" ht="19.149999999999999" customHeight="1" x14ac:dyDescent="0.75">
      <c r="A13" s="132" t="s">
        <v>187</v>
      </c>
      <c r="B13" s="132"/>
      <c r="C13" s="162">
        <v>55945</v>
      </c>
      <c r="D13" s="122"/>
      <c r="E13" s="122">
        <v>50766</v>
      </c>
      <c r="F13" s="122"/>
      <c r="G13" s="162">
        <v>46076</v>
      </c>
      <c r="H13" s="122"/>
      <c r="I13" s="122">
        <v>42236</v>
      </c>
    </row>
    <row r="14" spans="1:11" ht="19.149999999999999" customHeight="1" x14ac:dyDescent="0.75">
      <c r="A14" s="132" t="s">
        <v>188</v>
      </c>
      <c r="B14" s="132"/>
      <c r="C14" s="162">
        <v>17290</v>
      </c>
      <c r="D14" s="122"/>
      <c r="E14" s="122">
        <v>21714</v>
      </c>
      <c r="F14" s="122"/>
      <c r="G14" s="162">
        <v>17615</v>
      </c>
      <c r="H14" s="122"/>
      <c r="I14" s="122">
        <v>21956</v>
      </c>
    </row>
    <row r="15" spans="1:11" ht="19.149999999999999" customHeight="1" x14ac:dyDescent="0.75">
      <c r="A15" s="132" t="s">
        <v>95</v>
      </c>
      <c r="B15" s="132"/>
      <c r="C15" s="162">
        <v>460997</v>
      </c>
      <c r="D15" s="122"/>
      <c r="E15" s="122">
        <v>559236</v>
      </c>
      <c r="F15" s="122"/>
      <c r="G15" s="162">
        <v>478807</v>
      </c>
      <c r="H15" s="122"/>
      <c r="I15" s="122">
        <v>559236</v>
      </c>
      <c r="K15" s="136"/>
    </row>
    <row r="16" spans="1:11" ht="19.149999999999999" customHeight="1" x14ac:dyDescent="0.75">
      <c r="A16" s="132" t="s">
        <v>189</v>
      </c>
      <c r="B16" s="132"/>
      <c r="C16" s="162">
        <v>1118680</v>
      </c>
      <c r="D16" s="122"/>
      <c r="E16" s="122">
        <v>-371643</v>
      </c>
      <c r="F16" s="122"/>
      <c r="G16" s="162">
        <v>1135314</v>
      </c>
      <c r="H16" s="122"/>
      <c r="I16" s="122">
        <v>159086</v>
      </c>
    </row>
    <row r="17" spans="1:12" ht="19.149999999999999" customHeight="1" x14ac:dyDescent="0.75">
      <c r="A17" s="132" t="s">
        <v>190</v>
      </c>
      <c r="B17" s="132"/>
      <c r="C17" s="162"/>
      <c r="D17" s="122"/>
      <c r="E17" s="122"/>
      <c r="F17" s="122"/>
      <c r="G17" s="162"/>
      <c r="H17" s="122"/>
      <c r="I17" s="122"/>
    </row>
    <row r="18" spans="1:12" ht="19.149999999999999" customHeight="1" x14ac:dyDescent="0.75">
      <c r="A18" s="132" t="s">
        <v>191</v>
      </c>
      <c r="B18" s="132"/>
      <c r="C18" s="162">
        <v>971641</v>
      </c>
      <c r="D18" s="122"/>
      <c r="E18" s="122">
        <v>820538</v>
      </c>
      <c r="F18" s="122"/>
      <c r="G18" s="162">
        <v>252757</v>
      </c>
      <c r="H18" s="122"/>
      <c r="I18" s="122">
        <v>146173</v>
      </c>
    </row>
    <row r="19" spans="1:12" ht="19.149999999999999" customHeight="1" x14ac:dyDescent="0.75">
      <c r="A19" s="62" t="s">
        <v>192</v>
      </c>
      <c r="B19" s="62"/>
      <c r="C19" s="162">
        <v>0</v>
      </c>
      <c r="D19" s="122"/>
      <c r="E19" s="123">
        <v>0</v>
      </c>
      <c r="F19" s="122"/>
      <c r="G19" s="172">
        <v>1521</v>
      </c>
      <c r="H19" s="122"/>
      <c r="I19" s="123">
        <v>-1076</v>
      </c>
    </row>
    <row r="20" spans="1:12" ht="19.149999999999999" customHeight="1" x14ac:dyDescent="0.75">
      <c r="A20" s="62" t="s">
        <v>193</v>
      </c>
      <c r="B20" s="62"/>
      <c r="C20" s="162">
        <v>-618527</v>
      </c>
      <c r="D20" s="122"/>
      <c r="E20" s="122">
        <v>57429</v>
      </c>
      <c r="F20" s="122"/>
      <c r="G20" s="162">
        <v>-619646</v>
      </c>
      <c r="H20" s="122"/>
      <c r="I20" s="122">
        <v>58464</v>
      </c>
      <c r="K20" s="136"/>
    </row>
    <row r="21" spans="1:12" ht="19.149999999999999" customHeight="1" x14ac:dyDescent="0.75">
      <c r="A21" s="62" t="s">
        <v>262</v>
      </c>
      <c r="B21" s="62"/>
      <c r="C21" s="162">
        <v>3154</v>
      </c>
      <c r="D21" s="122"/>
      <c r="E21" s="122">
        <v>2049</v>
      </c>
      <c r="F21" s="122"/>
      <c r="G21" s="162">
        <v>3154</v>
      </c>
      <c r="H21" s="122"/>
      <c r="I21" s="122">
        <v>2049</v>
      </c>
    </row>
    <row r="22" spans="1:12" ht="19.149999999999999" customHeight="1" x14ac:dyDescent="0.75">
      <c r="A22" s="62" t="s">
        <v>194</v>
      </c>
      <c r="B22" s="62"/>
      <c r="C22" s="162">
        <v>490628</v>
      </c>
      <c r="D22" s="122"/>
      <c r="E22" s="122">
        <v>-507792</v>
      </c>
      <c r="F22" s="122"/>
      <c r="G22" s="162">
        <v>0</v>
      </c>
      <c r="H22" s="122"/>
      <c r="I22" s="122">
        <v>0</v>
      </c>
    </row>
    <row r="23" spans="1:12" ht="19.149999999999999" customHeight="1" x14ac:dyDescent="0.75">
      <c r="A23" s="62" t="s">
        <v>195</v>
      </c>
      <c r="B23" s="62"/>
      <c r="C23" s="162">
        <v>-2558</v>
      </c>
      <c r="D23" s="122"/>
      <c r="E23" s="122">
        <v>-4713</v>
      </c>
      <c r="F23" s="122"/>
      <c r="G23" s="162">
        <v>-2197</v>
      </c>
      <c r="H23" s="122"/>
      <c r="I23" s="122">
        <v>-4713</v>
      </c>
    </row>
    <row r="24" spans="1:12" ht="19.149999999999999" customHeight="1" x14ac:dyDescent="0.75">
      <c r="A24" s="62" t="s">
        <v>196</v>
      </c>
      <c r="B24" s="62"/>
      <c r="C24" s="162">
        <v>848</v>
      </c>
      <c r="D24" s="122"/>
      <c r="E24" s="122">
        <v>34</v>
      </c>
      <c r="F24" s="122"/>
      <c r="G24" s="162">
        <v>848</v>
      </c>
      <c r="H24" s="122"/>
      <c r="I24" s="122">
        <v>34</v>
      </c>
    </row>
    <row r="25" spans="1:12" ht="19.149999999999999" customHeight="1" x14ac:dyDescent="0.75">
      <c r="A25" s="62" t="s">
        <v>76</v>
      </c>
      <c r="B25" s="62"/>
      <c r="C25" s="162">
        <v>-5240444</v>
      </c>
      <c r="D25" s="122"/>
      <c r="E25" s="122">
        <v>-4325662</v>
      </c>
      <c r="F25" s="122"/>
      <c r="G25" s="162">
        <v>-5206847</v>
      </c>
      <c r="H25" s="122"/>
      <c r="I25" s="122">
        <v>-4287343</v>
      </c>
    </row>
    <row r="26" spans="1:12" ht="19.149999999999999" customHeight="1" x14ac:dyDescent="0.75">
      <c r="A26" s="62" t="s">
        <v>197</v>
      </c>
      <c r="B26" s="62"/>
      <c r="C26" s="162">
        <v>-167512</v>
      </c>
      <c r="D26" s="122"/>
      <c r="E26" s="122">
        <v>-199535</v>
      </c>
      <c r="F26" s="122"/>
      <c r="G26" s="162">
        <v>-44624</v>
      </c>
      <c r="H26" s="122"/>
      <c r="I26" s="122">
        <v>-53773</v>
      </c>
    </row>
    <row r="27" spans="1:12" ht="19.149999999999999" customHeight="1" x14ac:dyDescent="0.75">
      <c r="A27" s="62" t="s">
        <v>198</v>
      </c>
      <c r="B27" s="62"/>
      <c r="C27" s="162">
        <v>6564190</v>
      </c>
      <c r="D27" s="122"/>
      <c r="E27" s="122">
        <v>4456315</v>
      </c>
      <c r="F27" s="122"/>
      <c r="G27" s="162">
        <v>6555348</v>
      </c>
      <c r="H27" s="122"/>
      <c r="I27" s="122">
        <v>4697808</v>
      </c>
    </row>
    <row r="28" spans="1:12" ht="19.149999999999999" customHeight="1" x14ac:dyDescent="0.75">
      <c r="A28" s="62" t="s">
        <v>199</v>
      </c>
      <c r="B28" s="62"/>
      <c r="C28" s="162">
        <v>-1197114</v>
      </c>
      <c r="D28" s="122"/>
      <c r="E28" s="122">
        <v>-800182</v>
      </c>
      <c r="F28" s="122"/>
      <c r="G28" s="162">
        <v>-1213221</v>
      </c>
      <c r="H28" s="122"/>
      <c r="I28" s="122">
        <v>-808535</v>
      </c>
    </row>
    <row r="29" spans="1:12" ht="19.149999999999999" customHeight="1" x14ac:dyDescent="0.75">
      <c r="A29" s="62" t="s">
        <v>200</v>
      </c>
      <c r="B29" s="62"/>
      <c r="C29" s="162">
        <v>38094</v>
      </c>
      <c r="D29" s="122"/>
      <c r="E29" s="122">
        <v>329268</v>
      </c>
      <c r="F29" s="122"/>
      <c r="G29" s="162">
        <v>26505</v>
      </c>
      <c r="H29" s="122"/>
      <c r="I29" s="122">
        <v>53773</v>
      </c>
      <c r="L29" s="194"/>
    </row>
    <row r="30" spans="1:12" ht="19.149999999999999" customHeight="1" x14ac:dyDescent="0.75">
      <c r="A30" s="62" t="s">
        <v>201</v>
      </c>
      <c r="B30" s="62"/>
      <c r="C30" s="162">
        <v>-47482</v>
      </c>
      <c r="D30" s="122"/>
      <c r="E30" s="122">
        <v>-51220</v>
      </c>
      <c r="F30" s="122"/>
      <c r="G30" s="162">
        <v>-25663</v>
      </c>
      <c r="H30" s="122"/>
      <c r="I30" s="122">
        <v>-27605</v>
      </c>
    </row>
    <row r="31" spans="1:12" ht="19.149999999999999" customHeight="1" x14ac:dyDescent="0.75">
      <c r="A31" s="62" t="s">
        <v>202</v>
      </c>
      <c r="B31" s="62"/>
      <c r="C31" s="162">
        <v>17721</v>
      </c>
      <c r="D31" s="122"/>
      <c r="E31" s="122">
        <v>35233</v>
      </c>
      <c r="F31" s="122"/>
      <c r="G31" s="162">
        <v>10338</v>
      </c>
      <c r="H31" s="122"/>
      <c r="I31" s="122">
        <v>31849</v>
      </c>
      <c r="L31" s="194"/>
    </row>
    <row r="32" spans="1:12" ht="19.149999999999999" customHeight="1" x14ac:dyDescent="0.75">
      <c r="A32" s="62" t="s">
        <v>203</v>
      </c>
      <c r="B32" s="62"/>
      <c r="C32" s="162">
        <v>5390</v>
      </c>
      <c r="D32" s="122"/>
      <c r="E32" s="122">
        <v>7185</v>
      </c>
      <c r="F32" s="122"/>
      <c r="G32" s="162">
        <v>2517</v>
      </c>
      <c r="H32" s="122"/>
      <c r="I32" s="122">
        <v>7112</v>
      </c>
    </row>
    <row r="33" spans="1:9" ht="19.149999999999999" customHeight="1" x14ac:dyDescent="0.75">
      <c r="A33" s="62" t="s">
        <v>204</v>
      </c>
      <c r="B33" s="62"/>
      <c r="C33" s="163">
        <v>-1711211</v>
      </c>
      <c r="D33" s="122"/>
      <c r="E33" s="124">
        <v>-1595389</v>
      </c>
      <c r="F33" s="122"/>
      <c r="G33" s="163">
        <v>-815838</v>
      </c>
      <c r="H33" s="122"/>
      <c r="I33" s="124">
        <v>-826139</v>
      </c>
    </row>
    <row r="34" spans="1:9" ht="5.15" customHeight="1" x14ac:dyDescent="0.75">
      <c r="A34" s="132"/>
      <c r="B34" s="132"/>
      <c r="C34" s="162"/>
      <c r="D34" s="122"/>
      <c r="E34" s="122"/>
      <c r="F34" s="122"/>
      <c r="G34" s="162"/>
      <c r="H34" s="122"/>
      <c r="I34" s="122"/>
    </row>
    <row r="35" spans="1:9" ht="19.149999999999999" customHeight="1" x14ac:dyDescent="0.75">
      <c r="A35" s="115" t="s">
        <v>205</v>
      </c>
      <c r="C35" s="162">
        <f>SUM(C9:C33)</f>
        <v>3494224</v>
      </c>
      <c r="D35" s="122"/>
      <c r="E35" s="122">
        <f>SUM(E9:E33)</f>
        <v>1178313</v>
      </c>
      <c r="F35" s="122"/>
      <c r="G35" s="162">
        <f>SUM(G9:G33)</f>
        <v>2856975</v>
      </c>
      <c r="H35" s="122"/>
      <c r="I35" s="122">
        <f>SUM(I9:I33)</f>
        <v>1817884</v>
      </c>
    </row>
    <row r="36" spans="1:9" ht="19.149999999999999" customHeight="1" x14ac:dyDescent="0.75">
      <c r="A36" s="115" t="s">
        <v>206</v>
      </c>
      <c r="C36" s="162"/>
      <c r="D36" s="122"/>
      <c r="E36" s="122"/>
      <c r="F36" s="122"/>
      <c r="G36" s="162"/>
      <c r="H36" s="122"/>
      <c r="I36" s="122"/>
    </row>
    <row r="37" spans="1:9" ht="19.149999999999999" customHeight="1" x14ac:dyDescent="0.75">
      <c r="A37" s="132" t="s">
        <v>207</v>
      </c>
      <c r="B37" s="132"/>
      <c r="C37" s="162">
        <v>-8497215</v>
      </c>
      <c r="D37" s="122"/>
      <c r="E37" s="122">
        <v>-5008513</v>
      </c>
      <c r="F37" s="122"/>
      <c r="G37" s="162">
        <v>-4085777</v>
      </c>
      <c r="H37" s="122"/>
      <c r="I37" s="122">
        <v>-283408</v>
      </c>
    </row>
    <row r="38" spans="1:9" ht="19.149999999999999" customHeight="1" x14ac:dyDescent="0.75">
      <c r="A38" s="132" t="s">
        <v>16</v>
      </c>
      <c r="B38" s="132"/>
      <c r="C38" s="162">
        <v>3297531</v>
      </c>
      <c r="D38" s="122"/>
      <c r="E38" s="122">
        <v>840826</v>
      </c>
      <c r="F38" s="122"/>
      <c r="G38" s="162">
        <v>-896952</v>
      </c>
      <c r="H38" s="122"/>
      <c r="I38" s="122">
        <v>-227061</v>
      </c>
    </row>
    <row r="39" spans="1:9" ht="19.149999999999999" customHeight="1" x14ac:dyDescent="0.75">
      <c r="A39" s="132" t="s">
        <v>208</v>
      </c>
      <c r="B39" s="132"/>
      <c r="C39" s="162">
        <v>-12820116</v>
      </c>
      <c r="D39" s="122"/>
      <c r="E39" s="122">
        <v>-21252347</v>
      </c>
      <c r="F39" s="122"/>
      <c r="G39" s="162">
        <v>-12771917</v>
      </c>
      <c r="H39" s="122"/>
      <c r="I39" s="122">
        <v>-21263874</v>
      </c>
    </row>
    <row r="40" spans="1:9" ht="19.149999999999999" customHeight="1" x14ac:dyDescent="0.75">
      <c r="A40" s="132" t="s">
        <v>209</v>
      </c>
      <c r="B40" s="132"/>
      <c r="C40" s="162">
        <v>2294022</v>
      </c>
      <c r="D40" s="122"/>
      <c r="E40" s="122">
        <v>1259755</v>
      </c>
      <c r="F40" s="122"/>
      <c r="G40" s="162">
        <v>2305824</v>
      </c>
      <c r="H40" s="122"/>
      <c r="I40" s="122">
        <v>1262707</v>
      </c>
    </row>
    <row r="41" spans="1:9" ht="19.399999999999999" customHeight="1" x14ac:dyDescent="0.75">
      <c r="A41" s="132" t="s">
        <v>28</v>
      </c>
      <c r="B41" s="132"/>
      <c r="C41" s="162">
        <v>-789998</v>
      </c>
      <c r="D41" s="122"/>
      <c r="E41" s="122">
        <v>31103</v>
      </c>
      <c r="F41" s="123"/>
      <c r="G41" s="162">
        <v>0</v>
      </c>
      <c r="H41" s="123"/>
      <c r="I41" s="122">
        <v>0</v>
      </c>
    </row>
    <row r="42" spans="1:9" ht="19.149999999999999" customHeight="1" x14ac:dyDescent="0.75">
      <c r="A42" s="132" t="s">
        <v>29</v>
      </c>
      <c r="B42" s="132"/>
      <c r="C42" s="162">
        <v>35393</v>
      </c>
      <c r="D42" s="122"/>
      <c r="E42" s="122">
        <v>-2767085</v>
      </c>
      <c r="F42" s="123"/>
      <c r="G42" s="162">
        <v>0</v>
      </c>
      <c r="H42" s="123"/>
      <c r="I42" s="122">
        <v>0</v>
      </c>
    </row>
    <row r="43" spans="1:9" ht="19.149999999999999" customHeight="1" x14ac:dyDescent="0.75">
      <c r="A43" s="173" t="s">
        <v>210</v>
      </c>
      <c r="B43" s="173"/>
      <c r="C43" s="162">
        <v>-1290917</v>
      </c>
      <c r="D43" s="122"/>
      <c r="E43" s="122">
        <v>-620209</v>
      </c>
      <c r="F43" s="122"/>
      <c r="G43" s="162">
        <v>-1357639</v>
      </c>
      <c r="H43" s="122"/>
      <c r="I43" s="122">
        <v>-816021</v>
      </c>
    </row>
    <row r="44" spans="1:9" ht="19.399999999999999" customHeight="1" x14ac:dyDescent="0.75">
      <c r="A44" s="132"/>
      <c r="B44" s="132"/>
      <c r="C44" s="122"/>
      <c r="D44" s="122"/>
      <c r="E44" s="122"/>
      <c r="F44" s="123"/>
      <c r="G44" s="122"/>
      <c r="H44" s="123"/>
      <c r="I44" s="122"/>
    </row>
    <row r="45" spans="1:9" ht="19.399999999999999" customHeight="1" x14ac:dyDescent="0.75">
      <c r="A45" s="132"/>
      <c r="B45" s="132"/>
      <c r="C45" s="122"/>
      <c r="D45" s="122"/>
      <c r="E45" s="122"/>
      <c r="F45" s="123"/>
      <c r="G45" s="122"/>
      <c r="H45" s="123"/>
      <c r="I45" s="122"/>
    </row>
    <row r="46" spans="1:9" ht="26.25" customHeight="1" x14ac:dyDescent="0.75">
      <c r="A46" s="132"/>
      <c r="B46" s="132"/>
      <c r="C46" s="122"/>
      <c r="D46" s="122"/>
      <c r="E46" s="122"/>
      <c r="F46" s="123"/>
      <c r="G46" s="122"/>
      <c r="H46" s="123"/>
      <c r="I46" s="122"/>
    </row>
    <row r="47" spans="1:9" ht="22.15" customHeight="1" x14ac:dyDescent="0.75">
      <c r="A47" s="134" t="s">
        <v>168</v>
      </c>
      <c r="B47" s="134"/>
      <c r="C47" s="36"/>
      <c r="D47" s="36"/>
      <c r="E47" s="36"/>
      <c r="F47" s="36"/>
      <c r="G47" s="36"/>
      <c r="H47" s="36"/>
      <c r="I47" s="36"/>
    </row>
    <row r="48" spans="1:9" ht="20.149999999999999" customHeight="1" x14ac:dyDescent="0.75">
      <c r="A48" s="127" t="s">
        <v>0</v>
      </c>
      <c r="B48" s="127"/>
      <c r="C48" s="127"/>
      <c r="D48" s="127"/>
      <c r="E48" s="127"/>
      <c r="F48" s="127"/>
      <c r="G48" s="127"/>
      <c r="H48" s="127"/>
      <c r="I48" s="127"/>
    </row>
    <row r="49" spans="1:9" ht="20.149999999999999" customHeight="1" x14ac:dyDescent="0.75">
      <c r="A49" s="127" t="s">
        <v>211</v>
      </c>
      <c r="B49" s="127"/>
      <c r="C49" s="127"/>
      <c r="D49" s="127"/>
      <c r="E49" s="127"/>
      <c r="F49" s="127"/>
      <c r="G49" s="127"/>
      <c r="H49" s="127"/>
      <c r="I49" s="127"/>
    </row>
    <row r="50" spans="1:9" ht="20.149999999999999" customHeight="1" x14ac:dyDescent="0.75">
      <c r="A50" s="128" t="str">
        <f>+A3</f>
        <v>สำหรับงวดสามเดือนสิ้นสุดวันที่ 31 มีนาคม พ.ศ. 2566</v>
      </c>
      <c r="B50" s="128"/>
      <c r="C50" s="128"/>
      <c r="D50" s="128"/>
      <c r="E50" s="128"/>
      <c r="F50" s="128"/>
      <c r="G50" s="128"/>
      <c r="H50" s="128"/>
      <c r="I50" s="128"/>
    </row>
    <row r="51" spans="1:9" ht="10.5" customHeight="1" x14ac:dyDescent="0.75">
      <c r="C51" s="116"/>
      <c r="D51" s="117"/>
      <c r="E51" s="116"/>
      <c r="F51" s="117"/>
      <c r="G51" s="116"/>
      <c r="H51" s="117"/>
      <c r="I51" s="116"/>
    </row>
    <row r="52" spans="1:9" ht="16.5" customHeight="1" x14ac:dyDescent="0.75">
      <c r="C52" s="205" t="s">
        <v>3</v>
      </c>
      <c r="D52" s="205"/>
      <c r="E52" s="205"/>
      <c r="F52" s="2"/>
      <c r="G52" s="205" t="s">
        <v>4</v>
      </c>
      <c r="H52" s="205"/>
      <c r="I52" s="205"/>
    </row>
    <row r="53" spans="1:9" ht="16.5" customHeight="1" x14ac:dyDescent="0.75">
      <c r="C53" s="116" t="s">
        <v>9</v>
      </c>
      <c r="D53" s="117"/>
      <c r="E53" s="116" t="s">
        <v>10</v>
      </c>
      <c r="F53" s="117"/>
      <c r="G53" s="116" t="s">
        <v>9</v>
      </c>
      <c r="H53" s="117"/>
      <c r="I53" s="116" t="s">
        <v>10</v>
      </c>
    </row>
    <row r="54" spans="1:9" s="118" customFormat="1" ht="16.5" customHeight="1" x14ac:dyDescent="0.75">
      <c r="C54" s="119" t="s">
        <v>12</v>
      </c>
      <c r="D54" s="120"/>
      <c r="E54" s="119" t="s">
        <v>12</v>
      </c>
      <c r="F54" s="120"/>
      <c r="G54" s="119" t="s">
        <v>12</v>
      </c>
      <c r="H54" s="121"/>
      <c r="I54" s="119" t="s">
        <v>12</v>
      </c>
    </row>
    <row r="55" spans="1:9" ht="16.5" customHeight="1" x14ac:dyDescent="0.75">
      <c r="A55" s="127" t="s">
        <v>212</v>
      </c>
      <c r="B55" s="127"/>
      <c r="C55" s="165"/>
      <c r="G55" s="165"/>
    </row>
    <row r="56" spans="1:9" ht="16.5" customHeight="1" x14ac:dyDescent="0.75">
      <c r="A56" s="115" t="s">
        <v>213</v>
      </c>
      <c r="C56" s="174"/>
      <c r="D56" s="175"/>
      <c r="E56" s="175"/>
      <c r="F56" s="175"/>
      <c r="G56" s="176"/>
      <c r="H56" s="175"/>
      <c r="I56" s="177"/>
    </row>
    <row r="57" spans="1:9" ht="16.5" customHeight="1" x14ac:dyDescent="0.75">
      <c r="A57" s="132" t="s">
        <v>214</v>
      </c>
      <c r="B57" s="132"/>
      <c r="C57" s="172">
        <v>13777967</v>
      </c>
      <c r="D57" s="123"/>
      <c r="E57" s="123">
        <v>11076805</v>
      </c>
      <c r="F57" s="123"/>
      <c r="G57" s="172">
        <v>13830180</v>
      </c>
      <c r="H57" s="123"/>
      <c r="I57" s="123">
        <v>11145813</v>
      </c>
    </row>
    <row r="58" spans="1:9" ht="16.5" customHeight="1" x14ac:dyDescent="0.75">
      <c r="A58" s="132" t="s">
        <v>215</v>
      </c>
      <c r="B58" s="132"/>
      <c r="C58" s="172">
        <v>-2156806</v>
      </c>
      <c r="D58" s="123"/>
      <c r="E58" s="123">
        <v>4704142</v>
      </c>
      <c r="F58" s="123"/>
      <c r="G58" s="172">
        <v>-987126</v>
      </c>
      <c r="H58" s="123"/>
      <c r="I58" s="123">
        <v>4753445</v>
      </c>
    </row>
    <row r="59" spans="1:9" ht="16.5" customHeight="1" x14ac:dyDescent="0.75">
      <c r="A59" s="132" t="s">
        <v>216</v>
      </c>
      <c r="B59" s="132"/>
      <c r="C59" s="172">
        <v>210279</v>
      </c>
      <c r="D59" s="123"/>
      <c r="E59" s="123">
        <v>333697</v>
      </c>
      <c r="F59" s="123"/>
      <c r="G59" s="172">
        <v>210279</v>
      </c>
      <c r="H59" s="123"/>
      <c r="I59" s="123">
        <v>333697</v>
      </c>
    </row>
    <row r="60" spans="1:9" ht="16.5" customHeight="1" x14ac:dyDescent="0.75">
      <c r="A60" s="132" t="s">
        <v>217</v>
      </c>
      <c r="B60" s="132"/>
      <c r="C60" s="172">
        <v>220209</v>
      </c>
      <c r="D60" s="123"/>
      <c r="E60" s="123">
        <v>2133797</v>
      </c>
      <c r="F60" s="123"/>
      <c r="G60" s="172">
        <v>0</v>
      </c>
      <c r="H60" s="123"/>
      <c r="I60" s="123">
        <v>0</v>
      </c>
    </row>
    <row r="61" spans="1:9" ht="16.5" customHeight="1" x14ac:dyDescent="0.75">
      <c r="A61" s="132" t="s">
        <v>218</v>
      </c>
      <c r="B61" s="132"/>
      <c r="C61" s="172">
        <v>-51126</v>
      </c>
      <c r="D61" s="123"/>
      <c r="E61" s="123">
        <v>344976</v>
      </c>
      <c r="F61" s="123"/>
      <c r="G61" s="172">
        <v>0</v>
      </c>
      <c r="H61" s="123"/>
      <c r="I61" s="123">
        <v>0</v>
      </c>
    </row>
    <row r="62" spans="1:9" ht="16.5" customHeight="1" x14ac:dyDescent="0.75">
      <c r="A62" s="132" t="s">
        <v>219</v>
      </c>
      <c r="B62" s="132"/>
      <c r="C62" s="172">
        <v>-2463682</v>
      </c>
      <c r="D62" s="123"/>
      <c r="E62" s="123">
        <v>1349599</v>
      </c>
      <c r="F62" s="123"/>
      <c r="G62" s="172">
        <v>-2378581</v>
      </c>
      <c r="H62" s="123"/>
      <c r="I62" s="123">
        <v>1360430</v>
      </c>
    </row>
    <row r="63" spans="1:9" ht="16.5" customHeight="1" x14ac:dyDescent="0.75">
      <c r="A63" s="132" t="s">
        <v>220</v>
      </c>
      <c r="B63" s="132"/>
      <c r="C63" s="163">
        <v>76912</v>
      </c>
      <c r="D63" s="123"/>
      <c r="E63" s="178">
        <v>63149</v>
      </c>
      <c r="F63" s="123"/>
      <c r="G63" s="163">
        <v>85320</v>
      </c>
      <c r="H63" s="123"/>
      <c r="I63" s="178">
        <v>37506</v>
      </c>
    </row>
    <row r="64" spans="1:9" ht="4.1500000000000004" customHeight="1" x14ac:dyDescent="0.75">
      <c r="A64" s="132"/>
      <c r="B64" s="132"/>
      <c r="C64" s="162"/>
      <c r="D64" s="122"/>
      <c r="E64" s="122"/>
      <c r="F64" s="122"/>
      <c r="G64" s="162"/>
      <c r="H64" s="122"/>
      <c r="I64" s="122"/>
    </row>
    <row r="65" spans="1:9" ht="16.5" customHeight="1" x14ac:dyDescent="0.75">
      <c r="A65" s="132" t="s">
        <v>221</v>
      </c>
      <c r="B65" s="132"/>
      <c r="C65" s="179">
        <f>SUM(C35:C43,C57:C63)</f>
        <v>-4663323</v>
      </c>
      <c r="D65" s="122"/>
      <c r="E65" s="178">
        <f>SUM(E35:E43,E57:E63)</f>
        <v>-6331992</v>
      </c>
      <c r="F65" s="122"/>
      <c r="G65" s="179">
        <f>SUM(G35:G43,G57:G63)</f>
        <v>-3189414</v>
      </c>
      <c r="H65" s="122"/>
      <c r="I65" s="178">
        <f>SUM(I35:I43,I57:I63)</f>
        <v>-1878882</v>
      </c>
    </row>
    <row r="66" spans="1:9" ht="6" customHeight="1" x14ac:dyDescent="0.75">
      <c r="C66" s="162"/>
      <c r="D66" s="122"/>
      <c r="E66" s="122"/>
      <c r="F66" s="122"/>
      <c r="G66" s="162"/>
      <c r="H66" s="122"/>
      <c r="I66" s="122"/>
    </row>
    <row r="67" spans="1:9" ht="16.5" customHeight="1" x14ac:dyDescent="0.75">
      <c r="A67" s="127" t="s">
        <v>222</v>
      </c>
      <c r="B67" s="127"/>
      <c r="C67" s="162"/>
      <c r="D67" s="122"/>
      <c r="E67" s="122"/>
      <c r="F67" s="122"/>
      <c r="G67" s="162"/>
      <c r="H67" s="122"/>
      <c r="I67" s="122"/>
    </row>
    <row r="68" spans="1:9" ht="16.5" customHeight="1" x14ac:dyDescent="0.75">
      <c r="A68" s="132" t="s">
        <v>223</v>
      </c>
      <c r="B68" s="132"/>
      <c r="C68" s="172"/>
      <c r="D68" s="122"/>
      <c r="E68" s="122"/>
      <c r="F68" s="122"/>
      <c r="G68" s="162"/>
      <c r="H68" s="122"/>
      <c r="I68" s="122"/>
    </row>
    <row r="69" spans="1:9" ht="16.5" customHeight="1" x14ac:dyDescent="0.75">
      <c r="A69" s="132" t="s">
        <v>103</v>
      </c>
      <c r="B69" s="132"/>
      <c r="C69" s="162">
        <v>-23316</v>
      </c>
      <c r="D69" s="122"/>
      <c r="E69" s="122">
        <v>-1503920</v>
      </c>
      <c r="F69" s="122"/>
      <c r="G69" s="162">
        <v>-23316</v>
      </c>
      <c r="H69" s="122"/>
      <c r="I69" s="122">
        <v>-1503920</v>
      </c>
    </row>
    <row r="70" spans="1:9" ht="16.5" customHeight="1" x14ac:dyDescent="0.75">
      <c r="A70" s="132" t="s">
        <v>224</v>
      </c>
      <c r="B70" s="132"/>
      <c r="C70" s="172"/>
      <c r="D70" s="122"/>
      <c r="E70" s="122"/>
      <c r="F70" s="122"/>
      <c r="G70" s="162"/>
      <c r="H70" s="122"/>
      <c r="I70" s="122"/>
    </row>
    <row r="71" spans="1:9" ht="16.5" customHeight="1" x14ac:dyDescent="0.75">
      <c r="A71" s="132" t="s">
        <v>103</v>
      </c>
      <c r="B71" s="132"/>
      <c r="C71" s="172">
        <v>90422</v>
      </c>
      <c r="D71" s="122"/>
      <c r="E71" s="122">
        <v>592065</v>
      </c>
      <c r="F71" s="122"/>
      <c r="G71" s="162">
        <v>90422</v>
      </c>
      <c r="H71" s="122"/>
      <c r="I71" s="122">
        <v>592065</v>
      </c>
    </row>
    <row r="72" spans="1:9" ht="16.5" customHeight="1" x14ac:dyDescent="0.75">
      <c r="A72" s="132" t="s">
        <v>225</v>
      </c>
      <c r="B72" s="132"/>
      <c r="C72" s="172"/>
      <c r="D72" s="122"/>
      <c r="E72" s="122"/>
      <c r="F72" s="122"/>
      <c r="G72" s="162"/>
      <c r="H72" s="122"/>
      <c r="I72" s="122"/>
    </row>
    <row r="73" spans="1:9" ht="16.5" customHeight="1" x14ac:dyDescent="0.75">
      <c r="A73" s="132" t="s">
        <v>103</v>
      </c>
      <c r="B73" s="132"/>
      <c r="C73" s="172">
        <v>-514650</v>
      </c>
      <c r="D73" s="122"/>
      <c r="E73" s="122">
        <v>-4535</v>
      </c>
      <c r="F73" s="122"/>
      <c r="G73" s="162">
        <v>0</v>
      </c>
      <c r="H73" s="122"/>
      <c r="I73" s="122">
        <v>0</v>
      </c>
    </row>
    <row r="74" spans="1:9" ht="16.5" customHeight="1" x14ac:dyDescent="0.75">
      <c r="A74" s="132" t="s">
        <v>226</v>
      </c>
      <c r="B74" s="132"/>
      <c r="C74" s="172"/>
      <c r="D74" s="122"/>
      <c r="E74" s="122"/>
      <c r="F74" s="122"/>
      <c r="G74" s="162"/>
      <c r="H74" s="122"/>
      <c r="I74" s="122"/>
    </row>
    <row r="75" spans="1:9" ht="16.5" customHeight="1" x14ac:dyDescent="0.75">
      <c r="A75" s="132" t="s">
        <v>103</v>
      </c>
      <c r="B75" s="132"/>
      <c r="C75" s="172">
        <v>17391</v>
      </c>
      <c r="D75" s="122"/>
      <c r="E75" s="122">
        <v>176475</v>
      </c>
      <c r="F75" s="122"/>
      <c r="G75" s="162">
        <v>0</v>
      </c>
      <c r="H75" s="122"/>
      <c r="I75" s="122">
        <v>0</v>
      </c>
    </row>
    <row r="76" spans="1:9" ht="16.5" customHeight="1" x14ac:dyDescent="0.75">
      <c r="A76" s="132" t="s">
        <v>227</v>
      </c>
      <c r="B76" s="132"/>
      <c r="C76" s="172">
        <v>-60635</v>
      </c>
      <c r="D76" s="122"/>
      <c r="E76" s="122">
        <v>-89875</v>
      </c>
      <c r="F76" s="122"/>
      <c r="G76" s="162">
        <v>0</v>
      </c>
      <c r="H76" s="122"/>
      <c r="I76" s="122">
        <v>0</v>
      </c>
    </row>
    <row r="77" spans="1:9" ht="16.5" customHeight="1" x14ac:dyDescent="0.75">
      <c r="A77" s="132" t="s">
        <v>228</v>
      </c>
      <c r="B77" s="132"/>
      <c r="C77" s="172">
        <v>89968</v>
      </c>
      <c r="D77" s="122"/>
      <c r="E77" s="122">
        <v>49983</v>
      </c>
      <c r="F77" s="122"/>
      <c r="G77" s="162">
        <v>0</v>
      </c>
      <c r="H77" s="122"/>
      <c r="I77" s="122">
        <v>0</v>
      </c>
    </row>
    <row r="78" spans="1:9" ht="16.5" customHeight="1" x14ac:dyDescent="0.75">
      <c r="A78" s="132" t="s">
        <v>229</v>
      </c>
      <c r="B78" s="132"/>
      <c r="C78" s="172">
        <v>-5</v>
      </c>
      <c r="D78" s="123"/>
      <c r="E78" s="122">
        <v>0</v>
      </c>
      <c r="F78" s="123"/>
      <c r="G78" s="172">
        <v>0</v>
      </c>
      <c r="H78" s="123"/>
      <c r="I78" s="123">
        <v>0</v>
      </c>
    </row>
    <row r="79" spans="1:9" ht="16.5" customHeight="1" x14ac:dyDescent="0.75">
      <c r="A79" s="132" t="s">
        <v>230</v>
      </c>
      <c r="B79" s="132"/>
      <c r="C79" s="172">
        <v>-124038</v>
      </c>
      <c r="D79" s="125"/>
      <c r="E79" s="122">
        <v>-174801</v>
      </c>
      <c r="F79" s="125"/>
      <c r="G79" s="162">
        <v>-110252</v>
      </c>
      <c r="H79" s="125"/>
      <c r="I79" s="122">
        <v>-144165</v>
      </c>
    </row>
    <row r="80" spans="1:9" ht="16.5" customHeight="1" x14ac:dyDescent="0.75">
      <c r="A80" s="132" t="s">
        <v>231</v>
      </c>
      <c r="B80" s="132"/>
      <c r="C80" s="172">
        <v>2606</v>
      </c>
      <c r="D80" s="122"/>
      <c r="E80" s="122">
        <v>4713</v>
      </c>
      <c r="F80" s="122"/>
      <c r="G80" s="162">
        <v>2221</v>
      </c>
      <c r="H80" s="122"/>
      <c r="I80" s="122">
        <v>4713</v>
      </c>
    </row>
    <row r="81" spans="1:12" ht="16.5" customHeight="1" x14ac:dyDescent="0.75">
      <c r="A81" s="132" t="s">
        <v>232</v>
      </c>
      <c r="B81" s="132"/>
      <c r="C81" s="163">
        <v>-95446</v>
      </c>
      <c r="D81" s="125"/>
      <c r="E81" s="124">
        <v>-57619</v>
      </c>
      <c r="F81" s="125"/>
      <c r="G81" s="163">
        <v>-77139</v>
      </c>
      <c r="H81" s="125"/>
      <c r="I81" s="124">
        <v>-52070</v>
      </c>
    </row>
    <row r="82" spans="1:12" ht="4.1500000000000004" customHeight="1" x14ac:dyDescent="0.75">
      <c r="A82" s="132"/>
      <c r="B82" s="132"/>
      <c r="C82" s="162"/>
      <c r="D82" s="125"/>
      <c r="E82" s="122"/>
      <c r="F82" s="125"/>
      <c r="G82" s="162"/>
      <c r="H82" s="125"/>
      <c r="I82" s="122"/>
    </row>
    <row r="83" spans="1:12" ht="16.5" customHeight="1" x14ac:dyDescent="0.75">
      <c r="A83" s="132" t="s">
        <v>233</v>
      </c>
      <c r="B83" s="132"/>
      <c r="C83" s="179">
        <f>SUM(C68:C81)</f>
        <v>-617703</v>
      </c>
      <c r="D83" s="125"/>
      <c r="E83" s="178">
        <f>SUM(E69:E81)</f>
        <v>-1007514</v>
      </c>
      <c r="F83" s="125"/>
      <c r="G83" s="179">
        <f>SUM(G68:G81)</f>
        <v>-118064</v>
      </c>
      <c r="H83" s="125"/>
      <c r="I83" s="178">
        <f>SUM(I69:I81)</f>
        <v>-1103377</v>
      </c>
    </row>
    <row r="84" spans="1:12" ht="6" customHeight="1" x14ac:dyDescent="0.75">
      <c r="C84" s="162"/>
      <c r="D84" s="122"/>
      <c r="E84" s="122"/>
      <c r="F84" s="122"/>
      <c r="G84" s="162"/>
      <c r="H84" s="122"/>
      <c r="I84" s="122"/>
    </row>
    <row r="85" spans="1:12" ht="16.5" customHeight="1" x14ac:dyDescent="0.75">
      <c r="A85" s="127" t="s">
        <v>234</v>
      </c>
      <c r="B85" s="127"/>
      <c r="C85" s="180"/>
      <c r="D85" s="125"/>
      <c r="E85" s="125"/>
      <c r="F85" s="125"/>
      <c r="G85" s="180"/>
      <c r="H85" s="125"/>
      <c r="I85" s="125"/>
    </row>
    <row r="86" spans="1:12" ht="16.5" customHeight="1" x14ac:dyDescent="0.75">
      <c r="A86" s="132" t="s">
        <v>235</v>
      </c>
      <c r="B86" s="132"/>
      <c r="C86" s="172">
        <v>19903556</v>
      </c>
      <c r="D86" s="122"/>
      <c r="E86" s="122">
        <v>8777504</v>
      </c>
      <c r="F86" s="122"/>
      <c r="G86" s="162">
        <v>8578355</v>
      </c>
      <c r="H86" s="122"/>
      <c r="I86" s="122">
        <v>7255211</v>
      </c>
      <c r="L86" s="136"/>
    </row>
    <row r="87" spans="1:12" ht="16.5" customHeight="1" x14ac:dyDescent="0.75">
      <c r="A87" s="132" t="s">
        <v>236</v>
      </c>
      <c r="B87" s="132"/>
      <c r="C87" s="172">
        <v>-14755061</v>
      </c>
      <c r="D87" s="125"/>
      <c r="E87" s="125">
        <v>-2472901</v>
      </c>
      <c r="F87" s="122"/>
      <c r="G87" s="180">
        <v>-4974528</v>
      </c>
      <c r="H87" s="122"/>
      <c r="I87" s="125">
        <v>-4435047</v>
      </c>
      <c r="L87" s="136"/>
    </row>
    <row r="88" spans="1:12" ht="16.5" customHeight="1" x14ac:dyDescent="0.75">
      <c r="A88" s="132" t="s">
        <v>237</v>
      </c>
      <c r="B88" s="132"/>
      <c r="C88" s="172">
        <v>0</v>
      </c>
      <c r="D88" s="125"/>
      <c r="E88" s="125">
        <v>0</v>
      </c>
      <c r="F88" s="122"/>
      <c r="G88" s="180">
        <v>0</v>
      </c>
      <c r="H88" s="122"/>
      <c r="I88" s="125">
        <v>50000</v>
      </c>
    </row>
    <row r="89" spans="1:12" ht="16.5" customHeight="1" x14ac:dyDescent="0.75">
      <c r="A89" s="132" t="s">
        <v>238</v>
      </c>
      <c r="B89" s="132"/>
      <c r="C89" s="172">
        <v>0</v>
      </c>
      <c r="D89" s="125"/>
      <c r="E89" s="125">
        <v>0</v>
      </c>
      <c r="F89" s="122"/>
      <c r="G89" s="180">
        <v>-260000</v>
      </c>
      <c r="H89" s="122"/>
      <c r="I89" s="125">
        <v>0</v>
      </c>
    </row>
    <row r="90" spans="1:12" ht="16.5" customHeight="1" x14ac:dyDescent="0.75">
      <c r="A90" s="132" t="s">
        <v>239</v>
      </c>
      <c r="B90" s="132"/>
      <c r="C90" s="172">
        <v>-5708907</v>
      </c>
      <c r="D90" s="125"/>
      <c r="E90" s="125">
        <v>-3317269</v>
      </c>
      <c r="F90" s="122"/>
      <c r="G90" s="172">
        <v>0</v>
      </c>
      <c r="H90" s="122"/>
      <c r="I90" s="133">
        <v>0</v>
      </c>
    </row>
    <row r="91" spans="1:12" ht="16.5" customHeight="1" x14ac:dyDescent="0.75">
      <c r="A91" s="132" t="s">
        <v>240</v>
      </c>
      <c r="B91" s="132"/>
      <c r="C91" s="172">
        <v>5851000</v>
      </c>
      <c r="D91" s="125"/>
      <c r="E91" s="125">
        <v>4290000</v>
      </c>
      <c r="F91" s="122"/>
      <c r="G91" s="172">
        <v>0</v>
      </c>
      <c r="H91" s="122"/>
      <c r="I91" s="133">
        <v>0</v>
      </c>
    </row>
    <row r="92" spans="1:12" ht="16.5" customHeight="1" x14ac:dyDescent="0.75">
      <c r="A92" s="132" t="s">
        <v>241</v>
      </c>
      <c r="B92" s="132"/>
      <c r="C92" s="172">
        <v>-25764</v>
      </c>
      <c r="D92" s="125"/>
      <c r="E92" s="125">
        <v>-30206</v>
      </c>
      <c r="F92" s="122"/>
      <c r="G92" s="172">
        <v>-52551</v>
      </c>
      <c r="H92" s="122"/>
      <c r="I92" s="133">
        <v>-46922</v>
      </c>
    </row>
    <row r="93" spans="1:12" ht="16.5" customHeight="1" x14ac:dyDescent="0.75">
      <c r="A93" s="132" t="s">
        <v>242</v>
      </c>
      <c r="B93" s="132"/>
      <c r="C93" s="172">
        <v>0</v>
      </c>
      <c r="D93" s="125"/>
      <c r="E93" s="125">
        <v>-27119</v>
      </c>
      <c r="F93" s="122"/>
      <c r="G93" s="172">
        <v>0</v>
      </c>
      <c r="H93" s="122"/>
      <c r="I93" s="133">
        <v>0</v>
      </c>
    </row>
    <row r="94" spans="1:12" ht="16.5" customHeight="1" x14ac:dyDescent="0.75">
      <c r="A94" s="132" t="s">
        <v>243</v>
      </c>
      <c r="B94" s="132"/>
      <c r="C94" s="172"/>
      <c r="D94" s="125"/>
      <c r="E94" s="115"/>
      <c r="F94" s="122"/>
      <c r="G94" s="180"/>
      <c r="H94" s="122"/>
      <c r="I94" s="125"/>
    </row>
    <row r="95" spans="1:12" ht="16.5" customHeight="1" x14ac:dyDescent="0.75">
      <c r="A95" s="132" t="s">
        <v>244</v>
      </c>
      <c r="B95" s="132"/>
      <c r="C95" s="163">
        <v>0</v>
      </c>
      <c r="D95" s="125"/>
      <c r="E95" s="124">
        <v>-5</v>
      </c>
      <c r="F95" s="122"/>
      <c r="G95" s="163">
        <v>0</v>
      </c>
      <c r="H95" s="181"/>
      <c r="I95" s="124">
        <v>0</v>
      </c>
    </row>
    <row r="96" spans="1:12" ht="4.1500000000000004" customHeight="1" x14ac:dyDescent="0.75">
      <c r="A96" s="132"/>
      <c r="B96" s="132"/>
      <c r="C96" s="162"/>
      <c r="D96" s="125"/>
      <c r="E96" s="122"/>
      <c r="F96" s="122"/>
      <c r="G96" s="162"/>
      <c r="H96" s="182"/>
      <c r="I96" s="122"/>
    </row>
    <row r="97" spans="1:9" ht="16.5" customHeight="1" x14ac:dyDescent="0.75">
      <c r="A97" s="132" t="s">
        <v>245</v>
      </c>
      <c r="B97" s="132"/>
      <c r="C97" s="163">
        <f>SUM(C86:C95)</f>
        <v>5264824</v>
      </c>
      <c r="D97" s="125"/>
      <c r="E97" s="124">
        <f>SUM(E86:E95)</f>
        <v>7220004</v>
      </c>
      <c r="F97" s="125"/>
      <c r="G97" s="163">
        <f>SUM(G86:G95)</f>
        <v>3291276</v>
      </c>
      <c r="H97" s="125"/>
      <c r="I97" s="124">
        <f>SUM(I86:I95)</f>
        <v>2823242</v>
      </c>
    </row>
    <row r="98" spans="1:9" ht="18" customHeight="1" x14ac:dyDescent="0.75">
      <c r="A98" s="132"/>
      <c r="B98" s="132"/>
      <c r="C98" s="122"/>
      <c r="D98" s="125"/>
      <c r="E98" s="122"/>
      <c r="F98" s="125"/>
      <c r="G98" s="122"/>
      <c r="H98" s="125"/>
      <c r="I98" s="122"/>
    </row>
    <row r="99" spans="1:9" ht="18" customHeight="1" x14ac:dyDescent="0.75">
      <c r="A99" s="132"/>
      <c r="B99" s="132"/>
      <c r="C99" s="122"/>
      <c r="D99" s="125"/>
      <c r="E99" s="122"/>
      <c r="F99" s="125"/>
      <c r="G99" s="122"/>
      <c r="H99" s="125"/>
      <c r="I99" s="122"/>
    </row>
    <row r="100" spans="1:9" ht="18" customHeight="1" x14ac:dyDescent="0.75">
      <c r="A100" s="132"/>
      <c r="B100" s="132"/>
      <c r="C100" s="122"/>
      <c r="D100" s="125"/>
      <c r="E100" s="122"/>
      <c r="F100" s="125"/>
      <c r="G100" s="122"/>
      <c r="H100" s="125"/>
      <c r="I100" s="122"/>
    </row>
    <row r="101" spans="1:9" ht="18" customHeight="1" x14ac:dyDescent="0.75">
      <c r="A101" s="132"/>
      <c r="B101" s="132"/>
      <c r="C101" s="122"/>
      <c r="D101" s="125"/>
      <c r="E101" s="122"/>
      <c r="F101" s="125"/>
      <c r="G101" s="122"/>
      <c r="H101" s="125"/>
      <c r="I101" s="122"/>
    </row>
    <row r="102" spans="1:9" ht="18" customHeight="1" x14ac:dyDescent="0.75">
      <c r="A102" s="132"/>
      <c r="B102" s="132"/>
      <c r="C102" s="122"/>
      <c r="D102" s="125"/>
      <c r="E102" s="122"/>
      <c r="F102" s="125"/>
      <c r="G102" s="122"/>
      <c r="H102" s="125"/>
      <c r="I102" s="122"/>
    </row>
    <row r="103" spans="1:9" ht="12" customHeight="1" x14ac:dyDescent="0.75">
      <c r="A103" s="132"/>
      <c r="B103" s="132"/>
      <c r="C103" s="122"/>
      <c r="D103" s="125"/>
      <c r="E103" s="122"/>
      <c r="F103" s="125"/>
      <c r="G103" s="122"/>
      <c r="H103" s="125"/>
      <c r="I103" s="122"/>
    </row>
    <row r="104" spans="1:9" ht="22.15" customHeight="1" x14ac:dyDescent="0.75">
      <c r="A104" s="214" t="s">
        <v>168</v>
      </c>
      <c r="B104" s="214"/>
      <c r="C104" s="215"/>
      <c r="D104" s="215"/>
      <c r="E104" s="135"/>
      <c r="F104" s="135"/>
      <c r="G104" s="135"/>
      <c r="H104" s="135"/>
      <c r="I104" s="135"/>
    </row>
    <row r="105" spans="1:9" ht="20.149999999999999" customHeight="1" x14ac:dyDescent="0.75">
      <c r="A105" s="127" t="s">
        <v>0</v>
      </c>
      <c r="B105" s="127"/>
      <c r="C105" s="127"/>
      <c r="D105" s="127"/>
      <c r="E105" s="127"/>
      <c r="F105" s="127"/>
      <c r="G105" s="127"/>
      <c r="H105" s="127"/>
      <c r="I105" s="127"/>
    </row>
    <row r="106" spans="1:9" ht="20.149999999999999" customHeight="1" x14ac:dyDescent="0.75">
      <c r="A106" s="127" t="s">
        <v>211</v>
      </c>
      <c r="B106" s="127"/>
      <c r="C106" s="127"/>
      <c r="D106" s="127"/>
      <c r="E106" s="127"/>
      <c r="F106" s="127"/>
      <c r="G106" s="127"/>
      <c r="H106" s="127"/>
      <c r="I106" s="127"/>
    </row>
    <row r="107" spans="1:9" ht="20.149999999999999" customHeight="1" x14ac:dyDescent="0.75">
      <c r="A107" s="128" t="str">
        <f>+A50</f>
        <v>สำหรับงวดสามเดือนสิ้นสุดวันที่ 31 มีนาคม พ.ศ. 2566</v>
      </c>
      <c r="B107" s="128"/>
      <c r="C107" s="128"/>
      <c r="D107" s="128"/>
      <c r="E107" s="128"/>
      <c r="F107" s="128"/>
      <c r="G107" s="128"/>
      <c r="H107" s="128"/>
      <c r="I107" s="128"/>
    </row>
    <row r="109" spans="1:9" ht="20.149999999999999" customHeight="1" x14ac:dyDescent="0.75">
      <c r="C109" s="205" t="s">
        <v>3</v>
      </c>
      <c r="D109" s="205"/>
      <c r="E109" s="205"/>
      <c r="F109" s="2"/>
      <c r="G109" s="205" t="s">
        <v>4</v>
      </c>
      <c r="H109" s="205"/>
      <c r="I109" s="205"/>
    </row>
    <row r="110" spans="1:9" ht="20.149999999999999" customHeight="1" x14ac:dyDescent="0.75">
      <c r="C110" s="116" t="s">
        <v>9</v>
      </c>
      <c r="D110" s="117"/>
      <c r="E110" s="116" t="s">
        <v>10</v>
      </c>
      <c r="F110" s="117"/>
      <c r="G110" s="116" t="s">
        <v>9</v>
      </c>
      <c r="H110" s="117"/>
      <c r="I110" s="116" t="s">
        <v>10</v>
      </c>
    </row>
    <row r="111" spans="1:9" s="118" customFormat="1" ht="20.149999999999999" customHeight="1" x14ac:dyDescent="0.75">
      <c r="C111" s="119" t="s">
        <v>12</v>
      </c>
      <c r="D111" s="120"/>
      <c r="E111" s="119" t="s">
        <v>12</v>
      </c>
      <c r="F111" s="120"/>
      <c r="G111" s="119" t="s">
        <v>12</v>
      </c>
      <c r="H111" s="121"/>
      <c r="I111" s="119" t="s">
        <v>12</v>
      </c>
    </row>
    <row r="112" spans="1:9" ht="20.149999999999999" customHeight="1" x14ac:dyDescent="0.75">
      <c r="C112" s="162"/>
      <c r="G112" s="162"/>
    </row>
    <row r="113" spans="1:9" ht="20.149999999999999" customHeight="1" x14ac:dyDescent="0.75">
      <c r="A113" s="127" t="s">
        <v>246</v>
      </c>
      <c r="B113" s="127"/>
      <c r="C113" s="162">
        <f>+C97+C83+C65</f>
        <v>-16202</v>
      </c>
      <c r="D113" s="122"/>
      <c r="E113" s="122">
        <f>+E97+E83+E65</f>
        <v>-119502</v>
      </c>
      <c r="F113" s="122"/>
      <c r="G113" s="162">
        <f>+G97+G83+G65</f>
        <v>-16202</v>
      </c>
      <c r="H113" s="122"/>
      <c r="I113" s="122">
        <f>+I97+I83+I65</f>
        <v>-159017</v>
      </c>
    </row>
    <row r="114" spans="1:9" ht="20.149999999999999" customHeight="1" x14ac:dyDescent="0.75">
      <c r="A114" s="115" t="s">
        <v>247</v>
      </c>
      <c r="C114" s="163">
        <v>1000242</v>
      </c>
      <c r="D114" s="122"/>
      <c r="E114" s="124">
        <v>1242065</v>
      </c>
      <c r="F114" s="122"/>
      <c r="G114" s="163">
        <v>1000086</v>
      </c>
      <c r="H114" s="122"/>
      <c r="I114" s="124">
        <v>1241867</v>
      </c>
    </row>
    <row r="115" spans="1:9" ht="6" customHeight="1" x14ac:dyDescent="0.75">
      <c r="A115" s="127"/>
      <c r="B115" s="127"/>
      <c r="C115" s="162"/>
      <c r="D115" s="122"/>
      <c r="E115" s="122"/>
      <c r="F115" s="122"/>
      <c r="G115" s="162"/>
      <c r="H115" s="122"/>
      <c r="I115" s="122"/>
    </row>
    <row r="116" spans="1:9" ht="20.149999999999999" customHeight="1" thickBot="1" x14ac:dyDescent="0.8">
      <c r="A116" s="127" t="s">
        <v>248</v>
      </c>
      <c r="B116" s="127"/>
      <c r="C116" s="164">
        <f>SUM(C113:C114)</f>
        <v>984040</v>
      </c>
      <c r="D116" s="125"/>
      <c r="E116" s="126">
        <f>SUM(E113:E114)</f>
        <v>1122563</v>
      </c>
      <c r="F116" s="125"/>
      <c r="G116" s="164">
        <f>+G113+G114</f>
        <v>983884</v>
      </c>
      <c r="H116" s="125"/>
      <c r="I116" s="126">
        <f>+I113+I114</f>
        <v>1082850</v>
      </c>
    </row>
    <row r="117" spans="1:9" ht="20.149999999999999" customHeight="1" thickTop="1" x14ac:dyDescent="0.75"/>
    <row r="118" spans="1:9" ht="20.149999999999999" customHeight="1" x14ac:dyDescent="0.75">
      <c r="A118" s="127" t="s">
        <v>249</v>
      </c>
      <c r="B118" s="127"/>
    </row>
    <row r="119" spans="1:9" ht="6" customHeight="1" x14ac:dyDescent="0.75"/>
    <row r="120" spans="1:9" ht="20.149999999999999" customHeight="1" x14ac:dyDescent="0.75">
      <c r="A120" s="115" t="s">
        <v>250</v>
      </c>
    </row>
    <row r="122" spans="1:9" ht="20.149999999999999" customHeight="1" x14ac:dyDescent="0.75">
      <c r="C122" s="205" t="s">
        <v>3</v>
      </c>
      <c r="D122" s="205"/>
      <c r="E122" s="205"/>
      <c r="F122" s="2"/>
      <c r="G122" s="205" t="s">
        <v>4</v>
      </c>
      <c r="H122" s="205"/>
      <c r="I122" s="205"/>
    </row>
    <row r="123" spans="1:9" ht="20.149999999999999" customHeight="1" x14ac:dyDescent="0.75">
      <c r="C123" s="116" t="s">
        <v>9</v>
      </c>
      <c r="D123" s="117"/>
      <c r="E123" s="116" t="s">
        <v>10</v>
      </c>
      <c r="F123" s="117"/>
      <c r="G123" s="116" t="s">
        <v>9</v>
      </c>
      <c r="H123" s="117"/>
      <c r="I123" s="116" t="s">
        <v>10</v>
      </c>
    </row>
    <row r="124" spans="1:9" ht="20.149999999999999" customHeight="1" x14ac:dyDescent="0.75">
      <c r="C124" s="119" t="s">
        <v>12</v>
      </c>
      <c r="D124" s="120"/>
      <c r="E124" s="119" t="s">
        <v>12</v>
      </c>
      <c r="F124" s="120"/>
      <c r="G124" s="119" t="s">
        <v>12</v>
      </c>
      <c r="H124" s="121"/>
      <c r="I124" s="119" t="s">
        <v>12</v>
      </c>
    </row>
    <row r="125" spans="1:9" ht="20.149999999999999" customHeight="1" x14ac:dyDescent="0.75">
      <c r="C125" s="165"/>
      <c r="G125" s="165"/>
    </row>
    <row r="126" spans="1:9" ht="20.149999999999999" customHeight="1" x14ac:dyDescent="0.75">
      <c r="A126" s="51" t="s">
        <v>251</v>
      </c>
      <c r="B126" s="51"/>
      <c r="C126" s="165">
        <v>13723</v>
      </c>
      <c r="E126" s="133">
        <v>44555</v>
      </c>
      <c r="G126" s="165">
        <v>13723</v>
      </c>
      <c r="I126" s="133">
        <v>44555</v>
      </c>
    </row>
    <row r="127" spans="1:9" ht="20.149999999999999" customHeight="1" x14ac:dyDescent="0.75">
      <c r="A127" s="51" t="s">
        <v>252</v>
      </c>
      <c r="B127" s="51"/>
      <c r="C127" s="165">
        <v>2219670</v>
      </c>
      <c r="E127" s="133">
        <v>1167741</v>
      </c>
      <c r="G127" s="165">
        <v>2217710</v>
      </c>
      <c r="I127" s="133">
        <v>1159709</v>
      </c>
    </row>
    <row r="128" spans="1:9" ht="20.149999999999999" customHeight="1" x14ac:dyDescent="0.75">
      <c r="A128" s="51" t="s">
        <v>253</v>
      </c>
      <c r="B128" s="51"/>
      <c r="C128" s="165">
        <v>0</v>
      </c>
      <c r="E128" s="133">
        <v>32159</v>
      </c>
      <c r="G128" s="165">
        <v>62733</v>
      </c>
      <c r="I128" s="133">
        <v>118955</v>
      </c>
    </row>
    <row r="129" spans="1:9" ht="20.149999999999999" customHeight="1" x14ac:dyDescent="0.75">
      <c r="A129" s="51" t="s">
        <v>254</v>
      </c>
      <c r="B129" s="51"/>
      <c r="C129" s="165">
        <v>0</v>
      </c>
      <c r="E129" s="133">
        <v>32159</v>
      </c>
      <c r="G129" s="165">
        <v>62733</v>
      </c>
      <c r="I129" s="133">
        <v>118955</v>
      </c>
    </row>
    <row r="130" spans="1:9" ht="20.149999999999999" customHeight="1" x14ac:dyDescent="0.75">
      <c r="A130" s="51" t="s">
        <v>255</v>
      </c>
      <c r="B130" s="51"/>
      <c r="C130" s="165"/>
      <c r="G130" s="165"/>
    </row>
    <row r="131" spans="1:9" ht="20.149999999999999" customHeight="1" x14ac:dyDescent="0.75">
      <c r="A131" s="51" t="s">
        <v>256</v>
      </c>
      <c r="B131" s="51"/>
      <c r="C131" s="165">
        <v>65657</v>
      </c>
      <c r="E131" s="133">
        <v>-132746</v>
      </c>
      <c r="G131" s="165">
        <v>65657</v>
      </c>
      <c r="I131" s="133">
        <v>-132746</v>
      </c>
    </row>
    <row r="132" spans="1:9" ht="20.149999999999999" customHeight="1" x14ac:dyDescent="0.75">
      <c r="A132" s="51" t="s">
        <v>257</v>
      </c>
      <c r="B132" s="51"/>
      <c r="C132" s="165"/>
      <c r="G132" s="165"/>
    </row>
    <row r="133" spans="1:9" ht="20.149999999999999" customHeight="1" x14ac:dyDescent="0.75">
      <c r="A133" s="51" t="s">
        <v>256</v>
      </c>
      <c r="B133" s="51"/>
      <c r="C133" s="165">
        <v>-8318</v>
      </c>
      <c r="E133" s="133">
        <v>63332</v>
      </c>
      <c r="G133" s="165">
        <v>0</v>
      </c>
      <c r="I133" s="133">
        <v>5</v>
      </c>
    </row>
    <row r="134" spans="1:9" ht="19.5" customHeight="1" x14ac:dyDescent="0.75">
      <c r="A134" s="51" t="s">
        <v>258</v>
      </c>
      <c r="B134" s="51"/>
      <c r="C134" s="165">
        <v>0</v>
      </c>
      <c r="E134" s="133">
        <v>0</v>
      </c>
      <c r="G134" s="165">
        <v>0</v>
      </c>
      <c r="I134" s="133">
        <v>444200</v>
      </c>
    </row>
    <row r="135" spans="1:9" ht="20.149999999999999" customHeight="1" x14ac:dyDescent="0.75">
      <c r="A135" s="51" t="s">
        <v>259</v>
      </c>
      <c r="B135" s="51"/>
      <c r="C135" s="165">
        <v>1320754</v>
      </c>
      <c r="E135" s="133">
        <v>2031963.7091399999</v>
      </c>
      <c r="G135" s="165">
        <v>1401417</v>
      </c>
      <c r="I135" s="133">
        <v>2092045</v>
      </c>
    </row>
    <row r="136" spans="1:9" ht="20.149999999999999" customHeight="1" x14ac:dyDescent="0.75">
      <c r="A136" s="51" t="s">
        <v>260</v>
      </c>
      <c r="B136" s="51"/>
      <c r="C136" s="165">
        <v>1754250</v>
      </c>
      <c r="E136" s="133">
        <v>1891540.2785300002</v>
      </c>
      <c r="G136" s="165">
        <v>1804942</v>
      </c>
      <c r="I136" s="133">
        <v>1956884</v>
      </c>
    </row>
    <row r="137" spans="1:9" ht="20.149999999999999" customHeight="1" x14ac:dyDescent="0.75">
      <c r="A137" s="115" t="s">
        <v>261</v>
      </c>
      <c r="C137" s="165">
        <v>46690</v>
      </c>
      <c r="E137" s="133">
        <v>0</v>
      </c>
      <c r="G137" s="165">
        <v>46658</v>
      </c>
      <c r="I137" s="133">
        <v>0</v>
      </c>
    </row>
    <row r="145" spans="1:9" ht="21" customHeight="1" x14ac:dyDescent="0.75"/>
    <row r="146" spans="1:9" ht="20.149999999999999" customHeight="1" x14ac:dyDescent="0.75">
      <c r="A146" s="131" t="s">
        <v>67</v>
      </c>
      <c r="B146" s="131"/>
      <c r="C146" s="136"/>
      <c r="D146" s="216" t="s">
        <v>67</v>
      </c>
      <c r="E146" s="216"/>
      <c r="F146" s="216"/>
      <c r="G146" s="216"/>
      <c r="H146" s="216"/>
      <c r="I146" s="136"/>
    </row>
    <row r="147" spans="1:9" ht="20.149999999999999" customHeight="1" x14ac:dyDescent="0.75">
      <c r="A147" s="131" t="s">
        <v>68</v>
      </c>
      <c r="B147" s="131"/>
      <c r="C147" s="216" t="s">
        <v>69</v>
      </c>
      <c r="D147" s="216"/>
      <c r="E147" s="216"/>
      <c r="F147" s="216"/>
      <c r="G147" s="216"/>
      <c r="H147" s="216"/>
      <c r="I147" s="216"/>
    </row>
    <row r="148" spans="1:9" ht="20.149999999999999" customHeight="1" x14ac:dyDescent="0.75">
      <c r="A148" s="131" t="s">
        <v>70</v>
      </c>
      <c r="B148" s="131"/>
      <c r="C148" s="216" t="s">
        <v>71</v>
      </c>
      <c r="D148" s="216"/>
      <c r="E148" s="216"/>
      <c r="F148" s="216"/>
      <c r="G148" s="216"/>
      <c r="H148" s="216"/>
      <c r="I148" s="216"/>
    </row>
    <row r="149" spans="1:9" ht="20.149999999999999" customHeight="1" x14ac:dyDescent="0.75">
      <c r="A149" s="131"/>
      <c r="B149" s="131"/>
      <c r="C149" s="171"/>
      <c r="D149" s="171"/>
      <c r="E149" s="171"/>
      <c r="F149" s="171"/>
      <c r="G149" s="171"/>
      <c r="H149" s="171"/>
      <c r="I149" s="171"/>
    </row>
    <row r="150" spans="1:9" ht="22.15" customHeight="1" x14ac:dyDescent="0.75">
      <c r="A150" s="214" t="s">
        <v>168</v>
      </c>
      <c r="B150" s="214"/>
      <c r="C150" s="215"/>
      <c r="D150" s="215"/>
      <c r="E150" s="135"/>
      <c r="F150" s="135"/>
      <c r="G150" s="135"/>
      <c r="H150" s="135"/>
      <c r="I150" s="135"/>
    </row>
  </sheetData>
  <mergeCells count="13">
    <mergeCell ref="A150:D150"/>
    <mergeCell ref="C5:E5"/>
    <mergeCell ref="G5:I5"/>
    <mergeCell ref="C52:E52"/>
    <mergeCell ref="G52:I52"/>
    <mergeCell ref="A104:D104"/>
    <mergeCell ref="C109:E109"/>
    <mergeCell ref="G109:I109"/>
    <mergeCell ref="C122:E122"/>
    <mergeCell ref="G122:I122"/>
    <mergeCell ref="D146:H146"/>
    <mergeCell ref="C147:I147"/>
    <mergeCell ref="C148:I148"/>
  </mergeCells>
  <pageMargins left="0.8" right="0.5" top="0.5" bottom="0.6" header="0.49" footer="0.4"/>
  <pageSetup paperSize="9" scale="90" firstPageNumber="8" fitToHeight="0" orientation="portrait" useFirstPageNumber="1" horizontalDpi="1200" verticalDpi="1200" r:id="rId1"/>
  <headerFooter>
    <oddFooter>&amp;R&amp;"Browallia New,Regular"&amp;12&amp;P</oddFooter>
  </headerFooter>
  <rowBreaks count="2" manualBreakCount="2">
    <brk id="47" max="16383" man="1"/>
    <brk id="10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ฐานะการเงิน 2-3</vt:lpstr>
      <vt:lpstr>งบกำไรขาดทุนเบ็ดเสร็จ 4-5 (3-M)</vt:lpstr>
      <vt:lpstr>ส่วนของเจ้าของ งบรวม6</vt:lpstr>
      <vt:lpstr>ส่วนของเจ้าของ เฉพาะธนาคาร7</vt:lpstr>
      <vt:lpstr>งบกระแสเงินสด8-10</vt:lpstr>
      <vt:lpstr>Aคต</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PricewaterhouseCoopers</dc:creator>
  <cp:keywords/>
  <dc:description/>
  <cp:lastModifiedBy>Administrator</cp:lastModifiedBy>
  <cp:revision/>
  <cp:lastPrinted>2023-05-09T02:32:06Z</cp:lastPrinted>
  <dcterms:created xsi:type="dcterms:W3CDTF">2001-07-23T02:00:01Z</dcterms:created>
  <dcterms:modified xsi:type="dcterms:W3CDTF">2023-05-09T03:47:15Z</dcterms:modified>
  <cp:category/>
  <cp:contentStatus/>
</cp:coreProperties>
</file>