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1Q23\สอบทาน\"/>
    </mc:Choice>
  </mc:AlternateContent>
  <xr:revisionPtr revIDLastSave="0" documentId="13_ncr:1_{0D5F4086-1E9C-4660-9E10-7C43D3B2C9D2}" xr6:coauthVersionLast="47" xr6:coauthVersionMax="47" xr10:uidLastSave="{00000000-0000-0000-0000-000000000000}"/>
  <bookViews>
    <workbookView xWindow="-110" yWindow="-110" windowWidth="19420" windowHeight="10420" tabRatio="871" xr2:uid="{00000000-000D-0000-FFFF-FFFF00000000}"/>
  </bookViews>
  <sheets>
    <sheet name="Financial position 2-3" sheetId="26" r:id="rId1"/>
    <sheet name="Comprehensive income 4-5 (3-M)" sheetId="28" r:id="rId2"/>
    <sheet name="SHAREHOLDERS Conso 6" sheetId="30" r:id="rId3"/>
    <sheet name="SHAREHOLDERS The Bank 7" sheetId="31" r:id="rId4"/>
    <sheet name="CASH FLOWS 8-10" sheetId="29" r:id="rId5"/>
  </sheets>
  <definedNames>
    <definedName name="AS2DocOpenMode" hidden="1">"AS2DocumentEdit"</definedName>
    <definedName name="_xlnm.Print_Area" localSheetId="4">'CASH FLOWS 8-10'!$A$1:$I$179</definedName>
    <definedName name="_xlnm.Print_Area" localSheetId="1">'Comprehensive income 4-5 (3-M)'!$A$1:$J$112</definedName>
    <definedName name="_xlnm.Print_Area" localSheetId="0">'Financial position 2-3'!$A$1:$J$123</definedName>
    <definedName name="_xlnm.Print_Area" localSheetId="2">'SHAREHOLDERS Conso 6'!$A$1:$Z$50</definedName>
    <definedName name="_xlnm.Print_Area" localSheetId="3">'SHAREHOLDERS The Bank 7'!$A$1:$T$41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31" l="1"/>
  <c r="T23" i="31"/>
  <c r="T21" i="31"/>
  <c r="T25" i="31" s="1"/>
  <c r="V26" i="30"/>
  <c r="D14" i="28"/>
  <c r="H107" i="26"/>
  <c r="D107" i="26"/>
  <c r="H33" i="26"/>
  <c r="H25" i="31"/>
  <c r="H18" i="31"/>
  <c r="H28" i="30"/>
  <c r="H21" i="30"/>
  <c r="J107" i="26"/>
  <c r="F107" i="26"/>
  <c r="X28" i="30"/>
  <c r="V25" i="30"/>
  <c r="V17" i="30"/>
  <c r="V28" i="30" l="1"/>
  <c r="I96" i="29"/>
  <c r="E96" i="29"/>
  <c r="E111" i="29"/>
  <c r="G111" i="29"/>
  <c r="I111" i="29"/>
  <c r="Z17" i="30"/>
  <c r="T15" i="31" l="1"/>
  <c r="R25" i="31" l="1"/>
  <c r="P25" i="31"/>
  <c r="N25" i="31"/>
  <c r="L25" i="31"/>
  <c r="J25" i="31"/>
  <c r="T28" i="30"/>
  <c r="R28" i="30"/>
  <c r="P28" i="30"/>
  <c r="N28" i="30"/>
  <c r="L28" i="30"/>
  <c r="J28" i="30"/>
  <c r="F28" i="30"/>
  <c r="D28" i="30"/>
  <c r="Z26" i="30"/>
  <c r="Z25" i="30"/>
  <c r="A3" i="31"/>
  <c r="A3" i="29" s="1"/>
  <c r="A61" i="29" s="1"/>
  <c r="A124" i="29" s="1"/>
  <c r="D21" i="30"/>
  <c r="F21" i="30"/>
  <c r="J21" i="30"/>
  <c r="L21" i="30"/>
  <c r="N21" i="30"/>
  <c r="P21" i="30"/>
  <c r="R21" i="30"/>
  <c r="T21" i="30"/>
  <c r="X21" i="30"/>
  <c r="R18" i="31"/>
  <c r="P18" i="31"/>
  <c r="N18" i="31"/>
  <c r="L18" i="31"/>
  <c r="J18" i="31"/>
  <c r="F18" i="31"/>
  <c r="D18" i="31"/>
  <c r="D25" i="31" s="1"/>
  <c r="T16" i="31"/>
  <c r="V19" i="30"/>
  <c r="Z19" i="30" s="1"/>
  <c r="V18" i="30"/>
  <c r="Z18" i="30" s="1"/>
  <c r="V16" i="30"/>
  <c r="A1" i="31"/>
  <c r="C111" i="29"/>
  <c r="C96" i="29"/>
  <c r="A59" i="29"/>
  <c r="A122" i="29" s="1"/>
  <c r="J82" i="28"/>
  <c r="H82" i="28"/>
  <c r="F82" i="28"/>
  <c r="D82" i="28"/>
  <c r="J73" i="28"/>
  <c r="H73" i="28"/>
  <c r="F73" i="28"/>
  <c r="D73" i="28"/>
  <c r="A58" i="28"/>
  <c r="J38" i="28"/>
  <c r="H38" i="28"/>
  <c r="F38" i="28"/>
  <c r="D38" i="28"/>
  <c r="J19" i="28"/>
  <c r="H19" i="28"/>
  <c r="F19" i="28"/>
  <c r="D19" i="28"/>
  <c r="J14" i="28"/>
  <c r="H14" i="28"/>
  <c r="F14" i="28"/>
  <c r="A56" i="28"/>
  <c r="J33" i="26"/>
  <c r="F33" i="26"/>
  <c r="D33" i="26"/>
  <c r="J110" i="26"/>
  <c r="J90" i="26"/>
  <c r="F110" i="26"/>
  <c r="F90" i="26"/>
  <c r="A123" i="26"/>
  <c r="H110" i="26"/>
  <c r="D110" i="26"/>
  <c r="H90" i="26"/>
  <c r="D90" i="26"/>
  <c r="A61" i="26"/>
  <c r="Z28" i="30" l="1"/>
  <c r="F25" i="31"/>
  <c r="D27" i="28"/>
  <c r="D42" i="28" s="1"/>
  <c r="F27" i="28"/>
  <c r="F42" i="28" s="1"/>
  <c r="E39" i="29" s="1"/>
  <c r="E78" i="29" s="1"/>
  <c r="E113" i="29" s="1"/>
  <c r="E116" i="29" s="1"/>
  <c r="J27" i="28"/>
  <c r="J42" i="28" s="1"/>
  <c r="H84" i="28"/>
  <c r="F84" i="28"/>
  <c r="T18" i="31"/>
  <c r="V21" i="30"/>
  <c r="J84" i="28"/>
  <c r="H27" i="28"/>
  <c r="H42" i="28" s="1"/>
  <c r="D84" i="28"/>
  <c r="D112" i="26"/>
  <c r="H112" i="26"/>
  <c r="J112" i="26"/>
  <c r="F112" i="26"/>
  <c r="G96" i="29"/>
  <c r="Z16" i="30"/>
  <c r="Z21" i="30" s="1"/>
  <c r="D45" i="28" l="1"/>
  <c r="D86" i="28" s="1"/>
  <c r="C39" i="29"/>
  <c r="C78" i="29" s="1"/>
  <c r="C113" i="29" s="1"/>
  <c r="C116" i="29" s="1"/>
  <c r="H45" i="28"/>
  <c r="H86" i="28" s="1"/>
  <c r="G39" i="29"/>
  <c r="G78" i="29" s="1"/>
  <c r="G113" i="29" s="1"/>
  <c r="G116" i="29" s="1"/>
  <c r="J45" i="28"/>
  <c r="J86" i="28" s="1"/>
  <c r="I39" i="29"/>
  <c r="I78" i="29" s="1"/>
  <c r="I113" i="29" s="1"/>
  <c r="I116" i="29" s="1"/>
  <c r="F45" i="28"/>
  <c r="F86" i="28" s="1"/>
</calcChain>
</file>

<file path=xl/sharedStrings.xml><?xml version="1.0" encoding="utf-8"?>
<sst xmlns="http://schemas.openxmlformats.org/spreadsheetml/2006/main" count="465" uniqueCount="271">
  <si>
    <t xml:space="preserve">Kiatnakin Phatra Bank Public Company Limited and Subsidiaries </t>
  </si>
  <si>
    <t xml:space="preserve">Statement of Financial Position </t>
  </si>
  <si>
    <t>As at 31 March 2023</t>
  </si>
  <si>
    <t>Consolidated</t>
  </si>
  <si>
    <t>Separate</t>
  </si>
  <si>
    <t>(Unaudited)</t>
  </si>
  <si>
    <t>(Audited)</t>
  </si>
  <si>
    <t>31 March</t>
  </si>
  <si>
    <t>31 December</t>
  </si>
  <si>
    <t>2023</t>
  </si>
  <si>
    <t>2022</t>
  </si>
  <si>
    <t>Notes</t>
  </si>
  <si>
    <t>Thousand Baht</t>
  </si>
  <si>
    <t>Assets</t>
  </si>
  <si>
    <t>Cash</t>
  </si>
  <si>
    <t xml:space="preserve">Interbank and money market items, net </t>
  </si>
  <si>
    <t xml:space="preserve">Financial assets measured at fair value </t>
  </si>
  <si>
    <t xml:space="preserve">   through profit or loss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</si>
  <si>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</si>
  <si>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</si>
  <si>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</si>
  <si>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</si>
  <si>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</si>
  <si>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</si>
  <si>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</si>
  <si>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</si>
  <si>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</si>
  <si>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</si>
  <si>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</si>
  <si>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 xml:space="preserve">Accounts receivable from clearing house and </t>
  </si>
  <si>
    <t xml:space="preserve">   broker - dealers</t>
  </si>
  <si>
    <t>Securities and derivative business receivables</t>
  </si>
  <si>
    <t>Other assets, net</t>
  </si>
  <si>
    <t>13</t>
  </si>
  <si>
    <t>Total assets</t>
  </si>
  <si>
    <t>The condensed notes are an integral part of this interim financial information.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</si>
  <si>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</si>
  <si>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</si>
  <si>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</si>
  <si>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</si>
  <si>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Liabilities</t>
  </si>
  <si>
    <t>Deposits</t>
  </si>
  <si>
    <t>Interbank and money market items, net</t>
  </si>
  <si>
    <t>Liabilities payable on demand</t>
  </si>
  <si>
    <t>Financial liabilities measured at fair value</t>
  </si>
  <si>
    <t>Derivatives liabilities</t>
  </si>
  <si>
    <t>Debt issued and borrowings</t>
  </si>
  <si>
    <t>Lease liabilities</t>
  </si>
  <si>
    <t>Provisions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</si>
  <si>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</si>
  <si>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</si>
  <si>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</si>
  <si>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</si>
  <si>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</si>
  <si>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</si>
  <si>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</si>
  <si>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14</t>
  </si>
  <si>
    <t>Total liabilities</t>
  </si>
  <si>
    <t>Equity</t>
  </si>
  <si>
    <t>Share capital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</si>
  <si>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</si>
  <si>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</si>
  <si>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</si>
  <si>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</si>
  <si>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</si>
  <si>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</si>
  <si>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</si>
  <si>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</si>
  <si>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</si>
  <si>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</si>
  <si>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</si>
  <si>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</si>
  <si>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</si>
  <si>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</si>
  <si>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</si>
  <si>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</si>
  <si>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Chief Executive Officer</t>
  </si>
  <si>
    <t>President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</si>
  <si>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</si>
  <si>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t>For the three-month period ended 31 March 2023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</si>
  <si>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</si>
  <si>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</si>
  <si>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</si>
  <si>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</si>
  <si>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</si>
  <si>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</si>
  <si>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</si>
  <si>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</si>
  <si>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Gain (loss) on financial instruments measured at fair value</t>
  </si>
  <si>
    <t xml:space="preserve">    through profit or loss</t>
  </si>
  <si>
    <t>Gain on investments, net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</si>
  <si>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</si>
  <si>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</si>
  <si>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</si>
  <si>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</si>
  <si>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</si>
  <si>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</si>
  <si>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</si>
  <si>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</si>
  <si>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</si>
  <si>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</si>
  <si>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</si>
  <si>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</si>
  <si>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</si>
  <si>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</si>
  <si>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</si>
  <si>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</si>
  <si>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</si>
  <si>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</si>
  <si>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</si>
  <si>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</si>
  <si>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</si>
  <si>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</si>
  <si>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</si>
  <si>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</si>
  <si>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Changes in revaluation surplus on assets</t>
  </si>
  <si>
    <t xml:space="preserve">   Income taxes on items that will not be subsequently</t>
  </si>
  <si>
    <t>Total items that will not be reclassified to profit or loss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</si>
  <si>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</si>
  <si>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</si>
  <si>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</si>
  <si>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</si>
  <si>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</si>
  <si>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</si>
  <si>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</si>
  <si>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</si>
  <si>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r>
      <t xml:space="preserve">Statement of Changes in Equity </t>
    </r>
    <r>
      <rPr>
        <sz val="9"/>
        <rFont val="Arial"/>
        <family val="2"/>
      </rPr>
      <t>(Unaudited)</t>
    </r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</si>
  <si>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</si>
  <si>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>Unit : Thousand Baht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</si>
  <si>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</si>
  <si>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</si>
  <si>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</si>
  <si>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</si>
  <si>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</si>
  <si>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</si>
  <si>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</si>
  <si>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</si>
  <si>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</si>
  <si>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</si>
  <si>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</si>
  <si>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</si>
  <si>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</si>
  <si>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</si>
  <si>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</si>
  <si>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</si>
  <si>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</si>
  <si>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retained earnings -</t>
  </si>
  <si>
    <t>attibutable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</si>
  <si>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</si>
  <si>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</si>
  <si>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</si>
  <si>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</si>
  <si>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</si>
  <si>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</si>
  <si>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</si>
  <si>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Legal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</si>
  <si>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</si>
  <si>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</si>
  <si>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</si>
  <si>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</si>
  <si>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</si>
  <si>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</si>
  <si>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</si>
  <si>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income (expenses)</t>
  </si>
  <si>
    <t>subsidiary</t>
  </si>
  <si>
    <t>reserve</t>
  </si>
  <si>
    <t>retained earnings</t>
  </si>
  <si>
    <t>shareholders</t>
  </si>
  <si>
    <t>interests</t>
  </si>
  <si>
    <t>equity</t>
  </si>
  <si>
    <t>Opening balance  as at 1 January 2022</t>
  </si>
  <si>
    <t>Total comprehensive income (expense)</t>
  </si>
  <si>
    <t>Transfer to retained earnings</t>
  </si>
  <si>
    <t>Decrease in non-controlling interests</t>
  </si>
  <si>
    <t>Closing balances as at 31 March 2022</t>
  </si>
  <si>
    <t>Opening balance  as at 1 January 2023</t>
  </si>
  <si>
    <t>Closing balances as at 31 March 2023</t>
  </si>
  <si>
    <t>'The condensed notes are an integral part of this interim financial information.</t>
  </si>
  <si>
    <r>
      <t xml:space="preserve">Statement of Changes in Equity </t>
    </r>
    <r>
      <rPr>
        <sz val="9"/>
        <rFont val="Arial"/>
        <family val="2"/>
      </rPr>
      <t>(Unaudited) (Cont'd)</t>
    </r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</si>
  <si>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</si>
  <si>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t>Trasfer to retained earnings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</si>
  <si>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</si>
  <si>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</si>
  <si>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</si>
  <si>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</si>
  <si>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</si>
  <si>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</si>
  <si>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Amortisation of premium (Discount) on investments in securities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</si>
  <si>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</si>
  <si>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</si>
  <si>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</si>
  <si>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Loss (reversal) on diminution in value of properties foreclosed</t>
  </si>
  <si>
    <t xml:space="preserve">   Gain on disposal of equipment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</si>
  <si>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</si>
  <si>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</si>
  <si>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</si>
  <si>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</si>
  <si>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</si>
  <si>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</si>
  <si>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</si>
  <si>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</si>
  <si>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Increase in specific business tax payable</t>
  </si>
  <si>
    <t xml:space="preserve">   Decrease in accrued expenses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</si>
  <si>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</si>
  <si>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</si>
  <si>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</si>
  <si>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</si>
  <si>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</si>
  <si>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</si>
  <si>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</si>
  <si>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</si>
  <si>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</si>
  <si>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</si>
  <si>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r>
      <t xml:space="preserve">Cash flows from operating activities </t>
    </r>
    <r>
      <rPr>
        <sz val="9"/>
        <rFont val="Arial"/>
        <family val="2"/>
      </rPr>
      <t>(Cont’d)</t>
    </r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</si>
  <si>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</si>
  <si>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</si>
  <si>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</si>
  <si>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</si>
  <si>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</si>
  <si>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</si>
  <si>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</si>
  <si>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</si>
  <si>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</si>
  <si>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</si>
  <si>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</si>
  <si>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</si>
  <si>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</si>
  <si>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</si>
  <si>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</si>
  <si>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</si>
  <si>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</si>
  <si>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</si>
  <si>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</si>
  <si>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</si>
  <si>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</si>
  <si>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</si>
  <si>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</si>
  <si>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Proceeds from borrowings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</si>
  <si>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</si>
  <si>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</si>
  <si>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</si>
  <si>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</si>
  <si>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</si>
  <si>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</si>
  <si>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</si>
  <si>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>Net cash from financing activities</t>
  </si>
  <si>
    <t>Net decrease in cash and cash equivalents</t>
  </si>
  <si>
    <t>Cash and cash equivalents as at 1 January</t>
  </si>
  <si>
    <t>Cash and cash equivalents as at 31 March</t>
  </si>
  <si>
    <r>
      <t>Statement of Cash Flows</t>
    </r>
    <r>
      <rPr>
        <sz val="9"/>
        <rFont val="Arial"/>
        <family val="2"/>
      </rPr>
      <t xml:space="preserve"> (Unaudited) (Cont’d)</t>
    </r>
  </si>
  <si>
    <t>Supplementary information for cash flows:</t>
  </si>
  <si>
    <t xml:space="preserve">Account payables from land, premises </t>
  </si>
  <si>
    <t xml:space="preserve">   and equipment purchased</t>
  </si>
  <si>
    <t>Transfer of assets for loan settlement</t>
  </si>
  <si>
    <t xml:space="preserve">   measured at fair value through other comprehensive income</t>
  </si>
  <si>
    <t xml:space="preserve">Pay-in-kind properties foreclosed for reduction and distribution of </t>
  </si>
  <si>
    <t xml:space="preserve">   the capital of the subsidiaries</t>
  </si>
  <si>
    <t>Payables from trading securities</t>
  </si>
  <si>
    <t>Receivables from trading securities</t>
  </si>
  <si>
    <t>Significant non-cash transactions for the three-month periods ended 31 March 2023 and 2022 are as follows:</t>
  </si>
  <si>
    <t xml:space="preserve">   Cash paid for investment properties</t>
  </si>
  <si>
    <t xml:space="preserve">   Unrealised (gain) loss on trading and foreign </t>
  </si>
  <si>
    <t xml:space="preserve">   (Reversal) loss on impairment on investments in subsidiaries</t>
  </si>
  <si>
    <t>Increase (decrease) in fair value reserves on investments in debt instruments</t>
  </si>
  <si>
    <t>Increase (decrease) in fair value reserves on investments in equity instruments</t>
  </si>
  <si>
    <t xml:space="preserve">   Gain (loss) on debt instruments classified at fair value through</t>
  </si>
  <si>
    <t xml:space="preserve">   Gain on equity instruments designated at fair value through</t>
  </si>
  <si>
    <t xml:space="preserve">   Loss on remeasuring financial instruments measured </t>
  </si>
  <si>
    <t xml:space="preserve">   (Gain) loss on disposal of investment in securities</t>
  </si>
  <si>
    <t>Transfer of work in progress to land, premises and equipment</t>
  </si>
  <si>
    <t xml:space="preserve">   Loss on impairment of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</si>
</sst>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2"/>
      <color rgb="FFFF0000"/>
      <name val="Browallia New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187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1" fontId="7" fillId="0" borderId="0" xfId="21" applyNumberFormat="1" applyFont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vertical="center" wrapText="1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0" fontId="8" fillId="0" borderId="0" xfId="21" applyFont="1" applyAlignment="1">
      <alignment horizontal="left" vertical="center"/>
    </xf>
    <xf numFmtId="191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1" fontId="8" fillId="0" borderId="0" xfId="21" applyNumberFormat="1" applyFont="1" applyAlignment="1">
      <alignment horizontal="right" vertical="center" wrapText="1"/>
    </xf>
    <xf numFmtId="0" fontId="8" fillId="0" borderId="1" xfId="21" applyFont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1" fontId="7" fillId="0" borderId="0" xfId="19" applyNumberFormat="1" applyFont="1" applyAlignment="1">
      <alignment vertical="center"/>
    </xf>
    <xf numFmtId="191" fontId="7" fillId="0" borderId="0" xfId="5" applyNumberFormat="1" applyFont="1" applyFill="1" applyBorder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191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191" fontId="7" fillId="0" borderId="1" xfId="19" applyNumberFormat="1" applyFont="1" applyBorder="1" applyAlignment="1">
      <alignment horizontal="right"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191" fontId="7" fillId="0" borderId="0" xfId="5" applyNumberFormat="1" applyFont="1" applyFill="1" applyBorder="1" applyAlignment="1">
      <alignment horizontal="right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16" applyFont="1" applyAlignment="1">
      <alignment vertical="center"/>
    </xf>
    <xf numFmtId="191" fontId="7" fillId="0" borderId="0" xfId="5" applyNumberFormat="1" applyFont="1" applyFill="1" applyBorder="1" applyAlignment="1">
      <alignment horizontal="center" vertical="center"/>
    </xf>
    <xf numFmtId="191" fontId="7" fillId="2" borderId="0" xfId="19" applyNumberFormat="1" applyFont="1" applyFill="1" applyAlignment="1">
      <alignment vertical="center"/>
    </xf>
    <xf numFmtId="191" fontId="7" fillId="2" borderId="0" xfId="5" applyNumberFormat="1" applyFont="1" applyFill="1" applyBorder="1" applyAlignment="1">
      <alignment vertical="center"/>
    </xf>
    <xf numFmtId="191" fontId="7" fillId="2" borderId="0" xfId="5" quotePrefix="1" applyNumberFormat="1" applyFont="1" applyFill="1" applyBorder="1" applyAlignment="1">
      <alignment horizontal="right" vertical="center" wrapText="1"/>
    </xf>
    <xf numFmtId="191" fontId="7" fillId="2" borderId="1" xfId="5" applyNumberFormat="1" applyFont="1" applyFill="1" applyBorder="1" applyAlignment="1">
      <alignment vertical="center"/>
    </xf>
    <xf numFmtId="191" fontId="7" fillId="2" borderId="2" xfId="5" applyNumberFormat="1" applyFont="1" applyFill="1" applyBorder="1" applyAlignment="1">
      <alignment vertical="center"/>
    </xf>
    <xf numFmtId="191" fontId="7" fillId="2" borderId="0" xfId="8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191" fontId="7" fillId="2" borderId="1" xfId="5" applyNumberFormat="1" applyFont="1" applyFill="1" applyBorder="1" applyAlignment="1">
      <alignment horizontal="right" vertical="center"/>
    </xf>
    <xf numFmtId="191" fontId="7" fillId="2" borderId="2" xfId="5" applyNumberFormat="1" applyFont="1" applyFill="1" applyBorder="1" applyAlignment="1">
      <alignment horizontal="right" vertical="center"/>
    </xf>
    <xf numFmtId="191" fontId="7" fillId="2" borderId="3" xfId="5" applyNumberFormat="1" applyFont="1" applyFill="1" applyBorder="1" applyAlignment="1">
      <alignment horizontal="right" vertical="center"/>
    </xf>
    <xf numFmtId="191" fontId="7" fillId="2" borderId="0" xfId="8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8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2" xfId="1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vertical="center" wrapText="1"/>
    </xf>
    <xf numFmtId="192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 wrapText="1"/>
    </xf>
    <xf numFmtId="191" fontId="7" fillId="2" borderId="0" xfId="1" applyNumberFormat="1" applyFont="1" applyFill="1" applyAlignment="1">
      <alignment vertical="center"/>
    </xf>
    <xf numFmtId="191" fontId="7" fillId="2" borderId="2" xfId="1" quotePrefix="1" applyNumberFormat="1" applyFont="1" applyFill="1" applyBorder="1" applyAlignment="1">
      <alignment vertical="center"/>
    </xf>
    <xf numFmtId="0" fontId="8" fillId="0" borderId="0" xfId="16" applyFont="1" applyAlignment="1">
      <alignment horizontal="left" vertical="center"/>
    </xf>
    <xf numFmtId="191" fontId="8" fillId="0" borderId="0" xfId="16" applyNumberFormat="1" applyFont="1" applyAlignment="1">
      <alignment horizontal="left" vertical="center"/>
    </xf>
    <xf numFmtId="189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1" fontId="8" fillId="2" borderId="0" xfId="16" applyNumberFormat="1" applyFont="1" applyFill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6" applyNumberFormat="1" applyFont="1" applyAlignment="1">
      <alignment horizontal="right" vertical="center"/>
    </xf>
    <xf numFmtId="0" fontId="8" fillId="0" borderId="0" xfId="16" applyFont="1" applyAlignment="1">
      <alignment horizontal="center" vertical="center"/>
    </xf>
    <xf numFmtId="191" fontId="7" fillId="2" borderId="0" xfId="16" applyNumberFormat="1" applyFont="1" applyFill="1" applyAlignment="1">
      <alignment vertical="center"/>
    </xf>
    <xf numFmtId="191" fontId="7" fillId="0" borderId="0" xfId="16" applyNumberFormat="1" applyFont="1" applyAlignment="1">
      <alignment horizontal="center"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 wrapText="1"/>
    </xf>
    <xf numFmtId="0" fontId="7" fillId="0" borderId="0" xfId="16" applyFont="1" applyAlignment="1">
      <alignment horizontal="left" vertical="center" wrapText="1"/>
    </xf>
    <xf numFmtId="0" fontId="7" fillId="0" borderId="1" xfId="16" applyFont="1" applyBorder="1" applyAlignment="1">
      <alignment vertical="center"/>
    </xf>
    <xf numFmtId="191" fontId="7" fillId="0" borderId="1" xfId="16" applyNumberFormat="1" applyFont="1" applyBorder="1" applyAlignment="1">
      <alignment horizontal="right" vertical="center"/>
    </xf>
    <xf numFmtId="191" fontId="7" fillId="0" borderId="1" xfId="16" applyNumberFormat="1" applyFont="1" applyBorder="1" applyAlignment="1">
      <alignment vertical="center"/>
    </xf>
    <xf numFmtId="38" fontId="7" fillId="0" borderId="0" xfId="19" applyNumberFormat="1" applyFont="1" applyAlignment="1">
      <alignment vertical="center"/>
    </xf>
    <xf numFmtId="0" fontId="8" fillId="0" borderId="0" xfId="13" applyFont="1" applyAlignment="1">
      <alignment vertical="center"/>
    </xf>
    <xf numFmtId="191" fontId="8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8" fillId="0" borderId="3" xfId="16" applyNumberFormat="1" applyFont="1" applyBorder="1" applyAlignment="1">
      <alignment vertical="center"/>
    </xf>
    <xf numFmtId="191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91" fontId="7" fillId="0" borderId="0" xfId="4" applyNumberFormat="1" applyFont="1" applyFill="1" applyBorder="1" applyAlignment="1">
      <alignment vertical="center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0" fontId="7" fillId="0" borderId="0" xfId="16" applyNumberFormat="1" applyFont="1" applyAlignment="1">
      <alignment vertical="center"/>
    </xf>
    <xf numFmtId="0" fontId="9" fillId="0" borderId="0" xfId="16" applyFont="1" applyAlignment="1">
      <alignment horizontal="left" vertical="center"/>
    </xf>
    <xf numFmtId="191" fontId="7" fillId="0" borderId="0" xfId="16" quotePrefix="1" applyNumberFormat="1" applyFont="1" applyAlignment="1">
      <alignment vertical="center"/>
    </xf>
    <xf numFmtId="0" fontId="7" fillId="0" borderId="0" xfId="13" applyFont="1" applyAlignment="1">
      <alignment vertical="center"/>
    </xf>
    <xf numFmtId="0" fontId="7" fillId="0" borderId="0" xfId="0" applyFont="1" applyAlignment="1">
      <alignment vertical="center"/>
    </xf>
    <xf numFmtId="191" fontId="7" fillId="2" borderId="2" xfId="1" applyNumberFormat="1" applyFont="1" applyFill="1" applyBorder="1" applyAlignment="1">
      <alignment vertical="center" wrapText="1"/>
    </xf>
    <xf numFmtId="191" fontId="7" fillId="0" borderId="0" xfId="16" quotePrefix="1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1" fillId="0" borderId="0" xfId="1" quotePrefix="1" applyNumberFormat="1" applyFont="1" applyFill="1" applyAlignment="1">
      <alignment horizontal="right" vertical="center"/>
    </xf>
    <xf numFmtId="191" fontId="11" fillId="0" borderId="1" xfId="2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8" fillId="0" borderId="1" xfId="21" applyNumberFormat="1" applyFont="1" applyBorder="1" applyAlignment="1">
      <alignment vertical="center" wrapText="1"/>
    </xf>
    <xf numFmtId="191" fontId="8" fillId="0" borderId="0" xfId="21" applyNumberFormat="1" applyFont="1" applyAlignment="1">
      <alignment vertical="center" wrapText="1"/>
    </xf>
    <xf numFmtId="0" fontId="9" fillId="0" borderId="0" xfId="16" applyFont="1" applyAlignment="1">
      <alignment horizontal="left" vertical="center" wrapText="1"/>
    </xf>
    <xf numFmtId="191" fontId="7" fillId="2" borderId="0" xfId="4" applyNumberFormat="1" applyFont="1" applyFill="1" applyBorder="1" applyAlignment="1">
      <alignment vertical="center"/>
    </xf>
    <xf numFmtId="191" fontId="7" fillId="2" borderId="1" xfId="4" applyNumberFormat="1" applyFont="1" applyFill="1" applyBorder="1" applyAlignment="1">
      <alignment vertical="center"/>
    </xf>
    <xf numFmtId="191" fontId="7" fillId="0" borderId="1" xfId="4" applyNumberFormat="1" applyFont="1" applyFill="1" applyBorder="1" applyAlignment="1">
      <alignment vertical="center"/>
    </xf>
    <xf numFmtId="191" fontId="7" fillId="2" borderId="0" xfId="4" quotePrefix="1" applyNumberFormat="1" applyFont="1" applyFill="1" applyBorder="1" applyAlignment="1">
      <alignment horizontal="right" vertical="center" wrapText="1"/>
    </xf>
    <xf numFmtId="191" fontId="7" fillId="0" borderId="0" xfId="4" quotePrefix="1" applyNumberFormat="1" applyFont="1" applyFill="1" applyBorder="1" applyAlignment="1">
      <alignment horizontal="right" vertical="center" wrapText="1"/>
    </xf>
    <xf numFmtId="191" fontId="7" fillId="2" borderId="0" xfId="4" applyNumberFormat="1" applyFont="1" applyFill="1" applyBorder="1" applyAlignment="1">
      <alignment horizontal="right" vertical="center"/>
    </xf>
    <xf numFmtId="191" fontId="7" fillId="2" borderId="1" xfId="4" applyNumberFormat="1" applyFont="1" applyFill="1" applyBorder="1" applyAlignment="1">
      <alignment horizontal="right" vertical="center"/>
    </xf>
    <xf numFmtId="191" fontId="7" fillId="0" borderId="1" xfId="4" applyNumberFormat="1" applyFont="1" applyFill="1" applyBorder="1" applyAlignment="1">
      <alignment horizontal="right" vertical="center"/>
    </xf>
    <xf numFmtId="191" fontId="11" fillId="0" borderId="0" xfId="21" applyNumberFormat="1" applyFont="1" applyAlignment="1">
      <alignment horizontal="left" vertical="center"/>
    </xf>
    <xf numFmtId="191" fontId="9" fillId="0" borderId="0" xfId="21" applyNumberFormat="1" applyFont="1" applyAlignment="1">
      <alignment horizontal="right" vertical="center"/>
    </xf>
    <xf numFmtId="191" fontId="11" fillId="0" borderId="0" xfId="21" applyNumberFormat="1" applyFont="1" applyAlignment="1">
      <alignment horizontal="right" vertical="center" wrapText="1"/>
    </xf>
    <xf numFmtId="191" fontId="9" fillId="0" borderId="0" xfId="19" applyNumberFormat="1" applyFont="1" applyAlignment="1">
      <alignment vertical="center"/>
    </xf>
    <xf numFmtId="191" fontId="9" fillId="0" borderId="0" xfId="19" applyNumberFormat="1" applyFont="1" applyAlignment="1">
      <alignment horizontal="right" vertical="center"/>
    </xf>
    <xf numFmtId="191" fontId="9" fillId="0" borderId="1" xfId="19" applyNumberFormat="1" applyFont="1" applyBorder="1" applyAlignment="1">
      <alignment horizontal="right" vertical="center"/>
    </xf>
    <xf numFmtId="191" fontId="8" fillId="0" borderId="1" xfId="4" applyNumberFormat="1" applyFont="1" applyFill="1" applyBorder="1" applyAlignment="1">
      <alignment horizontal="right" vertical="center"/>
    </xf>
    <xf numFmtId="191" fontId="7" fillId="2" borderId="0" xfId="1" quotePrefix="1" applyNumberFormat="1" applyFont="1" applyFill="1" applyBorder="1" applyAlignment="1">
      <alignment vertical="center"/>
    </xf>
    <xf numFmtId="191" fontId="7" fillId="2" borderId="0" xfId="1" applyNumberFormat="1" applyFont="1" applyFill="1" applyAlignment="1">
      <alignment horizontal="right" vertical="center"/>
    </xf>
    <xf numFmtId="0" fontId="7" fillId="0" borderId="0" xfId="16" quotePrefix="1" applyFont="1" applyAlignment="1">
      <alignment horizontal="center" vertical="center"/>
    </xf>
    <xf numFmtId="191" fontId="7" fillId="0" borderId="0" xfId="24" applyNumberFormat="1" applyFont="1" applyAlignment="1">
      <alignment horizontal="right" vertical="center"/>
    </xf>
    <xf numFmtId="0" fontId="9" fillId="0" borderId="0" xfId="16" applyFont="1" applyAlignment="1">
      <alignment vertical="center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1" fontId="8" fillId="0" borderId="0" xfId="19" applyNumberFormat="1" applyFont="1" applyAlignment="1">
      <alignment horizontal="center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8" fillId="0" borderId="4" xfId="16" applyNumberFormat="1" applyFont="1" applyBorder="1" applyAlignment="1">
      <alignment horizontal="center"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1" xfId="16" applyNumberFormat="1" applyFont="1" applyBorder="1" applyAlignment="1">
      <alignment horizontal="left" vertical="center"/>
    </xf>
    <xf numFmtId="0" fontId="7" fillId="0" borderId="0" xfId="16" quotePrefix="1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3" applyFont="1" applyAlignment="1">
      <alignment horizontal="left" vertical="center" wrapText="1"/>
    </xf>
    <xf numFmtId="191" fontId="8" fillId="0" borderId="1" xfId="16" applyNumberFormat="1" applyFont="1" applyBorder="1" applyAlignment="1">
      <alignment horizontal="center" vertical="center" wrapText="1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1.3984375" style="2" customWidth="1"/>
    <col min="2" max="2" width="6" style="3" customWidth="1"/>
    <col min="3" max="3" width="0.8984375" style="1" customWidth="1"/>
    <col min="4" max="4" width="13.69921875" style="4" customWidth="1"/>
    <col min="5" max="5" width="0.8984375" style="5" customWidth="1"/>
    <col min="6" max="6" width="13.69921875" style="162" customWidth="1"/>
    <col min="7" max="7" width="0.8984375" style="4" customWidth="1"/>
    <col min="8" max="8" width="13.69921875" style="4" customWidth="1"/>
    <col min="9" max="9" width="0.8984375" style="5" customWidth="1"/>
    <col min="10" max="10" width="13.69921875" style="162" customWidth="1"/>
    <col min="11" max="16384" width="9.09765625" style="1"/>
  </cols>
  <sheetData>
    <row r="1" spans="1:12" ht="16.149999999999999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2" ht="16.149999999999999" customHeight="1" x14ac:dyDescent="0.75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2" ht="16.149999999999999" customHeight="1" x14ac:dyDescent="0.75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2" ht="16.149999999999999" customHeight="1" x14ac:dyDescent="0.75">
      <c r="A4" s="31"/>
      <c r="B4" s="31"/>
      <c r="C4" s="31"/>
      <c r="D4" s="32"/>
      <c r="E4" s="32"/>
      <c r="F4" s="161"/>
      <c r="G4" s="32"/>
      <c r="H4" s="32"/>
      <c r="I4" s="32"/>
      <c r="J4" s="161"/>
    </row>
    <row r="5" spans="1:12" ht="16.149999999999999" customHeight="1" x14ac:dyDescent="0.75"/>
    <row r="6" spans="1:12" ht="16.149999999999999" customHeight="1" x14ac:dyDescent="0.75">
      <c r="A6" s="33"/>
      <c r="B6" s="34"/>
      <c r="C6" s="34"/>
      <c r="D6" s="179" t="s">
        <v>3</v>
      </c>
      <c r="E6" s="179"/>
      <c r="F6" s="179"/>
      <c r="H6" s="179" t="s">
        <v>4</v>
      </c>
      <c r="I6" s="179"/>
      <c r="J6" s="179"/>
    </row>
    <row r="7" spans="1:12" s="35" customFormat="1" ht="16.149999999999999" customHeight="1" x14ac:dyDescent="0.75">
      <c r="D7" s="36" t="s">
        <v>5</v>
      </c>
      <c r="E7" s="36"/>
      <c r="F7" s="163" t="s">
        <v>6</v>
      </c>
      <c r="G7" s="4"/>
      <c r="H7" s="36" t="s">
        <v>5</v>
      </c>
      <c r="I7" s="36"/>
      <c r="J7" s="163" t="s">
        <v>6</v>
      </c>
    </row>
    <row r="8" spans="1:12" s="35" customFormat="1" ht="16.149999999999999" customHeight="1" x14ac:dyDescent="0.75">
      <c r="D8" s="6" t="s">
        <v>7</v>
      </c>
      <c r="E8" s="7"/>
      <c r="F8" s="138" t="s">
        <v>8</v>
      </c>
      <c r="G8" s="8"/>
      <c r="H8" s="6" t="s">
        <v>7</v>
      </c>
      <c r="I8" s="7"/>
      <c r="J8" s="138" t="s">
        <v>8</v>
      </c>
    </row>
    <row r="9" spans="1:12" s="35" customFormat="1" ht="16.149999999999999" customHeight="1" x14ac:dyDescent="0.75">
      <c r="D9" s="28" t="s">
        <v>9</v>
      </c>
      <c r="E9" s="29"/>
      <c r="F9" s="28" t="s">
        <v>10</v>
      </c>
      <c r="G9" s="9"/>
      <c r="H9" s="28" t="s">
        <v>9</v>
      </c>
      <c r="I9" s="29"/>
      <c r="J9" s="28" t="s">
        <v>10</v>
      </c>
    </row>
    <row r="10" spans="1:12" s="35" customFormat="1" ht="16.149999999999999" customHeight="1" x14ac:dyDescent="0.75">
      <c r="B10" s="37" t="s">
        <v>11</v>
      </c>
      <c r="D10" s="38" t="s">
        <v>12</v>
      </c>
      <c r="E10" s="29"/>
      <c r="F10" s="139" t="s">
        <v>12</v>
      </c>
      <c r="G10" s="9"/>
      <c r="H10" s="38" t="s">
        <v>12</v>
      </c>
      <c r="I10" s="29"/>
      <c r="J10" s="139" t="s">
        <v>12</v>
      </c>
    </row>
    <row r="11" spans="1:12" ht="16.399999999999999" customHeight="1" x14ac:dyDescent="0.75">
      <c r="A11" s="39" t="s">
        <v>13</v>
      </c>
      <c r="B11" s="40"/>
      <c r="C11" s="41"/>
      <c r="D11" s="62"/>
      <c r="E11" s="42"/>
      <c r="F11" s="164"/>
      <c r="G11" s="42"/>
      <c r="H11" s="62"/>
      <c r="I11" s="42"/>
      <c r="J11" s="164"/>
    </row>
    <row r="12" spans="1:12" ht="16.149999999999999" customHeight="1" x14ac:dyDescent="0.75">
      <c r="A12" s="39"/>
      <c r="B12" s="40"/>
      <c r="C12" s="41"/>
      <c r="D12" s="62"/>
      <c r="E12" s="42"/>
      <c r="F12" s="164"/>
      <c r="G12" s="42"/>
      <c r="H12" s="62"/>
      <c r="I12" s="42"/>
      <c r="J12" s="164"/>
    </row>
    <row r="13" spans="1:12" ht="16.149999999999999" customHeight="1" x14ac:dyDescent="0.75">
      <c r="A13" s="41" t="s">
        <v>14</v>
      </c>
      <c r="B13" s="40"/>
      <c r="C13" s="41"/>
      <c r="D13" s="63">
        <v>984040</v>
      </c>
      <c r="E13" s="43"/>
      <c r="F13" s="140">
        <v>1000242</v>
      </c>
      <c r="G13" s="43"/>
      <c r="H13" s="63">
        <v>983884</v>
      </c>
      <c r="I13" s="43"/>
      <c r="J13" s="140">
        <v>1000086</v>
      </c>
      <c r="L13" s="5"/>
    </row>
    <row r="14" spans="1:12" ht="16.149999999999999" customHeight="1" x14ac:dyDescent="0.75">
      <c r="A14" s="41" t="s">
        <v>15</v>
      </c>
      <c r="B14" s="40"/>
      <c r="C14" s="41"/>
      <c r="D14" s="63">
        <v>54255486</v>
      </c>
      <c r="E14" s="43"/>
      <c r="F14" s="140">
        <v>45732349</v>
      </c>
      <c r="G14" s="43"/>
      <c r="H14" s="63">
        <v>52291242</v>
      </c>
      <c r="I14" s="43"/>
      <c r="J14" s="140">
        <v>48186721</v>
      </c>
      <c r="L14" s="5"/>
    </row>
    <row r="15" spans="1:12" ht="16.149999999999999" customHeight="1" x14ac:dyDescent="0.75">
      <c r="A15" s="41" t="s">
        <v>16</v>
      </c>
      <c r="B15" s="40"/>
      <c r="C15" s="41"/>
      <c r="D15" s="63"/>
      <c r="E15" s="43"/>
      <c r="H15" s="63"/>
      <c r="L15" s="5"/>
    </row>
    <row r="16" spans="1:12" ht="16.149999999999999" customHeight="1" x14ac:dyDescent="0.75">
      <c r="A16" s="41" t="s">
        <v>17</v>
      </c>
      <c r="B16" s="40">
        <v>8</v>
      </c>
      <c r="C16" s="41"/>
      <c r="D16" s="63">
        <v>13943105</v>
      </c>
      <c r="E16" s="43"/>
      <c r="F16" s="124">
        <v>18702990</v>
      </c>
      <c r="G16" s="124"/>
      <c r="H16" s="153">
        <v>4003989</v>
      </c>
      <c r="I16" s="124"/>
      <c r="J16" s="124">
        <v>3359880</v>
      </c>
      <c r="L16" s="5"/>
    </row>
    <row r="17" spans="1:12" ht="16.149999999999999" customHeight="1" x14ac:dyDescent="0.75">
      <c r="A17" s="41" t="s">
        <v>18</v>
      </c>
      <c r="B17" s="40"/>
      <c r="C17" s="41"/>
      <c r="D17" s="63">
        <v>7010048</v>
      </c>
      <c r="E17" s="43"/>
      <c r="F17" s="124">
        <v>10538015</v>
      </c>
      <c r="G17" s="124"/>
      <c r="H17" s="153">
        <v>7009384</v>
      </c>
      <c r="I17" s="124"/>
      <c r="J17" s="124">
        <v>10538995</v>
      </c>
      <c r="L17" s="5"/>
    </row>
    <row r="18" spans="1:12" ht="16.149999999999999" customHeight="1" x14ac:dyDescent="0.75">
      <c r="A18" s="41" t="s">
        <v>19</v>
      </c>
      <c r="B18" s="40">
        <v>9</v>
      </c>
      <c r="C18" s="41"/>
      <c r="D18" s="63">
        <v>33095802</v>
      </c>
      <c r="E18" s="43"/>
      <c r="F18" s="124">
        <v>31847691</v>
      </c>
      <c r="G18" s="124"/>
      <c r="H18" s="153">
        <v>31391164</v>
      </c>
      <c r="I18" s="124"/>
      <c r="J18" s="124">
        <v>30613322</v>
      </c>
      <c r="L18" s="5"/>
    </row>
    <row r="19" spans="1:12" ht="16.149999999999999" customHeight="1" x14ac:dyDescent="0.75">
      <c r="A19" s="41" t="s">
        <v>20</v>
      </c>
      <c r="B19" s="40">
        <v>10</v>
      </c>
      <c r="C19" s="41"/>
      <c r="D19" s="64">
        <v>0</v>
      </c>
      <c r="E19" s="43"/>
      <c r="F19" s="157">
        <v>0</v>
      </c>
      <c r="G19" s="124"/>
      <c r="H19" s="156">
        <v>9704777</v>
      </c>
      <c r="I19" s="124"/>
      <c r="J19" s="157">
        <v>9706298</v>
      </c>
      <c r="L19" s="5"/>
    </row>
    <row r="20" spans="1:12" ht="16.149999999999999" customHeight="1" x14ac:dyDescent="0.75">
      <c r="A20" s="41" t="s">
        <v>21</v>
      </c>
      <c r="C20" s="41"/>
      <c r="D20" s="63">
        <v>20180</v>
      </c>
      <c r="E20" s="43"/>
      <c r="F20" s="124">
        <v>20221</v>
      </c>
      <c r="G20" s="124"/>
      <c r="H20" s="153">
        <v>0</v>
      </c>
      <c r="I20" s="124"/>
      <c r="J20" s="124">
        <v>0</v>
      </c>
      <c r="L20" s="5"/>
    </row>
    <row r="21" spans="1:12" ht="16.149999999999999" customHeight="1" x14ac:dyDescent="0.75">
      <c r="A21" s="41" t="s">
        <v>22</v>
      </c>
      <c r="B21" s="40">
        <v>11</v>
      </c>
      <c r="C21" s="41"/>
      <c r="D21" s="63">
        <v>375229396</v>
      </c>
      <c r="E21" s="43"/>
      <c r="F21" s="124">
        <v>364870521</v>
      </c>
      <c r="G21" s="124"/>
      <c r="H21" s="153">
        <v>376909757</v>
      </c>
      <c r="I21" s="124"/>
      <c r="J21" s="124">
        <v>366616498</v>
      </c>
      <c r="L21" s="5"/>
    </row>
    <row r="22" spans="1:12" ht="16.149999999999999" customHeight="1" x14ac:dyDescent="0.75">
      <c r="A22" s="41" t="s">
        <v>23</v>
      </c>
      <c r="C22" s="41"/>
      <c r="D22" s="63">
        <v>6331904</v>
      </c>
      <c r="E22" s="43"/>
      <c r="F22" s="124">
        <v>5787730</v>
      </c>
      <c r="G22" s="124"/>
      <c r="H22" s="153">
        <v>7424695</v>
      </c>
      <c r="I22" s="124"/>
      <c r="J22" s="124">
        <v>6893164</v>
      </c>
      <c r="L22" s="5"/>
    </row>
    <row r="23" spans="1:12" ht="16.149999999999999" customHeight="1" x14ac:dyDescent="0.75">
      <c r="A23" s="41" t="s">
        <v>24</v>
      </c>
      <c r="B23" s="40"/>
      <c r="C23" s="41"/>
      <c r="D23" s="63">
        <v>7419375</v>
      </c>
      <c r="E23" s="43"/>
      <c r="F23" s="124">
        <v>7412008</v>
      </c>
      <c r="G23" s="124"/>
      <c r="H23" s="153">
        <v>1316162</v>
      </c>
      <c r="I23" s="124"/>
      <c r="J23" s="124">
        <v>1278141</v>
      </c>
      <c r="L23" s="5"/>
    </row>
    <row r="24" spans="1:12" ht="16.149999999999999" customHeight="1" x14ac:dyDescent="0.75">
      <c r="A24" s="41" t="s">
        <v>25</v>
      </c>
      <c r="B24" s="40"/>
      <c r="C24" s="41"/>
      <c r="D24" s="63">
        <v>258640</v>
      </c>
      <c r="E24" s="43"/>
      <c r="F24" s="124">
        <v>282138</v>
      </c>
      <c r="G24" s="124"/>
      <c r="H24" s="153">
        <v>1137108</v>
      </c>
      <c r="I24" s="124"/>
      <c r="J24" s="124">
        <v>1126819</v>
      </c>
      <c r="L24" s="5"/>
    </row>
    <row r="25" spans="1:12" ht="16.149999999999999" customHeight="1" x14ac:dyDescent="0.75">
      <c r="A25" s="41" t="s">
        <v>26</v>
      </c>
      <c r="B25" s="40"/>
      <c r="C25" s="41"/>
      <c r="D25" s="63">
        <v>1427217</v>
      </c>
      <c r="E25" s="43"/>
      <c r="F25" s="124">
        <v>1388321</v>
      </c>
      <c r="G25" s="124"/>
      <c r="H25" s="153">
        <v>1294074</v>
      </c>
      <c r="I25" s="124"/>
      <c r="J25" s="124">
        <v>1263614</v>
      </c>
      <c r="L25" s="5"/>
    </row>
    <row r="26" spans="1:12" ht="16.149999999999999" customHeight="1" x14ac:dyDescent="0.75">
      <c r="A26" s="41" t="s">
        <v>27</v>
      </c>
      <c r="B26" s="40"/>
      <c r="C26" s="41"/>
      <c r="D26" s="63">
        <v>3066035</v>
      </c>
      <c r="E26" s="43"/>
      <c r="F26" s="124">
        <v>3066035</v>
      </c>
      <c r="G26" s="124"/>
      <c r="H26" s="153">
        <v>0</v>
      </c>
      <c r="I26" s="124"/>
      <c r="J26" s="124">
        <v>0</v>
      </c>
      <c r="L26" s="5"/>
    </row>
    <row r="27" spans="1:12" ht="16.149999999999999" customHeight="1" x14ac:dyDescent="0.75">
      <c r="A27" s="41" t="s">
        <v>28</v>
      </c>
      <c r="B27" s="40"/>
      <c r="C27" s="41"/>
      <c r="D27" s="63">
        <v>1610172</v>
      </c>
      <c r="E27" s="43"/>
      <c r="F27" s="124">
        <v>1431900</v>
      </c>
      <c r="G27" s="124"/>
      <c r="H27" s="153">
        <v>1354095</v>
      </c>
      <c r="I27" s="124"/>
      <c r="J27" s="124">
        <v>1215611</v>
      </c>
      <c r="L27" s="5"/>
    </row>
    <row r="28" spans="1:12" ht="16.149999999999999" customHeight="1" x14ac:dyDescent="0.75">
      <c r="A28" s="41" t="s">
        <v>29</v>
      </c>
      <c r="B28" s="40"/>
      <c r="C28" s="41"/>
      <c r="D28" s="63"/>
      <c r="E28" s="43"/>
      <c r="H28" s="63"/>
      <c r="L28" s="5"/>
    </row>
    <row r="29" spans="1:12" ht="16.149999999999999" customHeight="1" x14ac:dyDescent="0.75">
      <c r="A29" s="1" t="s">
        <v>30</v>
      </c>
      <c r="B29" s="40"/>
      <c r="C29" s="41"/>
      <c r="D29" s="63">
        <v>2065892</v>
      </c>
      <c r="E29" s="43"/>
      <c r="F29" s="124">
        <v>1275894</v>
      </c>
      <c r="G29" s="124"/>
      <c r="H29" s="153">
        <v>0</v>
      </c>
      <c r="I29" s="124"/>
      <c r="J29" s="124">
        <v>0</v>
      </c>
      <c r="L29" s="5"/>
    </row>
    <row r="30" spans="1:12" ht="16.149999999999999" customHeight="1" x14ac:dyDescent="0.75">
      <c r="A30" s="41" t="s">
        <v>31</v>
      </c>
      <c r="B30" s="40"/>
      <c r="C30" s="41"/>
      <c r="D30" s="63">
        <v>7940682</v>
      </c>
      <c r="E30" s="43"/>
      <c r="F30" s="124">
        <v>7976075</v>
      </c>
      <c r="G30" s="124"/>
      <c r="H30" s="153">
        <v>0</v>
      </c>
      <c r="I30" s="124"/>
      <c r="J30" s="124">
        <v>0</v>
      </c>
      <c r="L30" s="5"/>
    </row>
    <row r="31" spans="1:12" ht="16.149999999999999" customHeight="1" x14ac:dyDescent="0.75">
      <c r="A31" s="41" t="s">
        <v>32</v>
      </c>
      <c r="B31" s="44" t="s">
        <v>33</v>
      </c>
      <c r="C31" s="41"/>
      <c r="D31" s="65">
        <v>7908322</v>
      </c>
      <c r="E31" s="43"/>
      <c r="F31" s="155">
        <v>6304888</v>
      </c>
      <c r="G31" s="124"/>
      <c r="H31" s="154">
        <v>7002491</v>
      </c>
      <c r="I31" s="124"/>
      <c r="J31" s="155">
        <v>5446609</v>
      </c>
      <c r="L31" s="5"/>
    </row>
    <row r="32" spans="1:12" ht="16.149999999999999" customHeight="1" x14ac:dyDescent="0.75">
      <c r="A32" s="41"/>
      <c r="B32" s="44"/>
      <c r="C32" s="41"/>
      <c r="D32" s="63"/>
      <c r="E32" s="43"/>
      <c r="F32" s="140"/>
      <c r="G32" s="43"/>
      <c r="H32" s="63"/>
      <c r="I32" s="43"/>
      <c r="J32" s="140"/>
      <c r="L32" s="5"/>
    </row>
    <row r="33" spans="1:12" ht="16.149999999999999" customHeight="1" thickBot="1" x14ac:dyDescent="0.8">
      <c r="A33" s="45" t="s">
        <v>34</v>
      </c>
      <c r="B33" s="40"/>
      <c r="C33" s="41"/>
      <c r="D33" s="66">
        <f>SUM(D13:D31)</f>
        <v>522566296</v>
      </c>
      <c r="E33" s="43"/>
      <c r="F33" s="141">
        <f>SUM(F13:F31)</f>
        <v>507637018</v>
      </c>
      <c r="G33" s="43"/>
      <c r="H33" s="66">
        <f>SUM(H13:H31)</f>
        <v>501822822</v>
      </c>
      <c r="I33" s="43"/>
      <c r="J33" s="141">
        <f>SUM(J13:J31)</f>
        <v>487245758</v>
      </c>
      <c r="L33" s="5"/>
    </row>
    <row r="34" spans="1:12" ht="16.5" customHeight="1" thickTop="1" x14ac:dyDescent="0.75">
      <c r="A34" s="39"/>
      <c r="B34" s="40"/>
      <c r="C34" s="41"/>
      <c r="D34" s="46"/>
      <c r="E34" s="46"/>
      <c r="F34" s="165"/>
      <c r="G34" s="46"/>
      <c r="H34" s="46"/>
      <c r="I34" s="46"/>
      <c r="J34" s="165"/>
      <c r="L34" s="5"/>
    </row>
    <row r="35" spans="1:12" ht="16.5" customHeight="1" x14ac:dyDescent="0.75">
      <c r="A35" s="39"/>
      <c r="B35" s="40"/>
      <c r="C35" s="41"/>
      <c r="D35" s="46"/>
      <c r="E35" s="46"/>
      <c r="F35" s="165"/>
      <c r="G35" s="46"/>
      <c r="H35" s="46"/>
      <c r="I35" s="46"/>
      <c r="J35" s="165"/>
      <c r="L35" s="5"/>
    </row>
    <row r="36" spans="1:12" ht="16.5" customHeight="1" x14ac:dyDescent="0.75">
      <c r="A36" s="39"/>
      <c r="B36" s="40"/>
      <c r="C36" s="41"/>
      <c r="D36" s="46"/>
      <c r="E36" s="46"/>
      <c r="F36" s="165"/>
      <c r="G36" s="46"/>
      <c r="H36" s="46"/>
      <c r="I36" s="46"/>
      <c r="J36" s="165"/>
      <c r="L36" s="5"/>
    </row>
    <row r="37" spans="1:12" ht="16.5" customHeight="1" x14ac:dyDescent="0.75">
      <c r="A37" s="39"/>
      <c r="B37" s="40"/>
      <c r="C37" s="41"/>
      <c r="D37" s="46"/>
      <c r="E37" s="46"/>
      <c r="F37" s="165"/>
      <c r="G37" s="46"/>
      <c r="H37" s="46"/>
      <c r="I37" s="46"/>
      <c r="J37" s="165"/>
      <c r="L37" s="5"/>
    </row>
    <row r="38" spans="1:12" ht="16.5" customHeight="1" x14ac:dyDescent="0.75">
      <c r="A38" s="39"/>
      <c r="B38" s="40"/>
      <c r="C38" s="41"/>
      <c r="D38" s="46"/>
      <c r="E38" s="46"/>
      <c r="F38" s="165"/>
      <c r="G38" s="46"/>
      <c r="H38" s="46"/>
      <c r="I38" s="46"/>
      <c r="J38" s="165"/>
      <c r="L38" s="5"/>
    </row>
    <row r="39" spans="1:12" ht="16.5" customHeight="1" x14ac:dyDescent="0.75">
      <c r="A39" s="39"/>
      <c r="B39" s="40"/>
      <c r="C39" s="41"/>
      <c r="D39" s="46"/>
      <c r="E39" s="46"/>
      <c r="F39" s="165"/>
      <c r="G39" s="46"/>
      <c r="H39" s="46"/>
      <c r="I39" s="46"/>
      <c r="J39" s="165"/>
      <c r="L39" s="5"/>
    </row>
    <row r="40" spans="1:12" ht="16.5" customHeight="1" x14ac:dyDescent="0.75">
      <c r="A40" s="39"/>
      <c r="B40" s="40"/>
      <c r="C40" s="41"/>
      <c r="D40" s="46"/>
      <c r="E40" s="46"/>
      <c r="F40" s="165"/>
      <c r="G40" s="46"/>
      <c r="H40" s="46"/>
      <c r="I40" s="46"/>
      <c r="J40" s="165"/>
      <c r="L40" s="5"/>
    </row>
    <row r="41" spans="1:12" ht="16.5" customHeight="1" x14ac:dyDescent="0.75">
      <c r="A41" s="39"/>
      <c r="B41" s="40"/>
      <c r="C41" s="41"/>
      <c r="D41" s="46"/>
      <c r="E41" s="46"/>
      <c r="F41" s="165"/>
      <c r="G41" s="46"/>
      <c r="H41" s="46"/>
      <c r="I41" s="46"/>
      <c r="J41" s="165"/>
      <c r="L41" s="5"/>
    </row>
    <row r="42" spans="1:12" ht="18" customHeight="1" x14ac:dyDescent="0.75">
      <c r="A42" s="39"/>
      <c r="B42" s="40"/>
      <c r="C42" s="41"/>
      <c r="D42" s="46"/>
      <c r="E42" s="46"/>
      <c r="F42" s="165"/>
      <c r="G42" s="46"/>
      <c r="H42" s="46"/>
      <c r="I42" s="46"/>
      <c r="J42" s="165"/>
      <c r="L42" s="5"/>
    </row>
    <row r="43" spans="1:12" ht="16.5" customHeight="1" x14ac:dyDescent="0.75">
      <c r="A43" s="39"/>
      <c r="B43" s="40"/>
      <c r="C43" s="41"/>
      <c r="D43" s="46"/>
      <c r="E43" s="46"/>
      <c r="F43" s="165"/>
      <c r="G43" s="46"/>
      <c r="H43" s="46"/>
      <c r="I43" s="46"/>
      <c r="J43" s="165"/>
      <c r="L43" s="5"/>
    </row>
    <row r="44" spans="1:12" ht="16.5" customHeight="1" x14ac:dyDescent="0.75">
      <c r="A44" s="39"/>
      <c r="B44" s="40"/>
      <c r="C44" s="41"/>
      <c r="D44" s="46"/>
      <c r="E44" s="46"/>
      <c r="F44" s="165"/>
      <c r="G44" s="46"/>
      <c r="H44" s="46"/>
      <c r="I44" s="46"/>
      <c r="J44" s="165"/>
      <c r="L44" s="5"/>
    </row>
    <row r="45" spans="1:12" ht="16.5" customHeight="1" x14ac:dyDescent="0.75">
      <c r="A45" s="39"/>
      <c r="B45" s="40"/>
      <c r="C45" s="41"/>
      <c r="D45" s="46"/>
      <c r="E45" s="46"/>
      <c r="F45" s="165"/>
      <c r="G45" s="46"/>
      <c r="H45" s="46"/>
      <c r="I45" s="46"/>
      <c r="J45" s="165"/>
      <c r="L45" s="5"/>
    </row>
    <row r="46" spans="1:12" ht="16.5" customHeight="1" x14ac:dyDescent="0.75">
      <c r="A46" s="39"/>
      <c r="B46" s="40"/>
      <c r="C46" s="41"/>
      <c r="D46" s="46"/>
      <c r="E46" s="46"/>
      <c r="F46" s="165"/>
      <c r="G46" s="46"/>
      <c r="H46" s="46"/>
      <c r="I46" s="46"/>
      <c r="J46" s="165"/>
      <c r="L46" s="5"/>
    </row>
    <row r="47" spans="1:12" ht="16.5" customHeight="1" x14ac:dyDescent="0.75">
      <c r="A47" s="39"/>
      <c r="B47" s="40"/>
      <c r="C47" s="41"/>
      <c r="D47" s="46"/>
      <c r="E47" s="46"/>
      <c r="F47" s="165"/>
      <c r="G47" s="46"/>
      <c r="H47" s="46"/>
      <c r="I47" s="46"/>
      <c r="J47" s="165"/>
      <c r="L47" s="5"/>
    </row>
    <row r="48" spans="1:12" ht="16.5" customHeight="1" x14ac:dyDescent="0.75">
      <c r="A48" s="39"/>
      <c r="B48" s="40"/>
      <c r="C48" s="41"/>
      <c r="D48" s="46"/>
      <c r="E48" s="46"/>
      <c r="F48" s="165"/>
      <c r="G48" s="46"/>
      <c r="H48" s="46"/>
      <c r="I48" s="46"/>
      <c r="J48" s="165"/>
      <c r="L48" s="5"/>
    </row>
    <row r="49" spans="1:12" ht="16.5" customHeight="1" x14ac:dyDescent="0.75">
      <c r="A49" s="39"/>
      <c r="B49" s="40"/>
      <c r="C49" s="41"/>
      <c r="D49" s="46"/>
      <c r="E49" s="46"/>
      <c r="F49" s="165"/>
      <c r="G49" s="46"/>
      <c r="H49" s="46"/>
      <c r="I49" s="46"/>
      <c r="J49" s="165"/>
      <c r="L49" s="5"/>
    </row>
    <row r="50" spans="1:12" ht="16.5" customHeight="1" x14ac:dyDescent="0.75">
      <c r="A50" s="39"/>
      <c r="B50" s="40"/>
      <c r="C50" s="41"/>
      <c r="D50" s="46"/>
      <c r="E50" s="46"/>
      <c r="F50" s="165"/>
      <c r="G50" s="46"/>
      <c r="H50" s="46"/>
      <c r="I50" s="46"/>
      <c r="J50" s="165"/>
      <c r="L50" s="5"/>
    </row>
    <row r="51" spans="1:12" ht="16.5" customHeight="1" x14ac:dyDescent="0.75">
      <c r="A51" s="39"/>
      <c r="B51" s="40"/>
      <c r="C51" s="41"/>
      <c r="D51" s="46"/>
      <c r="E51" s="46"/>
      <c r="F51" s="165"/>
      <c r="G51" s="46"/>
      <c r="H51" s="46"/>
      <c r="I51" s="46"/>
      <c r="J51" s="165"/>
      <c r="L51" s="5"/>
    </row>
    <row r="52" spans="1:12" ht="16.5" customHeight="1" x14ac:dyDescent="0.75">
      <c r="A52" s="39"/>
      <c r="B52" s="40"/>
      <c r="C52" s="41"/>
      <c r="D52" s="46"/>
      <c r="E52" s="46"/>
      <c r="F52" s="165"/>
      <c r="G52" s="46"/>
      <c r="H52" s="46"/>
      <c r="I52" s="46"/>
      <c r="J52" s="165"/>
      <c r="L52" s="5"/>
    </row>
    <row r="53" spans="1:12" ht="16.149999999999999" customHeight="1" x14ac:dyDescent="0.75">
      <c r="A53" s="39"/>
      <c r="B53" s="40"/>
      <c r="C53" s="41"/>
      <c r="D53" s="46"/>
      <c r="E53" s="46"/>
      <c r="F53" s="165"/>
      <c r="G53" s="46"/>
      <c r="H53" s="46"/>
      <c r="I53" s="46"/>
      <c r="J53" s="165"/>
      <c r="L53" s="5"/>
    </row>
    <row r="54" spans="1:12" ht="22.15" customHeight="1" x14ac:dyDescent="0.75">
      <c r="A54" s="39"/>
      <c r="B54" s="40"/>
      <c r="C54" s="41"/>
      <c r="D54" s="46"/>
      <c r="E54" s="46"/>
      <c r="F54" s="165"/>
      <c r="G54" s="46"/>
      <c r="H54" s="46"/>
      <c r="I54" s="46"/>
      <c r="J54" s="165"/>
      <c r="L54" s="5"/>
    </row>
    <row r="55" spans="1:12" ht="22.15" customHeight="1" x14ac:dyDescent="0.75">
      <c r="A55" s="39"/>
      <c r="B55" s="40"/>
      <c r="C55" s="41"/>
      <c r="D55" s="46"/>
      <c r="E55" s="46"/>
      <c r="F55" s="165"/>
      <c r="G55" s="46"/>
      <c r="H55" s="46"/>
      <c r="I55" s="46"/>
      <c r="J55" s="165"/>
      <c r="L55" s="5"/>
    </row>
    <row r="56" spans="1:12" ht="18.75" customHeight="1" x14ac:dyDescent="0.75">
      <c r="A56" s="39"/>
      <c r="B56" s="40"/>
      <c r="C56" s="41"/>
      <c r="D56" s="46"/>
      <c r="E56" s="46"/>
      <c r="F56" s="165"/>
      <c r="G56" s="46"/>
      <c r="H56" s="46"/>
      <c r="I56" s="46"/>
      <c r="J56" s="165"/>
      <c r="L56" s="5"/>
    </row>
    <row r="57" spans="1:12" ht="6.75" customHeight="1" x14ac:dyDescent="0.75">
      <c r="A57" s="39"/>
      <c r="B57" s="40"/>
      <c r="C57" s="41"/>
      <c r="D57" s="46"/>
      <c r="E57" s="46"/>
      <c r="F57" s="165"/>
      <c r="G57" s="46"/>
      <c r="H57" s="46"/>
      <c r="I57" s="46"/>
      <c r="J57" s="165"/>
      <c r="L57" s="5"/>
    </row>
    <row r="58" spans="1:12" ht="22.15" customHeight="1" x14ac:dyDescent="0.75">
      <c r="A58" s="47" t="s">
        <v>35</v>
      </c>
      <c r="B58" s="48"/>
      <c r="C58" s="49"/>
      <c r="D58" s="50"/>
      <c r="E58" s="50"/>
      <c r="F58" s="166"/>
      <c r="G58" s="50"/>
      <c r="H58" s="50"/>
      <c r="I58" s="50"/>
      <c r="J58" s="166"/>
      <c r="L58" s="5"/>
    </row>
    <row r="59" spans="1:12" ht="16.149999999999999" customHeight="1" x14ac:dyDescent="0.75">
      <c r="A59" s="176" t="s">
        <v>36</v>
      </c>
      <c r="B59" s="176"/>
      <c r="C59" s="176"/>
      <c r="D59" s="176"/>
      <c r="E59" s="176"/>
      <c r="F59" s="176"/>
      <c r="G59" s="176"/>
      <c r="H59" s="176"/>
      <c r="I59" s="176"/>
      <c r="J59" s="176"/>
      <c r="L59" s="5"/>
    </row>
    <row r="60" spans="1:12" ht="16.149999999999999" customHeight="1" x14ac:dyDescent="0.75">
      <c r="A60" s="176" t="s">
        <v>37</v>
      </c>
      <c r="B60" s="176"/>
      <c r="C60" s="176"/>
      <c r="D60" s="176"/>
      <c r="E60" s="176"/>
      <c r="F60" s="176"/>
      <c r="G60" s="176"/>
      <c r="H60" s="176"/>
      <c r="I60" s="176"/>
      <c r="J60" s="176"/>
      <c r="L60" s="5"/>
    </row>
    <row r="61" spans="1:12" ht="16.149999999999999" customHeight="1" x14ac:dyDescent="0.75">
      <c r="A61" s="177" t="str">
        <f>+A3</f>
        <v>As at 31 March 2023</v>
      </c>
      <c r="B61" s="177"/>
      <c r="C61" s="177"/>
      <c r="D61" s="177"/>
      <c r="E61" s="177"/>
      <c r="F61" s="177"/>
      <c r="G61" s="177"/>
      <c r="H61" s="177"/>
      <c r="I61" s="177"/>
      <c r="J61" s="177"/>
      <c r="L61" s="5"/>
    </row>
    <row r="62" spans="1:12" ht="16.149999999999999" customHeight="1" x14ac:dyDescent="0.75">
      <c r="A62" s="31"/>
      <c r="B62" s="31"/>
      <c r="C62" s="31"/>
      <c r="D62" s="32"/>
      <c r="E62" s="32"/>
      <c r="F62" s="161"/>
      <c r="G62" s="32"/>
      <c r="H62" s="32"/>
      <c r="I62" s="32"/>
      <c r="J62" s="161"/>
      <c r="L62" s="5"/>
    </row>
    <row r="63" spans="1:12" ht="16.149999999999999" customHeight="1" x14ac:dyDescent="0.75">
      <c r="L63" s="5"/>
    </row>
    <row r="64" spans="1:12" ht="16.149999999999999" customHeight="1" x14ac:dyDescent="0.75">
      <c r="A64" s="33"/>
      <c r="B64" s="34"/>
      <c r="C64" s="34"/>
      <c r="D64" s="179" t="s">
        <v>3</v>
      </c>
      <c r="E64" s="179"/>
      <c r="F64" s="179"/>
      <c r="H64" s="179" t="s">
        <v>4</v>
      </c>
      <c r="I64" s="179"/>
      <c r="J64" s="179"/>
    </row>
    <row r="65" spans="1:12" s="35" customFormat="1" ht="16.149999999999999" customHeight="1" x14ac:dyDescent="0.75">
      <c r="D65" s="36" t="s">
        <v>5</v>
      </c>
      <c r="E65" s="36"/>
      <c r="F65" s="163" t="s">
        <v>6</v>
      </c>
      <c r="G65" s="4"/>
      <c r="H65" s="36" t="s">
        <v>5</v>
      </c>
      <c r="I65" s="36"/>
      <c r="J65" s="163" t="s">
        <v>6</v>
      </c>
    </row>
    <row r="66" spans="1:12" s="35" customFormat="1" ht="16.149999999999999" customHeight="1" x14ac:dyDescent="0.75">
      <c r="D66" s="6" t="s">
        <v>7</v>
      </c>
      <c r="E66" s="7"/>
      <c r="F66" s="138" t="s">
        <v>8</v>
      </c>
      <c r="G66" s="8"/>
      <c r="H66" s="6" t="s">
        <v>7</v>
      </c>
      <c r="I66" s="7"/>
      <c r="J66" s="138" t="s">
        <v>8</v>
      </c>
    </row>
    <row r="67" spans="1:12" s="35" customFormat="1" ht="16.149999999999999" customHeight="1" x14ac:dyDescent="0.75">
      <c r="D67" s="28" t="s">
        <v>9</v>
      </c>
      <c r="E67" s="29"/>
      <c r="F67" s="28" t="s">
        <v>10</v>
      </c>
      <c r="G67" s="9"/>
      <c r="H67" s="28" t="s">
        <v>9</v>
      </c>
      <c r="I67" s="29"/>
      <c r="J67" s="28" t="s">
        <v>10</v>
      </c>
    </row>
    <row r="68" spans="1:12" s="35" customFormat="1" ht="16.149999999999999" customHeight="1" x14ac:dyDescent="0.75">
      <c r="B68" s="37" t="s">
        <v>38</v>
      </c>
      <c r="D68" s="38" t="s">
        <v>12</v>
      </c>
      <c r="E68" s="29"/>
      <c r="F68" s="139" t="s">
        <v>12</v>
      </c>
      <c r="G68" s="9"/>
      <c r="H68" s="38" t="s">
        <v>12</v>
      </c>
      <c r="I68" s="29"/>
      <c r="J68" s="139" t="s">
        <v>12</v>
      </c>
    </row>
    <row r="69" spans="1:12" ht="14.65" customHeight="1" x14ac:dyDescent="0.75">
      <c r="A69" s="39" t="s">
        <v>39</v>
      </c>
      <c r="B69" s="40"/>
      <c r="C69" s="41"/>
      <c r="D69" s="72"/>
      <c r="E69" s="51"/>
      <c r="F69" s="142"/>
      <c r="G69" s="51"/>
      <c r="H69" s="67"/>
      <c r="I69" s="52"/>
      <c r="J69" s="145"/>
      <c r="L69" s="5"/>
    </row>
    <row r="70" spans="1:12" ht="12" customHeight="1" x14ac:dyDescent="0.75">
      <c r="B70" s="40"/>
      <c r="C70" s="41"/>
      <c r="D70" s="72"/>
      <c r="E70" s="51"/>
      <c r="F70" s="142"/>
      <c r="G70" s="51"/>
      <c r="H70" s="67"/>
      <c r="I70" s="52"/>
      <c r="J70" s="145"/>
      <c r="L70" s="5"/>
    </row>
    <row r="71" spans="1:12" ht="14.65" customHeight="1" x14ac:dyDescent="0.75">
      <c r="A71" s="39" t="s">
        <v>40</v>
      </c>
      <c r="B71" s="40"/>
      <c r="C71" s="41"/>
      <c r="D71" s="72"/>
      <c r="E71" s="51"/>
      <c r="F71" s="142"/>
      <c r="G71" s="51"/>
      <c r="H71" s="67"/>
      <c r="I71" s="52"/>
      <c r="J71" s="145"/>
      <c r="L71" s="5"/>
    </row>
    <row r="72" spans="1:12" ht="12" customHeight="1" x14ac:dyDescent="0.75">
      <c r="A72" s="39"/>
      <c r="B72" s="40"/>
      <c r="C72" s="41"/>
      <c r="D72" s="72"/>
      <c r="E72" s="51"/>
      <c r="F72" s="142"/>
      <c r="G72" s="51"/>
      <c r="H72" s="67"/>
      <c r="I72" s="52"/>
      <c r="J72" s="145"/>
      <c r="L72" s="5"/>
    </row>
    <row r="73" spans="1:12" ht="14.65" customHeight="1" x14ac:dyDescent="0.75">
      <c r="A73" s="41" t="s">
        <v>41</v>
      </c>
      <c r="B73" s="40"/>
      <c r="C73" s="41"/>
      <c r="D73" s="63">
        <v>345241967</v>
      </c>
      <c r="E73" s="43"/>
      <c r="F73" s="124">
        <v>331464000</v>
      </c>
      <c r="G73" s="124"/>
      <c r="H73" s="153">
        <v>345739428</v>
      </c>
      <c r="I73" s="124"/>
      <c r="J73" s="124">
        <v>331909248</v>
      </c>
      <c r="L73" s="5"/>
    </row>
    <row r="74" spans="1:12" ht="14.65" customHeight="1" x14ac:dyDescent="0.75">
      <c r="A74" s="41" t="s">
        <v>42</v>
      </c>
      <c r="B74" s="40"/>
      <c r="C74" s="41"/>
      <c r="D74" s="63">
        <v>18018314</v>
      </c>
      <c r="E74" s="43"/>
      <c r="F74" s="124">
        <v>20175120</v>
      </c>
      <c r="G74" s="124"/>
      <c r="H74" s="153">
        <v>18513684</v>
      </c>
      <c r="I74" s="124"/>
      <c r="J74" s="124">
        <v>19500810</v>
      </c>
      <c r="L74" s="5"/>
    </row>
    <row r="75" spans="1:12" ht="14.65" customHeight="1" x14ac:dyDescent="0.75">
      <c r="A75" s="41" t="s">
        <v>43</v>
      </c>
      <c r="B75" s="40"/>
      <c r="C75" s="41"/>
      <c r="D75" s="63">
        <v>550113</v>
      </c>
      <c r="E75" s="43"/>
      <c r="F75" s="124">
        <v>339834</v>
      </c>
      <c r="G75" s="124"/>
      <c r="H75" s="153">
        <v>550113</v>
      </c>
      <c r="I75" s="124"/>
      <c r="J75" s="124">
        <v>339834</v>
      </c>
      <c r="L75" s="5"/>
    </row>
    <row r="76" spans="1:12" ht="14.65" customHeight="1" x14ac:dyDescent="0.75">
      <c r="A76" s="41" t="s">
        <v>44</v>
      </c>
      <c r="B76" s="40"/>
      <c r="C76" s="41"/>
      <c r="D76" s="63"/>
      <c r="E76" s="43"/>
      <c r="H76" s="63"/>
      <c r="L76" s="5"/>
    </row>
    <row r="77" spans="1:12" ht="14.65" customHeight="1" x14ac:dyDescent="0.75">
      <c r="A77" s="41" t="s">
        <v>17</v>
      </c>
      <c r="B77" s="40"/>
      <c r="C77" s="41"/>
      <c r="D77" s="63">
        <v>3698635</v>
      </c>
      <c r="E77" s="43"/>
      <c r="F77" s="124">
        <v>3556542</v>
      </c>
      <c r="G77" s="124"/>
      <c r="H77" s="153">
        <v>0</v>
      </c>
      <c r="I77" s="124"/>
      <c r="J77" s="124">
        <v>0</v>
      </c>
      <c r="L77" s="5"/>
    </row>
    <row r="78" spans="1:12" ht="14.65" customHeight="1" x14ac:dyDescent="0.75">
      <c r="A78" s="41" t="s">
        <v>45</v>
      </c>
      <c r="B78" s="53"/>
      <c r="C78" s="41"/>
      <c r="D78" s="63">
        <v>6918864</v>
      </c>
      <c r="E78" s="43"/>
      <c r="F78" s="124">
        <v>9328151</v>
      </c>
      <c r="G78" s="124"/>
      <c r="H78" s="153">
        <v>6925201</v>
      </c>
      <c r="I78" s="124"/>
      <c r="J78" s="124">
        <v>9319498</v>
      </c>
      <c r="L78" s="5"/>
    </row>
    <row r="79" spans="1:12" ht="14.65" customHeight="1" x14ac:dyDescent="0.75">
      <c r="A79" s="41" t="s">
        <v>46</v>
      </c>
      <c r="B79" s="54"/>
      <c r="C79" s="41"/>
      <c r="D79" s="63">
        <v>66508074</v>
      </c>
      <c r="E79" s="43"/>
      <c r="F79" s="124">
        <v>61354232</v>
      </c>
      <c r="G79" s="124"/>
      <c r="H79" s="153">
        <v>63069103</v>
      </c>
      <c r="I79" s="124"/>
      <c r="J79" s="124">
        <v>59719929</v>
      </c>
      <c r="L79" s="5"/>
    </row>
    <row r="80" spans="1:12" ht="14.65" customHeight="1" x14ac:dyDescent="0.75">
      <c r="A80" s="41" t="s">
        <v>47</v>
      </c>
      <c r="B80" s="54"/>
      <c r="C80" s="41"/>
      <c r="D80" s="63">
        <v>184859</v>
      </c>
      <c r="E80" s="43"/>
      <c r="F80" s="124">
        <v>210623</v>
      </c>
      <c r="G80" s="124"/>
      <c r="H80" s="153">
        <v>1069201</v>
      </c>
      <c r="I80" s="124"/>
      <c r="J80" s="124">
        <v>1059019</v>
      </c>
      <c r="L80" s="5"/>
    </row>
    <row r="81" spans="1:12" ht="14.65" customHeight="1" x14ac:dyDescent="0.75">
      <c r="A81" s="55" t="s">
        <v>48</v>
      </c>
      <c r="B81" s="54"/>
      <c r="C81" s="41"/>
      <c r="D81" s="63">
        <v>1205353</v>
      </c>
      <c r="E81" s="43"/>
      <c r="F81" s="124">
        <v>1207623</v>
      </c>
      <c r="G81" s="124"/>
      <c r="H81" s="153">
        <v>857826</v>
      </c>
      <c r="I81" s="124"/>
      <c r="J81" s="124">
        <v>867563</v>
      </c>
      <c r="L81" s="5"/>
    </row>
    <row r="82" spans="1:12" ht="14.9" customHeight="1" x14ac:dyDescent="0.75">
      <c r="A82" s="56" t="s">
        <v>49</v>
      </c>
      <c r="B82" s="57"/>
      <c r="C82" s="41"/>
      <c r="D82" s="63">
        <v>539919</v>
      </c>
      <c r="E82" s="43"/>
      <c r="F82" s="124">
        <v>529924</v>
      </c>
      <c r="G82" s="124"/>
      <c r="H82" s="153">
        <v>0</v>
      </c>
      <c r="I82" s="124"/>
      <c r="J82" s="124">
        <v>0</v>
      </c>
      <c r="L82" s="5"/>
    </row>
    <row r="83" spans="1:12" ht="14.65" customHeight="1" x14ac:dyDescent="0.75">
      <c r="A83" s="41" t="s">
        <v>50</v>
      </c>
      <c r="B83" s="54"/>
      <c r="C83" s="41"/>
      <c r="D83" s="63">
        <v>464910</v>
      </c>
      <c r="E83" s="43"/>
      <c r="F83" s="124">
        <v>164038</v>
      </c>
      <c r="G83" s="124"/>
      <c r="H83" s="153">
        <v>0</v>
      </c>
      <c r="I83" s="124"/>
      <c r="J83" s="124">
        <v>0</v>
      </c>
      <c r="L83" s="5"/>
    </row>
    <row r="84" spans="1:12" ht="14.65" customHeight="1" x14ac:dyDescent="0.75">
      <c r="A84" s="41" t="s">
        <v>51</v>
      </c>
      <c r="B84" s="54"/>
      <c r="C84" s="41"/>
      <c r="D84" s="63">
        <v>8128628</v>
      </c>
      <c r="E84" s="43"/>
      <c r="F84" s="124">
        <v>8179754</v>
      </c>
      <c r="G84" s="124"/>
      <c r="H84" s="153">
        <v>0</v>
      </c>
      <c r="I84" s="124"/>
      <c r="J84" s="124">
        <v>0</v>
      </c>
      <c r="L84" s="5"/>
    </row>
    <row r="85" spans="1:12" ht="14.65" customHeight="1" x14ac:dyDescent="0.75">
      <c r="A85" s="55" t="s">
        <v>52</v>
      </c>
      <c r="B85" s="54"/>
      <c r="C85" s="41"/>
      <c r="D85" s="63">
        <v>1065917</v>
      </c>
      <c r="E85" s="43"/>
      <c r="F85" s="124">
        <v>505437</v>
      </c>
      <c r="G85" s="124"/>
      <c r="H85" s="153">
        <v>1065975</v>
      </c>
      <c r="I85" s="124"/>
      <c r="J85" s="124">
        <v>505437</v>
      </c>
      <c r="L85" s="5"/>
    </row>
    <row r="86" spans="1:12" ht="14.65" customHeight="1" x14ac:dyDescent="0.75">
      <c r="A86" s="55" t="s">
        <v>53</v>
      </c>
      <c r="B86" s="54"/>
      <c r="C86" s="41"/>
      <c r="D86" s="63">
        <v>5019865</v>
      </c>
      <c r="E86" s="43"/>
      <c r="F86" s="124">
        <v>6778086</v>
      </c>
      <c r="G86" s="124"/>
      <c r="H86" s="153">
        <v>4936750</v>
      </c>
      <c r="I86" s="124"/>
      <c r="J86" s="124">
        <v>6529209</v>
      </c>
      <c r="L86" s="5"/>
    </row>
    <row r="87" spans="1:12" ht="14.65" customHeight="1" x14ac:dyDescent="0.75">
      <c r="A87" s="55" t="s">
        <v>54</v>
      </c>
      <c r="B87" s="54"/>
      <c r="C87" s="41"/>
      <c r="D87" s="63">
        <v>1282858</v>
      </c>
      <c r="E87" s="43"/>
      <c r="F87" s="124">
        <v>623071</v>
      </c>
      <c r="G87" s="124"/>
      <c r="H87" s="153">
        <v>1079820</v>
      </c>
      <c r="I87" s="124"/>
      <c r="J87" s="124">
        <v>523600</v>
      </c>
      <c r="L87" s="5"/>
    </row>
    <row r="88" spans="1:12" ht="14.65" customHeight="1" x14ac:dyDescent="0.75">
      <c r="A88" s="55" t="s">
        <v>55</v>
      </c>
      <c r="B88" s="54" t="s">
        <v>56</v>
      </c>
      <c r="C88" s="41"/>
      <c r="D88" s="65">
        <v>3484255</v>
      </c>
      <c r="E88" s="43"/>
      <c r="F88" s="155">
        <v>5109137</v>
      </c>
      <c r="G88" s="124"/>
      <c r="H88" s="154">
        <v>3308993</v>
      </c>
      <c r="I88" s="124"/>
      <c r="J88" s="155">
        <v>4030098</v>
      </c>
      <c r="L88" s="5"/>
    </row>
    <row r="89" spans="1:12" ht="12" customHeight="1" x14ac:dyDescent="0.75">
      <c r="A89" s="55"/>
      <c r="B89" s="40"/>
      <c r="C89" s="41"/>
      <c r="D89" s="68"/>
      <c r="E89" s="58"/>
      <c r="F89" s="143"/>
      <c r="G89" s="58"/>
      <c r="H89" s="68"/>
      <c r="I89" s="58"/>
      <c r="J89" s="143"/>
      <c r="L89" s="5"/>
    </row>
    <row r="90" spans="1:12" ht="14.65" customHeight="1" x14ac:dyDescent="0.75">
      <c r="A90" s="45" t="s">
        <v>57</v>
      </c>
      <c r="B90" s="59"/>
      <c r="C90" s="41"/>
      <c r="D90" s="69">
        <f>SUM(D73:D88)</f>
        <v>462312531</v>
      </c>
      <c r="E90" s="58"/>
      <c r="F90" s="144">
        <f>SUM(F73:F88)</f>
        <v>449525572</v>
      </c>
      <c r="G90" s="58"/>
      <c r="H90" s="69">
        <f>SUM(H73:H88)</f>
        <v>447116094</v>
      </c>
      <c r="I90" s="58"/>
      <c r="J90" s="144">
        <f>SUM(J73:J88)</f>
        <v>434304245</v>
      </c>
      <c r="L90" s="5"/>
    </row>
    <row r="91" spans="1:12" ht="14.65" customHeight="1" x14ac:dyDescent="0.75">
      <c r="A91" s="39"/>
      <c r="B91" s="40"/>
      <c r="C91" s="41"/>
      <c r="D91" s="72"/>
      <c r="E91" s="51"/>
      <c r="F91" s="142"/>
      <c r="G91" s="52"/>
      <c r="H91" s="67"/>
      <c r="I91" s="52"/>
      <c r="J91" s="145"/>
      <c r="L91" s="5"/>
    </row>
    <row r="92" spans="1:12" ht="14.65" customHeight="1" x14ac:dyDescent="0.75">
      <c r="A92" s="45" t="s">
        <v>58</v>
      </c>
      <c r="B92" s="59"/>
      <c r="C92" s="41"/>
      <c r="D92" s="67"/>
      <c r="E92" s="52"/>
      <c r="F92" s="145"/>
      <c r="G92" s="51"/>
      <c r="H92" s="67"/>
      <c r="I92" s="52"/>
      <c r="J92" s="145"/>
      <c r="L92" s="5"/>
    </row>
    <row r="93" spans="1:12" ht="12" customHeight="1" x14ac:dyDescent="0.75">
      <c r="A93" s="45"/>
      <c r="B93" s="59"/>
      <c r="C93" s="41"/>
      <c r="D93" s="67"/>
      <c r="E93" s="52"/>
      <c r="F93" s="145"/>
      <c r="G93" s="51"/>
      <c r="H93" s="67"/>
      <c r="I93" s="52"/>
      <c r="J93" s="145"/>
      <c r="L93" s="5"/>
    </row>
    <row r="94" spans="1:12" ht="14.65" customHeight="1" x14ac:dyDescent="0.75">
      <c r="A94" s="41" t="s">
        <v>59</v>
      </c>
      <c r="B94" s="40"/>
      <c r="C94" s="41"/>
      <c r="D94" s="72"/>
      <c r="E94" s="51"/>
      <c r="F94" s="142"/>
      <c r="G94" s="51"/>
      <c r="H94" s="67"/>
      <c r="I94" s="52"/>
      <c r="J94" s="145"/>
      <c r="L94" s="5"/>
    </row>
    <row r="95" spans="1:12" ht="14.65" customHeight="1" x14ac:dyDescent="0.75">
      <c r="A95" s="1" t="s">
        <v>60</v>
      </c>
      <c r="B95" s="59"/>
      <c r="C95" s="45"/>
      <c r="D95" s="62"/>
      <c r="E95" s="42"/>
      <c r="F95" s="164"/>
      <c r="G95" s="42"/>
      <c r="H95" s="62"/>
      <c r="I95" s="42"/>
      <c r="J95" s="164"/>
      <c r="L95" s="5"/>
    </row>
    <row r="96" spans="1:12" ht="14.65" customHeight="1" thickBot="1" x14ac:dyDescent="0.8">
      <c r="A96" s="1" t="s">
        <v>61</v>
      </c>
      <c r="B96" s="59"/>
      <c r="D96" s="70">
        <v>8467511</v>
      </c>
      <c r="E96" s="43"/>
      <c r="F96" s="146">
        <v>8467511</v>
      </c>
      <c r="G96" s="137"/>
      <c r="H96" s="70">
        <v>8467511</v>
      </c>
      <c r="I96" s="137"/>
      <c r="J96" s="146">
        <v>8467511</v>
      </c>
      <c r="L96" s="5"/>
    </row>
    <row r="97" spans="1:12" ht="14.65" customHeight="1" thickTop="1" x14ac:dyDescent="0.75">
      <c r="A97" s="1"/>
      <c r="B97" s="59"/>
      <c r="D97" s="68"/>
      <c r="E97" s="43"/>
      <c r="F97" s="143"/>
      <c r="G97" s="58"/>
      <c r="H97" s="68"/>
      <c r="I97" s="58"/>
      <c r="J97" s="143"/>
      <c r="L97" s="5"/>
    </row>
    <row r="98" spans="1:12" ht="14.65" customHeight="1" x14ac:dyDescent="0.75">
      <c r="A98" s="1" t="s">
        <v>62</v>
      </c>
      <c r="B98" s="35"/>
      <c r="C98" s="45"/>
      <c r="D98" s="68"/>
      <c r="E98" s="58"/>
      <c r="F98" s="143"/>
      <c r="G98" s="58"/>
      <c r="H98" s="68"/>
      <c r="I98" s="58"/>
      <c r="J98" s="143"/>
      <c r="L98" s="5"/>
    </row>
    <row r="99" spans="1:12" ht="14.65" customHeight="1" x14ac:dyDescent="0.75">
      <c r="A99" s="1" t="s">
        <v>61</v>
      </c>
      <c r="B99" s="35"/>
      <c r="C99" s="45"/>
      <c r="D99" s="68">
        <v>8467511</v>
      </c>
      <c r="E99" s="58"/>
      <c r="F99" s="147">
        <v>8467511</v>
      </c>
      <c r="G99" s="137"/>
      <c r="H99" s="68">
        <v>8467511</v>
      </c>
      <c r="I99" s="137"/>
      <c r="J99" s="147">
        <v>8467511</v>
      </c>
      <c r="L99" s="5"/>
    </row>
    <row r="100" spans="1:12" ht="14.65" customHeight="1" x14ac:dyDescent="0.75">
      <c r="A100" s="41" t="s">
        <v>63</v>
      </c>
      <c r="C100" s="45"/>
      <c r="D100" s="68">
        <v>9356233</v>
      </c>
      <c r="E100" s="58"/>
      <c r="F100" s="96">
        <v>9356233</v>
      </c>
      <c r="G100" s="96"/>
      <c r="H100" s="158">
        <v>9356233</v>
      </c>
      <c r="I100" s="96"/>
      <c r="J100" s="96">
        <v>9356233</v>
      </c>
      <c r="L100" s="5"/>
    </row>
    <row r="101" spans="1:12" ht="14.65" customHeight="1" x14ac:dyDescent="0.75">
      <c r="A101" s="41" t="s">
        <v>64</v>
      </c>
      <c r="B101" s="40"/>
      <c r="C101" s="45"/>
      <c r="D101" s="68">
        <v>2052102</v>
      </c>
      <c r="E101" s="58"/>
      <c r="F101" s="96">
        <v>2010004</v>
      </c>
      <c r="G101" s="96"/>
      <c r="H101" s="158">
        <v>369137</v>
      </c>
      <c r="I101" s="96"/>
      <c r="J101" s="96">
        <v>317447</v>
      </c>
      <c r="L101" s="5"/>
    </row>
    <row r="102" spans="1:12" ht="14.65" customHeight="1" x14ac:dyDescent="0.75">
      <c r="A102" s="41" t="s">
        <v>65</v>
      </c>
      <c r="B102" s="40"/>
      <c r="C102" s="45"/>
      <c r="D102" s="68"/>
      <c r="E102" s="58"/>
      <c r="F102" s="147"/>
      <c r="G102" s="137"/>
      <c r="H102" s="68"/>
      <c r="I102" s="137"/>
      <c r="J102" s="147"/>
      <c r="L102" s="5"/>
    </row>
    <row r="103" spans="1:12" ht="14.65" customHeight="1" x14ac:dyDescent="0.75">
      <c r="A103" s="1" t="s">
        <v>66</v>
      </c>
      <c r="C103" s="45"/>
      <c r="D103" s="68"/>
      <c r="E103" s="58"/>
      <c r="F103" s="147"/>
      <c r="G103" s="137"/>
      <c r="H103" s="68"/>
      <c r="I103" s="137"/>
      <c r="J103" s="147"/>
      <c r="L103" s="5"/>
    </row>
    <row r="104" spans="1:12" ht="14.65" customHeight="1" x14ac:dyDescent="0.75">
      <c r="A104" s="1" t="s">
        <v>67</v>
      </c>
      <c r="B104" s="40"/>
      <c r="C104" s="45"/>
      <c r="D104" s="68">
        <v>852337</v>
      </c>
      <c r="E104" s="58"/>
      <c r="F104" s="96">
        <v>852337</v>
      </c>
      <c r="G104" s="96"/>
      <c r="H104" s="158">
        <v>852337</v>
      </c>
      <c r="I104" s="96"/>
      <c r="J104" s="96">
        <v>852337</v>
      </c>
      <c r="L104" s="5"/>
    </row>
    <row r="105" spans="1:12" ht="14.65" customHeight="1" x14ac:dyDescent="0.75">
      <c r="A105" s="1" t="s">
        <v>68</v>
      </c>
      <c r="B105" s="35"/>
      <c r="C105" s="45"/>
      <c r="D105" s="69">
        <v>39234351</v>
      </c>
      <c r="E105" s="58"/>
      <c r="F105" s="160">
        <v>37137439</v>
      </c>
      <c r="G105" s="96"/>
      <c r="H105" s="159">
        <v>35661510</v>
      </c>
      <c r="I105" s="96"/>
      <c r="J105" s="160">
        <v>33947985</v>
      </c>
      <c r="L105" s="5"/>
    </row>
    <row r="106" spans="1:12" ht="12" customHeight="1" x14ac:dyDescent="0.75">
      <c r="A106" s="1"/>
      <c r="B106" s="35"/>
      <c r="C106" s="45"/>
      <c r="D106" s="68"/>
      <c r="E106" s="58"/>
      <c r="F106" s="143"/>
      <c r="G106" s="58"/>
      <c r="H106" s="68"/>
      <c r="I106" s="58"/>
      <c r="J106" s="143"/>
      <c r="L106" s="5"/>
    </row>
    <row r="107" spans="1:12" ht="14.9" customHeight="1" x14ac:dyDescent="0.75">
      <c r="A107" s="60" t="s">
        <v>69</v>
      </c>
      <c r="B107" s="35"/>
      <c r="C107" s="45"/>
      <c r="D107" s="68">
        <f>SUM(D99:D105)</f>
        <v>59962534</v>
      </c>
      <c r="E107" s="58"/>
      <c r="F107" s="143">
        <f>SUM(F99:F105)</f>
        <v>57823524</v>
      </c>
      <c r="G107" s="58"/>
      <c r="H107" s="68">
        <f>SUM(H99:H105)</f>
        <v>54706728</v>
      </c>
      <c r="I107" s="58"/>
      <c r="J107" s="143">
        <f>SUM(J99:J105)</f>
        <v>52941513</v>
      </c>
      <c r="L107" s="5"/>
    </row>
    <row r="108" spans="1:12" ht="14.65" customHeight="1" x14ac:dyDescent="0.75">
      <c r="A108" s="41" t="s">
        <v>70</v>
      </c>
      <c r="B108" s="35"/>
      <c r="C108" s="45"/>
      <c r="D108" s="68">
        <v>291231</v>
      </c>
      <c r="E108" s="58"/>
      <c r="F108" s="96">
        <v>287922</v>
      </c>
      <c r="G108" s="96"/>
      <c r="H108" s="158">
        <v>0</v>
      </c>
      <c r="I108" s="96"/>
      <c r="J108" s="96">
        <v>0</v>
      </c>
      <c r="L108" s="5"/>
    </row>
    <row r="109" spans="1:12" ht="12" customHeight="1" x14ac:dyDescent="0.75">
      <c r="A109" s="41"/>
      <c r="B109" s="35"/>
      <c r="C109" s="45"/>
      <c r="D109" s="71"/>
      <c r="E109" s="58"/>
      <c r="F109" s="148"/>
      <c r="G109" s="58"/>
      <c r="H109" s="71"/>
      <c r="I109" s="61"/>
      <c r="J109" s="148"/>
      <c r="L109" s="5"/>
    </row>
    <row r="110" spans="1:12" ht="14.65" customHeight="1" x14ac:dyDescent="0.75">
      <c r="A110" s="45" t="s">
        <v>71</v>
      </c>
      <c r="B110" s="35"/>
      <c r="C110" s="45"/>
      <c r="D110" s="69">
        <f>SUM(D107:D108)</f>
        <v>60253765</v>
      </c>
      <c r="E110" s="58"/>
      <c r="F110" s="144">
        <f>SUM(F107:F108)</f>
        <v>58111446</v>
      </c>
      <c r="G110" s="58"/>
      <c r="H110" s="69">
        <f>SUM(H107:H108)</f>
        <v>54706728</v>
      </c>
      <c r="I110" s="58"/>
      <c r="J110" s="144">
        <f>SUM(J107:J108)</f>
        <v>52941513</v>
      </c>
      <c r="L110" s="5"/>
    </row>
    <row r="111" spans="1:12" ht="12" customHeight="1" x14ac:dyDescent="0.75">
      <c r="A111" s="45"/>
      <c r="B111" s="35"/>
      <c r="C111" s="45"/>
      <c r="D111" s="68"/>
      <c r="E111" s="58"/>
      <c r="F111" s="143"/>
      <c r="G111" s="58"/>
      <c r="H111" s="68"/>
      <c r="I111" s="58"/>
      <c r="J111" s="143"/>
      <c r="L111" s="5"/>
    </row>
    <row r="112" spans="1:12" ht="14.65" customHeight="1" thickBot="1" x14ac:dyDescent="0.8">
      <c r="A112" s="45" t="s">
        <v>72</v>
      </c>
      <c r="B112" s="35"/>
      <c r="C112" s="45"/>
      <c r="D112" s="70">
        <f>D90+D110</f>
        <v>522566296</v>
      </c>
      <c r="E112" s="58"/>
      <c r="F112" s="149">
        <f>F90+F110</f>
        <v>507637018</v>
      </c>
      <c r="G112" s="58"/>
      <c r="H112" s="70">
        <f>H90+H110</f>
        <v>501822822</v>
      </c>
      <c r="I112" s="58"/>
      <c r="J112" s="149">
        <f>J90+J110</f>
        <v>487245758</v>
      </c>
      <c r="L112" s="5"/>
    </row>
    <row r="113" spans="1:12" ht="14.9" customHeight="1" thickTop="1" x14ac:dyDescent="0.75">
      <c r="A113" s="45"/>
      <c r="B113" s="35"/>
      <c r="C113" s="45"/>
      <c r="D113" s="58"/>
      <c r="E113" s="58"/>
      <c r="F113" s="143"/>
      <c r="G113" s="58"/>
      <c r="H113" s="58"/>
      <c r="I113" s="58"/>
      <c r="J113" s="143"/>
      <c r="L113" s="5"/>
    </row>
    <row r="114" spans="1:12" ht="14.9" customHeight="1" x14ac:dyDescent="0.75">
      <c r="A114" s="45"/>
      <c r="B114" s="35"/>
      <c r="C114" s="45"/>
      <c r="D114" s="58"/>
      <c r="E114" s="58"/>
      <c r="F114" s="143"/>
      <c r="G114" s="58"/>
      <c r="H114" s="58"/>
      <c r="I114" s="58"/>
      <c r="J114" s="143"/>
      <c r="L114" s="5"/>
    </row>
    <row r="115" spans="1:12" ht="14.9" customHeight="1" x14ac:dyDescent="0.75">
      <c r="A115" s="45"/>
      <c r="B115" s="35"/>
      <c r="C115" s="45"/>
      <c r="D115" s="58"/>
      <c r="E115" s="58"/>
      <c r="F115" s="143"/>
      <c r="G115" s="58"/>
      <c r="H115" s="58"/>
      <c r="I115" s="58"/>
      <c r="J115" s="143"/>
      <c r="L115" s="5"/>
    </row>
    <row r="116" spans="1:12" ht="14.9" customHeight="1" x14ac:dyDescent="0.75">
      <c r="A116" s="45"/>
      <c r="B116" s="35"/>
      <c r="C116" s="45"/>
      <c r="D116" s="58"/>
      <c r="E116" s="58"/>
      <c r="F116" s="143"/>
      <c r="G116" s="58"/>
      <c r="H116" s="58"/>
      <c r="I116" s="58"/>
      <c r="J116" s="143"/>
      <c r="L116" s="5"/>
    </row>
    <row r="117" spans="1:12" ht="14.9" customHeight="1" x14ac:dyDescent="0.75">
      <c r="A117" s="45"/>
      <c r="B117" s="35"/>
      <c r="C117" s="45"/>
      <c r="D117" s="58"/>
      <c r="E117" s="58"/>
      <c r="F117" s="143"/>
      <c r="G117" s="58"/>
      <c r="H117" s="58"/>
      <c r="I117" s="58"/>
      <c r="J117" s="143"/>
      <c r="L117" s="5"/>
    </row>
    <row r="118" spans="1:12" ht="14.9" customHeight="1" x14ac:dyDescent="0.75">
      <c r="A118" s="35" t="s">
        <v>73</v>
      </c>
      <c r="B118" s="45"/>
      <c r="C118" s="41"/>
      <c r="D118" s="46"/>
      <c r="E118" s="46"/>
      <c r="F118" s="178" t="s">
        <v>73</v>
      </c>
      <c r="G118" s="178"/>
      <c r="H118" s="178"/>
      <c r="I118" s="178"/>
      <c r="J118" s="178"/>
    </row>
    <row r="119" spans="1:12" ht="14.9" customHeight="1" x14ac:dyDescent="0.75">
      <c r="A119" s="3" t="s">
        <v>74</v>
      </c>
      <c r="B119" s="1"/>
      <c r="C119" s="41"/>
      <c r="D119" s="46"/>
      <c r="E119" s="46"/>
      <c r="F119" s="173" t="s">
        <v>75</v>
      </c>
      <c r="G119" s="173"/>
      <c r="H119" s="173"/>
      <c r="I119" s="173"/>
      <c r="J119" s="173"/>
    </row>
    <row r="120" spans="1:12" ht="14.9" customHeight="1" x14ac:dyDescent="0.75">
      <c r="A120" s="88" t="s">
        <v>76</v>
      </c>
      <c r="B120" s="35"/>
      <c r="C120" s="41"/>
      <c r="D120" s="46"/>
      <c r="E120" s="46"/>
      <c r="F120" s="174" t="s">
        <v>77</v>
      </c>
      <c r="G120" s="174"/>
      <c r="H120" s="174"/>
      <c r="I120" s="174"/>
      <c r="J120" s="174"/>
    </row>
    <row r="121" spans="1:12" ht="14.9" customHeight="1" x14ac:dyDescent="0.75">
      <c r="A121" s="45"/>
      <c r="B121" s="35"/>
      <c r="C121" s="45"/>
      <c r="D121" s="58"/>
      <c r="E121" s="58"/>
      <c r="F121" s="143"/>
      <c r="G121" s="58"/>
      <c r="H121" s="58"/>
      <c r="I121" s="58"/>
      <c r="J121" s="143"/>
      <c r="L121" s="5"/>
    </row>
    <row r="122" spans="1:12" ht="14.9" customHeight="1" x14ac:dyDescent="0.75">
      <c r="A122" s="45"/>
      <c r="B122" s="35"/>
      <c r="C122" s="45"/>
      <c r="D122" s="58"/>
      <c r="E122" s="58"/>
      <c r="F122" s="143"/>
      <c r="G122" s="58"/>
      <c r="H122" s="58"/>
      <c r="I122" s="58"/>
      <c r="J122" s="143"/>
      <c r="L122" s="5"/>
    </row>
    <row r="123" spans="1:12" ht="22.15" customHeight="1" x14ac:dyDescent="0.75">
      <c r="A123" s="175" t="str">
        <f>+A58</f>
        <v>The condensed notes are an integral part of this interim financial information.</v>
      </c>
      <c r="B123" s="175"/>
      <c r="C123" s="175"/>
      <c r="D123" s="175"/>
      <c r="E123" s="175"/>
      <c r="F123" s="175"/>
      <c r="G123" s="175"/>
      <c r="H123" s="175"/>
      <c r="I123" s="175"/>
      <c r="J123" s="175"/>
    </row>
    <row r="124" spans="1:12" ht="22.15" customHeight="1" x14ac:dyDescent="0.75"/>
    <row r="125" spans="1:12" ht="14.25" customHeight="1" x14ac:dyDescent="0.75">
      <c r="A125" s="41"/>
      <c r="B125" s="41"/>
      <c r="C125" s="41"/>
      <c r="D125" s="46"/>
      <c r="E125" s="46"/>
      <c r="F125" s="42"/>
      <c r="G125" s="42"/>
      <c r="H125" s="42"/>
      <c r="I125" s="42"/>
      <c r="J125" s="42"/>
    </row>
    <row r="126" spans="1:12" ht="20.149999999999999" customHeight="1" x14ac:dyDescent="0.75">
      <c r="A126" s="41"/>
      <c r="B126" s="41"/>
      <c r="C126" s="41"/>
      <c r="D126" s="46"/>
      <c r="E126" s="46"/>
      <c r="F126" s="46"/>
      <c r="G126" s="42"/>
      <c r="H126" s="46"/>
      <c r="I126" s="42"/>
      <c r="J126" s="46"/>
    </row>
    <row r="133" spans="5:9" x14ac:dyDescent="0.75">
      <c r="E133" s="4"/>
      <c r="I133" s="4"/>
    </row>
  </sheetData>
  <mergeCells count="14">
    <mergeCell ref="A1:J1"/>
    <mergeCell ref="A2:J2"/>
    <mergeCell ref="A3:J3"/>
    <mergeCell ref="D6:F6"/>
    <mergeCell ref="H6:J6"/>
    <mergeCell ref="F119:J119"/>
    <mergeCell ref="F120:J120"/>
    <mergeCell ref="A123:J123"/>
    <mergeCell ref="A59:J59"/>
    <mergeCell ref="A60:J60"/>
    <mergeCell ref="A61:J61"/>
    <mergeCell ref="F118:J118"/>
    <mergeCell ref="D64:F64"/>
    <mergeCell ref="H64:J6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7" man="1"/>
  </rowBreaks>
  <ignoredErrors>
    <ignoredError sqref="E9 G9 D9 H9:J9 F9 D67:J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5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0.09765625" style="60" customWidth="1"/>
    <col min="2" max="2" width="6.09765625" style="88" customWidth="1"/>
    <col min="3" max="3" width="1" style="60" customWidth="1"/>
    <col min="4" max="4" width="12" style="93" customWidth="1"/>
    <col min="5" max="5" width="1" style="93" customWidth="1"/>
    <col min="6" max="6" width="12" style="93" customWidth="1"/>
    <col min="7" max="7" width="1" style="93" customWidth="1"/>
    <col min="8" max="8" width="12" style="93" customWidth="1"/>
    <col min="9" max="9" width="1" style="93" customWidth="1"/>
    <col min="10" max="10" width="12" style="93" customWidth="1"/>
    <col min="11" max="16384" width="9.09765625" style="60"/>
  </cols>
  <sheetData>
    <row r="1" spans="1:16" ht="16.149999999999999" customHeight="1" x14ac:dyDescent="0.7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6" ht="16.149999999999999" customHeight="1" x14ac:dyDescent="0.75">
      <c r="A2" s="181" t="s">
        <v>78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6" ht="16.149999999999999" customHeight="1" x14ac:dyDescent="0.75">
      <c r="A3" s="182" t="s">
        <v>79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6" ht="16.149999999999999" customHeight="1" x14ac:dyDescent="0.75">
      <c r="A4" s="84"/>
      <c r="B4" s="84"/>
      <c r="C4" s="84"/>
      <c r="D4" s="85"/>
      <c r="E4" s="85"/>
      <c r="F4" s="85"/>
      <c r="G4" s="85"/>
      <c r="H4" s="85"/>
      <c r="I4" s="85"/>
      <c r="J4" s="85"/>
    </row>
    <row r="5" spans="1:16" s="1" customFormat="1" ht="16.149999999999999" customHeight="1" x14ac:dyDescent="0.75">
      <c r="A5" s="2"/>
      <c r="B5" s="3"/>
      <c r="C5" s="86"/>
      <c r="D5" s="5"/>
      <c r="E5" s="4"/>
      <c r="F5" s="5"/>
      <c r="G5" s="4"/>
      <c r="H5" s="5"/>
      <c r="I5" s="4"/>
      <c r="J5" s="5"/>
    </row>
    <row r="6" spans="1:16" s="87" customFormat="1" ht="16.149999999999999" customHeight="1" x14ac:dyDescent="0.75">
      <c r="B6" s="88"/>
      <c r="C6" s="60"/>
      <c r="D6" s="179" t="s">
        <v>3</v>
      </c>
      <c r="E6" s="179"/>
      <c r="F6" s="179"/>
      <c r="G6" s="4"/>
      <c r="H6" s="179" t="s">
        <v>4</v>
      </c>
      <c r="I6" s="179"/>
      <c r="J6" s="179"/>
    </row>
    <row r="7" spans="1:16" s="87" customFormat="1" ht="16.149999999999999" customHeight="1" x14ac:dyDescent="0.75">
      <c r="B7" s="88"/>
      <c r="C7" s="60"/>
      <c r="D7" s="101" t="s">
        <v>9</v>
      </c>
      <c r="E7" s="102"/>
      <c r="F7" s="101" t="s">
        <v>10</v>
      </c>
      <c r="G7" s="103"/>
      <c r="H7" s="101" t="s">
        <v>9</v>
      </c>
      <c r="I7" s="102"/>
      <c r="J7" s="101" t="s">
        <v>10</v>
      </c>
    </row>
    <row r="8" spans="1:16" s="87" customFormat="1" ht="16.149999999999999" customHeight="1" x14ac:dyDescent="0.75">
      <c r="B8" s="88"/>
      <c r="C8" s="60"/>
      <c r="D8" s="6" t="s">
        <v>80</v>
      </c>
      <c r="E8" s="10"/>
      <c r="F8" s="6" t="s">
        <v>80</v>
      </c>
      <c r="G8" s="10"/>
      <c r="H8" s="6" t="s">
        <v>80</v>
      </c>
      <c r="I8" s="10"/>
      <c r="J8" s="6" t="s">
        <v>80</v>
      </c>
    </row>
    <row r="9" spans="1:16" s="87" customFormat="1" ht="16.149999999999999" customHeight="1" x14ac:dyDescent="0.75">
      <c r="B9" s="37" t="s">
        <v>11</v>
      </c>
      <c r="C9" s="89"/>
      <c r="D9" s="19" t="s">
        <v>81</v>
      </c>
      <c r="E9" s="7"/>
      <c r="F9" s="19" t="s">
        <v>81</v>
      </c>
      <c r="G9" s="12"/>
      <c r="H9" s="19" t="s">
        <v>81</v>
      </c>
      <c r="I9" s="7"/>
      <c r="J9" s="19" t="s">
        <v>81</v>
      </c>
    </row>
    <row r="10" spans="1:16" s="90" customFormat="1" ht="16.149999999999999" customHeight="1" x14ac:dyDescent="0.75">
      <c r="B10" s="88"/>
      <c r="C10" s="89"/>
      <c r="D10" s="91"/>
      <c r="E10" s="92"/>
      <c r="F10" s="92"/>
      <c r="G10" s="92"/>
      <c r="H10" s="91"/>
      <c r="I10" s="92"/>
      <c r="J10" s="92"/>
    </row>
    <row r="11" spans="1:16" ht="16.149999999999999" customHeight="1" x14ac:dyDescent="0.75">
      <c r="A11" s="60" t="s">
        <v>82</v>
      </c>
      <c r="B11" s="88">
        <v>17</v>
      </c>
      <c r="D11" s="73">
        <v>6995506</v>
      </c>
      <c r="E11" s="10"/>
      <c r="F11" s="10">
        <v>5270467</v>
      </c>
      <c r="G11" s="10"/>
      <c r="H11" s="73">
        <v>6977749</v>
      </c>
      <c r="I11" s="10"/>
      <c r="J11" s="10">
        <v>5240321</v>
      </c>
      <c r="M11" s="93"/>
      <c r="P11" s="93"/>
    </row>
    <row r="12" spans="1:16" ht="16.149999999999999" customHeight="1" x14ac:dyDescent="0.75">
      <c r="A12" s="60" t="s">
        <v>83</v>
      </c>
      <c r="B12" s="88">
        <v>18</v>
      </c>
      <c r="D12" s="74">
        <v>1772352</v>
      </c>
      <c r="E12" s="10"/>
      <c r="F12" s="11">
        <v>966519</v>
      </c>
      <c r="G12" s="10"/>
      <c r="H12" s="74">
        <v>1788517</v>
      </c>
      <c r="I12" s="10"/>
      <c r="J12" s="11">
        <v>974934</v>
      </c>
      <c r="M12" s="93"/>
      <c r="P12" s="93"/>
    </row>
    <row r="13" spans="1:16" ht="16.149999999999999" customHeight="1" x14ac:dyDescent="0.75">
      <c r="D13" s="73"/>
      <c r="E13" s="10"/>
      <c r="F13" s="10"/>
      <c r="G13" s="10"/>
      <c r="H13" s="73"/>
      <c r="I13" s="10"/>
      <c r="J13" s="10"/>
      <c r="M13" s="93"/>
      <c r="P13" s="93"/>
    </row>
    <row r="14" spans="1:16" ht="16.149999999999999" customHeight="1" x14ac:dyDescent="0.75">
      <c r="A14" s="87" t="s">
        <v>84</v>
      </c>
      <c r="D14" s="74">
        <f>D11-D12</f>
        <v>5223154</v>
      </c>
      <c r="E14" s="10"/>
      <c r="F14" s="11">
        <f>F11-F12</f>
        <v>4303948</v>
      </c>
      <c r="G14" s="10"/>
      <c r="H14" s="74">
        <f>H11-H12</f>
        <v>5189232</v>
      </c>
      <c r="I14" s="10"/>
      <c r="J14" s="11">
        <f>J11-J12</f>
        <v>4265387</v>
      </c>
      <c r="M14" s="93"/>
      <c r="P14" s="93"/>
    </row>
    <row r="15" spans="1:16" ht="16.149999999999999" customHeight="1" x14ac:dyDescent="0.75">
      <c r="A15" s="87"/>
      <c r="D15" s="73"/>
      <c r="E15" s="10"/>
      <c r="F15" s="10"/>
      <c r="G15" s="10"/>
      <c r="H15" s="73"/>
      <c r="I15" s="10"/>
      <c r="J15" s="10"/>
      <c r="M15" s="93"/>
      <c r="P15" s="93"/>
    </row>
    <row r="16" spans="1:16" ht="16.149999999999999" customHeight="1" x14ac:dyDescent="0.75">
      <c r="A16" s="60" t="s">
        <v>85</v>
      </c>
      <c r="B16" s="88">
        <v>19</v>
      </c>
      <c r="D16" s="73">
        <v>1624222</v>
      </c>
      <c r="E16" s="10"/>
      <c r="F16" s="10">
        <v>1850536</v>
      </c>
      <c r="G16" s="10"/>
      <c r="H16" s="73">
        <v>718978</v>
      </c>
      <c r="I16" s="10"/>
      <c r="J16" s="10">
        <v>811186</v>
      </c>
      <c r="M16" s="93"/>
      <c r="P16" s="93"/>
    </row>
    <row r="17" spans="1:16" ht="16.149999999999999" customHeight="1" x14ac:dyDescent="0.75">
      <c r="A17" s="60" t="s">
        <v>86</v>
      </c>
      <c r="B17" s="88">
        <v>19</v>
      </c>
      <c r="D17" s="74">
        <v>281069</v>
      </c>
      <c r="E17" s="10"/>
      <c r="F17" s="11">
        <v>296833</v>
      </c>
      <c r="G17" s="10"/>
      <c r="H17" s="74">
        <v>74349</v>
      </c>
      <c r="I17" s="10"/>
      <c r="J17" s="11">
        <v>67886</v>
      </c>
      <c r="M17" s="93"/>
      <c r="P17" s="93"/>
    </row>
    <row r="18" spans="1:16" ht="16.149999999999999" customHeight="1" x14ac:dyDescent="0.75">
      <c r="D18" s="73"/>
      <c r="E18" s="10"/>
      <c r="F18" s="10"/>
      <c r="G18" s="10"/>
      <c r="H18" s="73"/>
      <c r="I18" s="10"/>
      <c r="J18" s="10"/>
      <c r="M18" s="93"/>
      <c r="P18" s="93"/>
    </row>
    <row r="19" spans="1:16" ht="16.149999999999999" customHeight="1" x14ac:dyDescent="0.75">
      <c r="A19" s="87" t="s">
        <v>87</v>
      </c>
      <c r="D19" s="74">
        <f>D16-D17</f>
        <v>1343153</v>
      </c>
      <c r="E19" s="10"/>
      <c r="F19" s="11">
        <f>F16-F17</f>
        <v>1553703</v>
      </c>
      <c r="G19" s="10"/>
      <c r="H19" s="74">
        <f>H16-H17</f>
        <v>644629</v>
      </c>
      <c r="I19" s="10"/>
      <c r="J19" s="11">
        <f>J16-J17</f>
        <v>743300</v>
      </c>
      <c r="M19" s="93"/>
      <c r="P19" s="93"/>
    </row>
    <row r="20" spans="1:16" ht="16.149999999999999" customHeight="1" x14ac:dyDescent="0.75">
      <c r="C20" s="87"/>
      <c r="D20" s="73"/>
      <c r="E20" s="12"/>
      <c r="F20" s="10"/>
      <c r="G20" s="10"/>
      <c r="H20" s="73"/>
      <c r="I20" s="10"/>
      <c r="J20" s="10"/>
      <c r="M20" s="93"/>
      <c r="P20" s="93"/>
    </row>
    <row r="21" spans="1:16" ht="16.149999999999999" customHeight="1" x14ac:dyDescent="0.75">
      <c r="A21" s="60" t="s">
        <v>88</v>
      </c>
      <c r="C21" s="87"/>
      <c r="D21" s="73"/>
      <c r="E21" s="12"/>
      <c r="F21" s="10"/>
      <c r="G21" s="10"/>
      <c r="H21" s="73"/>
      <c r="I21" s="10"/>
      <c r="J21" s="10"/>
      <c r="M21" s="93"/>
      <c r="P21" s="93"/>
    </row>
    <row r="22" spans="1:16" ht="16.149999999999999" customHeight="1" x14ac:dyDescent="0.75">
      <c r="A22" s="60" t="s">
        <v>89</v>
      </c>
      <c r="B22" s="88">
        <v>20</v>
      </c>
      <c r="C22" s="87"/>
      <c r="D22" s="73">
        <v>150966</v>
      </c>
      <c r="E22" s="12"/>
      <c r="F22" s="97">
        <v>362147</v>
      </c>
      <c r="G22" s="10"/>
      <c r="H22" s="73">
        <v>-67645</v>
      </c>
      <c r="I22" s="10"/>
      <c r="J22" s="10">
        <v>186882</v>
      </c>
      <c r="M22" s="93"/>
      <c r="P22" s="93"/>
    </row>
    <row r="23" spans="1:16" ht="16.149999999999999" customHeight="1" x14ac:dyDescent="0.75">
      <c r="A23" s="60" t="s">
        <v>90</v>
      </c>
      <c r="B23" s="88">
        <v>21</v>
      </c>
      <c r="D23" s="73">
        <v>888</v>
      </c>
      <c r="E23" s="10"/>
      <c r="F23" s="10">
        <v>-14278</v>
      </c>
      <c r="G23" s="10"/>
      <c r="H23" s="73">
        <v>-634</v>
      </c>
      <c r="I23" s="10"/>
      <c r="J23" s="10">
        <v>-12751</v>
      </c>
      <c r="M23" s="93"/>
      <c r="P23" s="93"/>
    </row>
    <row r="24" spans="1:16" ht="16.149999999999999" customHeight="1" x14ac:dyDescent="0.75">
      <c r="A24" s="60" t="s">
        <v>91</v>
      </c>
      <c r="D24" s="73">
        <v>167512</v>
      </c>
      <c r="E24" s="10"/>
      <c r="F24" s="10">
        <v>199535</v>
      </c>
      <c r="G24" s="10"/>
      <c r="H24" s="73">
        <v>44624</v>
      </c>
      <c r="I24" s="10"/>
      <c r="J24" s="10">
        <v>53773</v>
      </c>
      <c r="M24" s="93"/>
      <c r="P24" s="93"/>
    </row>
    <row r="25" spans="1:16" ht="16.149999999999999" customHeight="1" x14ac:dyDescent="0.75">
      <c r="A25" s="60" t="s">
        <v>92</v>
      </c>
      <c r="D25" s="74">
        <v>55376</v>
      </c>
      <c r="E25" s="10"/>
      <c r="F25" s="11">
        <v>36330</v>
      </c>
      <c r="G25" s="10"/>
      <c r="H25" s="74">
        <v>69877</v>
      </c>
      <c r="I25" s="10"/>
      <c r="J25" s="11">
        <v>48289</v>
      </c>
      <c r="M25" s="93"/>
      <c r="P25" s="93"/>
    </row>
    <row r="26" spans="1:16" ht="16.149999999999999" customHeight="1" x14ac:dyDescent="0.75">
      <c r="D26" s="73"/>
      <c r="E26" s="10"/>
      <c r="F26" s="10"/>
      <c r="G26" s="10"/>
      <c r="H26" s="73"/>
      <c r="I26" s="10"/>
      <c r="J26" s="10"/>
      <c r="M26" s="93"/>
      <c r="P26" s="93"/>
    </row>
    <row r="27" spans="1:16" ht="16.149999999999999" customHeight="1" x14ac:dyDescent="0.75">
      <c r="A27" s="87" t="s">
        <v>93</v>
      </c>
      <c r="D27" s="74">
        <f>D14+D19+SUM(D22:D25)</f>
        <v>6941049</v>
      </c>
      <c r="E27" s="10"/>
      <c r="F27" s="11">
        <f>F14+F19+SUM(F22:F25)</f>
        <v>6441385</v>
      </c>
      <c r="G27" s="10"/>
      <c r="H27" s="74">
        <f>H14+H19+SUM(H22:H25)</f>
        <v>5880083</v>
      </c>
      <c r="I27" s="10"/>
      <c r="J27" s="11">
        <f>J14+J19+SUM(J22:J25)</f>
        <v>5284880</v>
      </c>
      <c r="M27" s="93"/>
      <c r="P27" s="93"/>
    </row>
    <row r="28" spans="1:16" ht="16.149999999999999" customHeight="1" x14ac:dyDescent="0.75">
      <c r="A28" s="94"/>
      <c r="D28" s="73"/>
      <c r="E28" s="10"/>
      <c r="F28" s="10"/>
      <c r="G28" s="10"/>
      <c r="H28" s="73"/>
      <c r="I28" s="10"/>
      <c r="J28" s="10"/>
      <c r="M28" s="93"/>
      <c r="P28" s="93"/>
    </row>
    <row r="29" spans="1:16" ht="16.149999999999999" customHeight="1" x14ac:dyDescent="0.75">
      <c r="A29" s="87" t="s">
        <v>94</v>
      </c>
      <c r="D29" s="73"/>
      <c r="E29" s="10"/>
      <c r="F29" s="10"/>
      <c r="G29" s="10"/>
      <c r="H29" s="73"/>
      <c r="I29" s="10"/>
      <c r="J29" s="10"/>
      <c r="M29" s="93"/>
      <c r="P29" s="93"/>
    </row>
    <row r="30" spans="1:16" ht="16.149999999999999" customHeight="1" x14ac:dyDescent="0.75">
      <c r="A30" s="60" t="s">
        <v>95</v>
      </c>
      <c r="C30" s="95">
        <v>0</v>
      </c>
      <c r="D30" s="73">
        <v>1743147</v>
      </c>
      <c r="E30" s="10"/>
      <c r="F30" s="10">
        <v>1657930</v>
      </c>
      <c r="G30" s="10"/>
      <c r="H30" s="73">
        <v>1232623</v>
      </c>
      <c r="I30" s="10"/>
      <c r="J30" s="10">
        <v>1211330</v>
      </c>
      <c r="M30" s="93"/>
      <c r="P30" s="93"/>
    </row>
    <row r="31" spans="1:16" ht="16.149999999999999" customHeight="1" x14ac:dyDescent="0.75">
      <c r="A31" s="60" t="s">
        <v>96</v>
      </c>
      <c r="C31" s="41"/>
      <c r="D31" s="73">
        <v>9337</v>
      </c>
      <c r="E31" s="10"/>
      <c r="F31" s="10">
        <v>13366</v>
      </c>
      <c r="G31" s="10"/>
      <c r="H31" s="73">
        <v>7612</v>
      </c>
      <c r="I31" s="10"/>
      <c r="J31" s="10">
        <v>9575</v>
      </c>
      <c r="M31" s="93"/>
      <c r="P31" s="93"/>
    </row>
    <row r="32" spans="1:16" ht="16.149999999999999" customHeight="1" x14ac:dyDescent="0.75">
      <c r="A32" s="60" t="s">
        <v>97</v>
      </c>
      <c r="C32" s="41"/>
      <c r="D32" s="73">
        <v>311588</v>
      </c>
      <c r="E32" s="10"/>
      <c r="F32" s="10">
        <v>252205</v>
      </c>
      <c r="G32" s="10"/>
      <c r="H32" s="73">
        <v>284236</v>
      </c>
      <c r="I32" s="10"/>
      <c r="J32" s="10">
        <v>221828</v>
      </c>
      <c r="M32" s="93"/>
      <c r="P32" s="93"/>
    </row>
    <row r="33" spans="1:16" ht="16.149999999999999" customHeight="1" x14ac:dyDescent="0.75">
      <c r="A33" s="60" t="s">
        <v>98</v>
      </c>
      <c r="C33" s="41"/>
      <c r="D33" s="73">
        <v>140950</v>
      </c>
      <c r="E33" s="10"/>
      <c r="F33" s="10">
        <v>112278</v>
      </c>
      <c r="G33" s="10"/>
      <c r="H33" s="73">
        <v>133840</v>
      </c>
      <c r="I33" s="10"/>
      <c r="J33" s="10">
        <v>109920</v>
      </c>
      <c r="M33" s="93"/>
      <c r="P33" s="93"/>
    </row>
    <row r="34" spans="1:16" ht="16.149999999999999" customHeight="1" x14ac:dyDescent="0.75">
      <c r="A34" s="60" t="s">
        <v>99</v>
      </c>
      <c r="D34" s="73">
        <v>-618527</v>
      </c>
      <c r="E34" s="10"/>
      <c r="F34" s="10">
        <v>57429</v>
      </c>
      <c r="G34" s="10"/>
      <c r="H34" s="73">
        <v>-619646</v>
      </c>
      <c r="I34" s="10"/>
      <c r="J34" s="10">
        <v>58464</v>
      </c>
      <c r="M34" s="93"/>
      <c r="P34" s="93"/>
    </row>
    <row r="35" spans="1:16" ht="16.149999999999999" customHeight="1" x14ac:dyDescent="0.75">
      <c r="A35" s="60" t="s">
        <v>100</v>
      </c>
      <c r="D35" s="73">
        <v>1096333</v>
      </c>
      <c r="E35" s="10"/>
      <c r="F35" s="10">
        <v>250589</v>
      </c>
      <c r="G35" s="10"/>
      <c r="H35" s="73">
        <v>1108136</v>
      </c>
      <c r="I35" s="10"/>
      <c r="J35" s="10">
        <v>253541</v>
      </c>
      <c r="M35" s="93"/>
      <c r="P35" s="93"/>
    </row>
    <row r="36" spans="1:16" ht="16.149999999999999" customHeight="1" x14ac:dyDescent="0.75">
      <c r="A36" s="60" t="s">
        <v>101</v>
      </c>
      <c r="D36" s="74">
        <v>556113</v>
      </c>
      <c r="E36" s="10"/>
      <c r="F36" s="11">
        <v>449329</v>
      </c>
      <c r="G36" s="10"/>
      <c r="H36" s="74">
        <v>478130</v>
      </c>
      <c r="I36" s="10"/>
      <c r="J36" s="11">
        <v>403371</v>
      </c>
      <c r="M36" s="93"/>
      <c r="P36" s="93"/>
    </row>
    <row r="37" spans="1:16" ht="16.149999999999999" customHeight="1" x14ac:dyDescent="0.75">
      <c r="D37" s="73"/>
      <c r="E37" s="10"/>
      <c r="F37" s="10"/>
      <c r="G37" s="10"/>
      <c r="H37" s="73"/>
      <c r="I37" s="10"/>
      <c r="J37" s="10"/>
      <c r="M37" s="93"/>
      <c r="P37" s="93"/>
    </row>
    <row r="38" spans="1:16" ht="16.149999999999999" customHeight="1" x14ac:dyDescent="0.75">
      <c r="A38" s="87" t="s">
        <v>102</v>
      </c>
      <c r="D38" s="74">
        <f>SUM(D30:D36)</f>
        <v>3238941</v>
      </c>
      <c r="E38" s="10"/>
      <c r="F38" s="11">
        <f>SUM(F30:F36)</f>
        <v>2793126</v>
      </c>
      <c r="G38" s="10"/>
      <c r="H38" s="74">
        <f>SUM(H30:H36)</f>
        <v>2624931</v>
      </c>
      <c r="I38" s="10"/>
      <c r="J38" s="11">
        <f>SUM(J30:J36)</f>
        <v>2268029</v>
      </c>
      <c r="M38" s="93"/>
      <c r="P38" s="93"/>
    </row>
    <row r="39" spans="1:16" ht="16.149999999999999" customHeight="1" x14ac:dyDescent="0.75">
      <c r="A39" s="87"/>
      <c r="D39" s="73"/>
      <c r="E39" s="10"/>
      <c r="F39" s="10"/>
      <c r="G39" s="10"/>
      <c r="H39" s="73"/>
      <c r="I39" s="10"/>
      <c r="J39" s="10"/>
      <c r="M39" s="93"/>
      <c r="P39" s="93"/>
    </row>
    <row r="40" spans="1:16" ht="16.149999999999999" customHeight="1" x14ac:dyDescent="0.75">
      <c r="A40" s="60" t="s">
        <v>103</v>
      </c>
      <c r="B40" s="88">
        <v>22</v>
      </c>
      <c r="D40" s="74">
        <v>1096902</v>
      </c>
      <c r="E40" s="10"/>
      <c r="F40" s="11">
        <v>1065878</v>
      </c>
      <c r="G40" s="10"/>
      <c r="H40" s="74">
        <v>1114712</v>
      </c>
      <c r="I40" s="10"/>
      <c r="J40" s="11">
        <v>1065879</v>
      </c>
      <c r="M40" s="93"/>
      <c r="P40" s="93"/>
    </row>
    <row r="41" spans="1:16" ht="16.149999999999999" customHeight="1" x14ac:dyDescent="0.75">
      <c r="D41" s="73"/>
      <c r="E41" s="10"/>
      <c r="F41" s="10"/>
      <c r="G41" s="10"/>
      <c r="H41" s="73"/>
      <c r="I41" s="10"/>
      <c r="J41" s="10"/>
      <c r="M41" s="93"/>
      <c r="P41" s="93"/>
    </row>
    <row r="42" spans="1:16" ht="16.149999999999999" customHeight="1" x14ac:dyDescent="0.75">
      <c r="A42" s="87" t="s">
        <v>104</v>
      </c>
      <c r="D42" s="73">
        <f>D27-D38-D40</f>
        <v>2605206</v>
      </c>
      <c r="E42" s="10"/>
      <c r="F42" s="10">
        <f>F27-F38-F40</f>
        <v>2582381</v>
      </c>
      <c r="G42" s="10"/>
      <c r="H42" s="73">
        <f>H27-H38-H40</f>
        <v>2140440</v>
      </c>
      <c r="I42" s="10"/>
      <c r="J42" s="10">
        <f>J27-J38-J40</f>
        <v>1950972</v>
      </c>
      <c r="M42" s="93"/>
      <c r="P42" s="93"/>
    </row>
    <row r="43" spans="1:16" ht="16.149999999999999" customHeight="1" x14ac:dyDescent="0.75">
      <c r="A43" s="60" t="s">
        <v>105</v>
      </c>
      <c r="B43" s="88">
        <v>23</v>
      </c>
      <c r="C43" s="95"/>
      <c r="D43" s="74">
        <v>517034</v>
      </c>
      <c r="E43" s="10"/>
      <c r="F43" s="11">
        <v>520707</v>
      </c>
      <c r="G43" s="10"/>
      <c r="H43" s="74">
        <v>427750</v>
      </c>
      <c r="I43" s="10"/>
      <c r="J43" s="11">
        <v>400018</v>
      </c>
      <c r="M43" s="93"/>
      <c r="P43" s="93"/>
    </row>
    <row r="44" spans="1:16" ht="16.149999999999999" customHeight="1" x14ac:dyDescent="0.75">
      <c r="C44" s="95"/>
      <c r="D44" s="73"/>
      <c r="E44" s="10"/>
      <c r="F44" s="10"/>
      <c r="G44" s="10"/>
      <c r="H44" s="73"/>
      <c r="I44" s="10"/>
      <c r="J44" s="10"/>
      <c r="M44" s="93"/>
      <c r="P44" s="93"/>
    </row>
    <row r="45" spans="1:16" ht="16.149999999999999" customHeight="1" x14ac:dyDescent="0.75">
      <c r="A45" s="87" t="s">
        <v>106</v>
      </c>
      <c r="D45" s="74">
        <f>D42-D43</f>
        <v>2088172</v>
      </c>
      <c r="E45" s="10"/>
      <c r="F45" s="11">
        <f>F42-F43</f>
        <v>2061674</v>
      </c>
      <c r="G45" s="10"/>
      <c r="H45" s="74">
        <f>H42-H43</f>
        <v>1712690</v>
      </c>
      <c r="I45" s="10"/>
      <c r="J45" s="11">
        <f>J42-J43</f>
        <v>1550954</v>
      </c>
      <c r="M45" s="93"/>
      <c r="P45" s="93"/>
    </row>
    <row r="46" spans="1:16" ht="16.149999999999999" customHeight="1" x14ac:dyDescent="0.75">
      <c r="D46" s="96"/>
      <c r="E46" s="97"/>
      <c r="F46" s="96"/>
      <c r="G46" s="97"/>
      <c r="H46" s="96"/>
      <c r="I46" s="97"/>
      <c r="J46" s="96"/>
      <c r="M46" s="93"/>
      <c r="P46" s="93"/>
    </row>
    <row r="47" spans="1:16" ht="16.149999999999999" customHeight="1" x14ac:dyDescent="0.75">
      <c r="D47" s="96"/>
      <c r="E47" s="97"/>
      <c r="F47" s="96"/>
      <c r="G47" s="97"/>
      <c r="H47" s="96"/>
      <c r="I47" s="97"/>
      <c r="J47" s="96"/>
      <c r="M47" s="93"/>
      <c r="P47" s="93"/>
    </row>
    <row r="48" spans="1:16" ht="16.149999999999999" customHeight="1" x14ac:dyDescent="0.75">
      <c r="D48" s="96"/>
      <c r="E48" s="97"/>
      <c r="F48" s="96"/>
      <c r="G48" s="97"/>
      <c r="H48" s="96"/>
      <c r="I48" s="97"/>
      <c r="J48" s="96"/>
      <c r="M48" s="93"/>
      <c r="P48" s="93"/>
    </row>
    <row r="49" spans="1:16" ht="16.149999999999999" customHeight="1" x14ac:dyDescent="0.75">
      <c r="D49" s="96"/>
      <c r="E49" s="97"/>
      <c r="F49" s="96"/>
      <c r="G49" s="97"/>
      <c r="H49" s="96"/>
      <c r="I49" s="97"/>
      <c r="J49" s="96"/>
      <c r="M49" s="93"/>
      <c r="P49" s="93"/>
    </row>
    <row r="50" spans="1:16" ht="17.649999999999999" customHeight="1" x14ac:dyDescent="0.75">
      <c r="D50" s="96"/>
      <c r="E50" s="97"/>
      <c r="F50" s="96"/>
      <c r="G50" s="97"/>
      <c r="H50" s="96"/>
      <c r="I50" s="97"/>
      <c r="J50" s="96"/>
      <c r="M50" s="93"/>
      <c r="P50" s="93"/>
    </row>
    <row r="51" spans="1:16" ht="16.899999999999999" customHeight="1" x14ac:dyDescent="0.75">
      <c r="D51" s="96"/>
      <c r="E51" s="97"/>
      <c r="F51" s="96"/>
      <c r="G51" s="97"/>
      <c r="H51" s="96"/>
      <c r="I51" s="97"/>
      <c r="J51" s="96"/>
      <c r="M51" s="93"/>
      <c r="P51" s="93"/>
    </row>
    <row r="52" spans="1:16" ht="16.149999999999999" customHeight="1" x14ac:dyDescent="0.75">
      <c r="D52" s="96"/>
      <c r="E52" s="97"/>
      <c r="F52" s="96"/>
      <c r="G52" s="97"/>
      <c r="H52" s="96"/>
      <c r="I52" s="97"/>
      <c r="J52" s="96"/>
      <c r="M52" s="93"/>
      <c r="P52" s="93"/>
    </row>
    <row r="53" spans="1:16" ht="16.149999999999999" customHeight="1" x14ac:dyDescent="0.75">
      <c r="D53" s="96"/>
      <c r="E53" s="97"/>
      <c r="F53" s="96"/>
      <c r="G53" s="97"/>
      <c r="H53" s="96"/>
      <c r="I53" s="97"/>
      <c r="J53" s="96"/>
      <c r="M53" s="93"/>
      <c r="P53" s="93"/>
    </row>
    <row r="54" spans="1:16" ht="18" customHeight="1" x14ac:dyDescent="0.75">
      <c r="D54" s="96"/>
      <c r="E54" s="97"/>
      <c r="F54" s="96"/>
      <c r="G54" s="97"/>
      <c r="H54" s="96"/>
      <c r="I54" s="97"/>
      <c r="J54" s="96"/>
      <c r="M54" s="93"/>
      <c r="P54" s="93"/>
    </row>
    <row r="55" spans="1:16" ht="22.15" customHeight="1" x14ac:dyDescent="0.75">
      <c r="A55" s="180" t="s">
        <v>35</v>
      </c>
      <c r="B55" s="180"/>
      <c r="C55" s="180"/>
      <c r="D55" s="180"/>
      <c r="E55" s="180"/>
      <c r="F55" s="180"/>
      <c r="G55" s="180"/>
      <c r="H55" s="180"/>
      <c r="I55" s="180"/>
      <c r="J55" s="180"/>
      <c r="M55" s="93"/>
      <c r="P55" s="93"/>
    </row>
    <row r="56" spans="1:16" ht="16.149999999999999" customHeight="1" x14ac:dyDescent="0.75">
      <c r="A56" s="181" t="str">
        <f>A1</f>
        <v xml:space="preserve">Kiatnakin Phatra Bank Public Company Limited and Subsidiaries </v>
      </c>
      <c r="B56" s="181"/>
      <c r="C56" s="181"/>
      <c r="D56" s="181"/>
      <c r="E56" s="181"/>
      <c r="F56" s="181"/>
      <c r="G56" s="181"/>
      <c r="H56" s="181"/>
      <c r="I56" s="181"/>
      <c r="J56" s="181"/>
      <c r="M56" s="93"/>
      <c r="P56" s="93"/>
    </row>
    <row r="57" spans="1:16" ht="16.149999999999999" customHeight="1" x14ac:dyDescent="0.75">
      <c r="A57" s="181" t="s">
        <v>107</v>
      </c>
      <c r="B57" s="181"/>
      <c r="C57" s="181"/>
      <c r="D57" s="181"/>
      <c r="E57" s="181"/>
      <c r="F57" s="181"/>
      <c r="G57" s="181"/>
      <c r="H57" s="181"/>
      <c r="I57" s="181"/>
      <c r="J57" s="181"/>
      <c r="M57" s="93"/>
      <c r="P57" s="93"/>
    </row>
    <row r="58" spans="1:16" ht="16.149999999999999" customHeight="1" x14ac:dyDescent="0.75">
      <c r="A58" s="182" t="str">
        <f>+A3</f>
        <v>For the three-month period ended 31 March 2023</v>
      </c>
      <c r="B58" s="182"/>
      <c r="C58" s="182"/>
      <c r="D58" s="182"/>
      <c r="E58" s="182"/>
      <c r="F58" s="182"/>
      <c r="G58" s="182"/>
      <c r="H58" s="182"/>
      <c r="I58" s="182"/>
      <c r="J58" s="182"/>
      <c r="M58" s="93"/>
      <c r="P58" s="93"/>
    </row>
    <row r="59" spans="1:16" ht="16.149999999999999" customHeight="1" x14ac:dyDescent="0.75">
      <c r="A59" s="2"/>
      <c r="B59" s="3"/>
      <c r="C59" s="86"/>
      <c r="D59" s="5"/>
      <c r="E59" s="4"/>
      <c r="F59" s="5"/>
      <c r="G59" s="4"/>
      <c r="H59" s="5"/>
      <c r="I59" s="4"/>
      <c r="J59" s="5"/>
      <c r="M59" s="93"/>
      <c r="P59" s="93"/>
    </row>
    <row r="60" spans="1:16" ht="16.149999999999999" customHeight="1" x14ac:dyDescent="0.75">
      <c r="A60" s="2"/>
      <c r="B60" s="3"/>
      <c r="C60" s="86"/>
      <c r="D60" s="5"/>
      <c r="E60" s="4"/>
      <c r="F60" s="5"/>
      <c r="G60" s="4"/>
      <c r="H60" s="5"/>
      <c r="I60" s="4"/>
      <c r="J60" s="5"/>
      <c r="M60" s="93"/>
      <c r="P60" s="93"/>
    </row>
    <row r="61" spans="1:16" s="1" customFormat="1" ht="16.149999999999999" customHeight="1" x14ac:dyDescent="0.75">
      <c r="A61" s="87"/>
      <c r="B61" s="88"/>
      <c r="C61" s="60"/>
      <c r="D61" s="179" t="s">
        <v>3</v>
      </c>
      <c r="E61" s="179"/>
      <c r="F61" s="179"/>
      <c r="G61" s="4"/>
      <c r="H61" s="179" t="s">
        <v>4</v>
      </c>
      <c r="I61" s="179"/>
      <c r="J61" s="179"/>
      <c r="M61" s="93"/>
      <c r="P61" s="93"/>
    </row>
    <row r="62" spans="1:16" s="87" customFormat="1" ht="16.149999999999999" customHeight="1" x14ac:dyDescent="0.75">
      <c r="B62" s="88"/>
      <c r="C62" s="60"/>
      <c r="D62" s="101" t="s">
        <v>9</v>
      </c>
      <c r="E62" s="102"/>
      <c r="F62" s="101" t="s">
        <v>10</v>
      </c>
      <c r="G62" s="103"/>
      <c r="H62" s="101" t="s">
        <v>9</v>
      </c>
      <c r="I62" s="102"/>
      <c r="J62" s="101" t="s">
        <v>10</v>
      </c>
      <c r="M62" s="93"/>
      <c r="P62" s="93"/>
    </row>
    <row r="63" spans="1:16" s="87" customFormat="1" ht="16.149999999999999" customHeight="1" x14ac:dyDescent="0.75">
      <c r="B63" s="88"/>
      <c r="C63" s="60"/>
      <c r="D63" s="6" t="s">
        <v>80</v>
      </c>
      <c r="E63" s="10"/>
      <c r="F63" s="6" t="s">
        <v>80</v>
      </c>
      <c r="G63" s="10"/>
      <c r="H63" s="6" t="s">
        <v>80</v>
      </c>
      <c r="I63" s="10"/>
      <c r="J63" s="6" t="s">
        <v>80</v>
      </c>
      <c r="M63" s="93"/>
      <c r="P63" s="93"/>
    </row>
    <row r="64" spans="1:16" s="87" customFormat="1" ht="16.149999999999999" customHeight="1" x14ac:dyDescent="0.75">
      <c r="A64" s="90"/>
      <c r="B64" s="37" t="s">
        <v>38</v>
      </c>
      <c r="C64" s="89"/>
      <c r="D64" s="19" t="s">
        <v>81</v>
      </c>
      <c r="E64" s="7"/>
      <c r="F64" s="19" t="s">
        <v>81</v>
      </c>
      <c r="G64" s="12"/>
      <c r="H64" s="19" t="s">
        <v>81</v>
      </c>
      <c r="I64" s="7"/>
      <c r="J64" s="19" t="s">
        <v>81</v>
      </c>
      <c r="M64" s="93"/>
      <c r="P64" s="93"/>
    </row>
    <row r="65" spans="1:16" s="87" customFormat="1" ht="12" customHeight="1" x14ac:dyDescent="0.75">
      <c r="A65" s="90"/>
      <c r="B65" s="98"/>
      <c r="C65" s="89"/>
      <c r="D65" s="75"/>
      <c r="E65" s="7"/>
      <c r="F65" s="12"/>
      <c r="G65" s="12"/>
      <c r="H65" s="75"/>
      <c r="I65" s="7"/>
      <c r="J65" s="12"/>
      <c r="M65" s="93"/>
      <c r="P65" s="93"/>
    </row>
    <row r="66" spans="1:16" s="90" customFormat="1" ht="16.149999999999999" customHeight="1" x14ac:dyDescent="0.75">
      <c r="A66" s="87" t="s">
        <v>108</v>
      </c>
      <c r="B66" s="88"/>
      <c r="C66" s="60"/>
      <c r="D66" s="76"/>
      <c r="E66" s="13"/>
      <c r="F66" s="13"/>
      <c r="G66" s="13"/>
      <c r="H66" s="76"/>
      <c r="I66" s="13"/>
      <c r="J66" s="13"/>
      <c r="M66" s="93"/>
      <c r="P66" s="93"/>
    </row>
    <row r="67" spans="1:16" s="90" customFormat="1" ht="16.149999999999999" customHeight="1" x14ac:dyDescent="0.75">
      <c r="A67" s="60" t="s">
        <v>109</v>
      </c>
      <c r="B67" s="88"/>
      <c r="C67" s="60"/>
      <c r="D67" s="76"/>
      <c r="E67" s="13"/>
      <c r="F67" s="13"/>
      <c r="G67" s="13"/>
      <c r="H67" s="76"/>
      <c r="I67" s="13"/>
      <c r="J67" s="13"/>
      <c r="M67" s="93"/>
      <c r="P67" s="93"/>
    </row>
    <row r="68" spans="1:16" s="90" customFormat="1" ht="16.149999999999999" customHeight="1" x14ac:dyDescent="0.75">
      <c r="A68" s="60" t="s">
        <v>265</v>
      </c>
      <c r="B68" s="88"/>
      <c r="C68" s="60"/>
      <c r="D68" s="76"/>
      <c r="E68" s="13"/>
      <c r="F68" s="13"/>
      <c r="G68" s="13"/>
      <c r="H68" s="76"/>
      <c r="I68" s="13"/>
      <c r="J68" s="13"/>
      <c r="M68" s="93"/>
      <c r="P68" s="93"/>
    </row>
    <row r="69" spans="1:16" s="90" customFormat="1" ht="16.149999999999999" customHeight="1" x14ac:dyDescent="0.75">
      <c r="A69" s="60" t="s">
        <v>110</v>
      </c>
      <c r="B69" s="88">
        <v>9</v>
      </c>
      <c r="C69" s="60"/>
      <c r="D69" s="76">
        <v>65657</v>
      </c>
      <c r="E69" s="13"/>
      <c r="F69" s="13">
        <v>-132746</v>
      </c>
      <c r="G69" s="13"/>
      <c r="H69" s="76">
        <v>65657</v>
      </c>
      <c r="I69" s="13"/>
      <c r="J69" s="13">
        <v>-132746</v>
      </c>
      <c r="M69" s="93"/>
      <c r="P69" s="93"/>
    </row>
    <row r="70" spans="1:16" ht="16.149999999999999" customHeight="1" x14ac:dyDescent="0.75">
      <c r="A70" s="60" t="s">
        <v>111</v>
      </c>
      <c r="B70" s="60"/>
      <c r="D70" s="99"/>
      <c r="E70" s="60"/>
      <c r="G70" s="60"/>
      <c r="H70" s="99"/>
      <c r="I70" s="60"/>
      <c r="M70" s="93"/>
      <c r="P70" s="93"/>
    </row>
    <row r="71" spans="1:16" ht="16.149999999999999" customHeight="1" x14ac:dyDescent="0.75">
      <c r="A71" s="60" t="s">
        <v>112</v>
      </c>
      <c r="D71" s="77">
        <v>-13132</v>
      </c>
      <c r="E71" s="13"/>
      <c r="F71" s="14">
        <v>26549</v>
      </c>
      <c r="G71" s="13"/>
      <c r="H71" s="77">
        <v>-13132</v>
      </c>
      <c r="I71" s="13"/>
      <c r="J71" s="14">
        <v>26549</v>
      </c>
      <c r="M71" s="93"/>
      <c r="P71" s="93"/>
    </row>
    <row r="72" spans="1:16" ht="12" customHeight="1" x14ac:dyDescent="0.75">
      <c r="D72" s="76"/>
      <c r="E72" s="13"/>
      <c r="F72" s="13"/>
      <c r="G72" s="13"/>
      <c r="H72" s="76"/>
      <c r="I72" s="13"/>
      <c r="J72" s="13"/>
      <c r="M72" s="93"/>
      <c r="P72" s="93"/>
    </row>
    <row r="73" spans="1:16" ht="16.149999999999999" customHeight="1" x14ac:dyDescent="0.75">
      <c r="A73" s="94" t="s">
        <v>113</v>
      </c>
      <c r="D73" s="77">
        <f>SUM(D68:D71)</f>
        <v>52525</v>
      </c>
      <c r="E73" s="13"/>
      <c r="F73" s="14">
        <f>SUM(F68:F71)</f>
        <v>-106197</v>
      </c>
      <c r="G73" s="13"/>
      <c r="H73" s="77">
        <f>SUM(H68:H71)</f>
        <v>52525</v>
      </c>
      <c r="I73" s="13"/>
      <c r="J73" s="14">
        <f>SUM(J68:J71)</f>
        <v>-106197</v>
      </c>
      <c r="M73" s="93"/>
      <c r="P73" s="93"/>
    </row>
    <row r="74" spans="1:16" ht="16.149999999999999" customHeight="1" x14ac:dyDescent="0.75">
      <c r="D74" s="76"/>
      <c r="E74" s="13"/>
      <c r="F74" s="13"/>
      <c r="G74" s="13"/>
      <c r="H74" s="76"/>
      <c r="I74" s="13"/>
      <c r="J74" s="13"/>
      <c r="M74" s="93"/>
      <c r="P74" s="93"/>
    </row>
    <row r="75" spans="1:16" ht="16.149999999999999" customHeight="1" x14ac:dyDescent="0.75">
      <c r="A75" s="60" t="s">
        <v>114</v>
      </c>
      <c r="D75" s="76"/>
      <c r="E75" s="13"/>
      <c r="F75" s="13"/>
      <c r="G75" s="13"/>
      <c r="H75" s="76"/>
      <c r="I75" s="13"/>
      <c r="J75" s="13"/>
      <c r="M75" s="93"/>
      <c r="P75" s="93"/>
    </row>
    <row r="76" spans="1:16" ht="16.149999999999999" customHeight="1" x14ac:dyDescent="0.75">
      <c r="A76" s="60" t="s">
        <v>115</v>
      </c>
      <c r="D76" s="76"/>
      <c r="E76" s="13"/>
      <c r="F76" s="13"/>
      <c r="G76" s="13"/>
      <c r="H76" s="76"/>
      <c r="I76" s="13"/>
      <c r="J76" s="13"/>
      <c r="M76" s="93"/>
      <c r="P76" s="93"/>
    </row>
    <row r="77" spans="1:16" ht="16.149999999999999" customHeight="1" x14ac:dyDescent="0.75">
      <c r="A77" s="60" t="s">
        <v>266</v>
      </c>
      <c r="D77" s="76"/>
      <c r="E77" s="13"/>
      <c r="F77" s="13"/>
      <c r="G77" s="13"/>
      <c r="H77" s="76"/>
      <c r="I77" s="13"/>
      <c r="J77" s="13"/>
      <c r="M77" s="93"/>
      <c r="P77" s="93"/>
    </row>
    <row r="78" spans="1:16" ht="16.149999999999999" customHeight="1" x14ac:dyDescent="0.75">
      <c r="A78" s="60" t="s">
        <v>110</v>
      </c>
      <c r="D78" s="76">
        <v>2016</v>
      </c>
      <c r="E78" s="13"/>
      <c r="F78" s="10">
        <v>6004</v>
      </c>
      <c r="G78" s="10"/>
      <c r="H78" s="73">
        <v>0</v>
      </c>
      <c r="I78" s="10"/>
      <c r="J78" s="10">
        <v>5</v>
      </c>
      <c r="M78" s="93"/>
      <c r="P78" s="93"/>
    </row>
    <row r="79" spans="1:16" ht="16.149999999999999" customHeight="1" x14ac:dyDescent="0.75">
      <c r="A79" s="60" t="s">
        <v>116</v>
      </c>
      <c r="D79" s="76"/>
      <c r="E79" s="13"/>
      <c r="F79" s="13"/>
      <c r="G79" s="13"/>
      <c r="H79" s="76"/>
      <c r="I79" s="13"/>
      <c r="J79" s="13"/>
      <c r="M79" s="93"/>
      <c r="P79" s="93"/>
    </row>
    <row r="80" spans="1:16" ht="16.149999999999999" customHeight="1" x14ac:dyDescent="0.75">
      <c r="A80" s="60" t="s">
        <v>112</v>
      </c>
      <c r="D80" s="77">
        <v>-394</v>
      </c>
      <c r="E80" s="13"/>
      <c r="F80" s="11">
        <v>-1198</v>
      </c>
      <c r="G80" s="13"/>
      <c r="H80" s="77">
        <v>0</v>
      </c>
      <c r="I80" s="13"/>
      <c r="J80" s="14">
        <v>-1</v>
      </c>
      <c r="M80" s="93"/>
      <c r="P80" s="93"/>
    </row>
    <row r="81" spans="1:16" ht="12" customHeight="1" x14ac:dyDescent="0.75">
      <c r="D81" s="76"/>
      <c r="E81" s="13"/>
      <c r="F81" s="13"/>
      <c r="G81" s="13"/>
      <c r="H81" s="76"/>
      <c r="I81" s="13"/>
      <c r="J81" s="13"/>
      <c r="M81" s="93"/>
      <c r="P81" s="93"/>
    </row>
    <row r="82" spans="1:16" ht="16.149999999999999" customHeight="1" x14ac:dyDescent="0.75">
      <c r="A82" s="60" t="s">
        <v>117</v>
      </c>
      <c r="D82" s="77">
        <f>SUM(D78:D80)</f>
        <v>1622</v>
      </c>
      <c r="E82" s="13"/>
      <c r="F82" s="14">
        <f>SUM(F78:F80)</f>
        <v>4806</v>
      </c>
      <c r="G82" s="13"/>
      <c r="H82" s="77">
        <f>SUM(H78:H80)</f>
        <v>0</v>
      </c>
      <c r="I82" s="13"/>
      <c r="J82" s="14">
        <f>SUM(J78:J80)</f>
        <v>4</v>
      </c>
      <c r="M82" s="93"/>
      <c r="P82" s="93"/>
    </row>
    <row r="83" spans="1:16" ht="12" customHeight="1" x14ac:dyDescent="0.75">
      <c r="A83" s="94"/>
      <c r="D83" s="76"/>
      <c r="E83" s="13"/>
      <c r="F83" s="13"/>
      <c r="G83" s="13"/>
      <c r="H83" s="76"/>
      <c r="I83" s="13"/>
      <c r="J83" s="13"/>
      <c r="M83" s="93"/>
      <c r="P83" s="93"/>
    </row>
    <row r="84" spans="1:16" ht="16.149999999999999" customHeight="1" x14ac:dyDescent="0.75">
      <c r="A84" s="87" t="s">
        <v>118</v>
      </c>
      <c r="D84" s="77">
        <f>D82+D73</f>
        <v>54147</v>
      </c>
      <c r="E84" s="13"/>
      <c r="F84" s="14">
        <f>F82+F73</f>
        <v>-101391</v>
      </c>
      <c r="G84" s="13"/>
      <c r="H84" s="77">
        <f>H82+H73</f>
        <v>52525</v>
      </c>
      <c r="I84" s="13"/>
      <c r="J84" s="14">
        <f>J82+J73</f>
        <v>-106193</v>
      </c>
      <c r="M84" s="93"/>
      <c r="P84" s="93"/>
    </row>
    <row r="85" spans="1:16" ht="12" customHeight="1" x14ac:dyDescent="0.75">
      <c r="A85" s="87"/>
      <c r="D85" s="76"/>
      <c r="E85" s="13"/>
      <c r="F85" s="13"/>
      <c r="G85" s="13"/>
      <c r="H85" s="76"/>
      <c r="I85" s="13"/>
      <c r="J85" s="13"/>
      <c r="M85" s="93"/>
      <c r="P85" s="93"/>
    </row>
    <row r="86" spans="1:16" ht="16.149999999999999" customHeight="1" thickBot="1" x14ac:dyDescent="0.8">
      <c r="A86" s="87" t="s">
        <v>119</v>
      </c>
      <c r="D86" s="78">
        <f>D45+D84</f>
        <v>2142319</v>
      </c>
      <c r="E86" s="13"/>
      <c r="F86" s="17">
        <f>F45+F84</f>
        <v>1960283</v>
      </c>
      <c r="G86" s="13"/>
      <c r="H86" s="78">
        <f>H45+H84</f>
        <v>1765215</v>
      </c>
      <c r="I86" s="13"/>
      <c r="J86" s="17">
        <f>J45+J84</f>
        <v>1444761</v>
      </c>
      <c r="M86" s="93"/>
      <c r="P86" s="93"/>
    </row>
    <row r="87" spans="1:16" ht="16.149999999999999" customHeight="1" thickTop="1" x14ac:dyDescent="0.75">
      <c r="A87" s="87"/>
      <c r="D87" s="76"/>
      <c r="E87" s="13"/>
      <c r="F87" s="13"/>
      <c r="G87" s="13"/>
      <c r="H87" s="76"/>
      <c r="I87" s="13"/>
      <c r="J87" s="13"/>
      <c r="M87" s="93"/>
      <c r="P87" s="93"/>
    </row>
    <row r="88" spans="1:16" ht="16.149999999999999" customHeight="1" x14ac:dyDescent="0.75">
      <c r="A88" s="60" t="s">
        <v>120</v>
      </c>
      <c r="D88" s="76"/>
      <c r="E88" s="13"/>
      <c r="F88" s="13"/>
      <c r="G88" s="13"/>
      <c r="H88" s="76"/>
      <c r="I88" s="13"/>
      <c r="J88" s="13"/>
      <c r="M88" s="93"/>
      <c r="P88" s="93"/>
    </row>
    <row r="89" spans="1:16" ht="16.149999999999999" customHeight="1" x14ac:dyDescent="0.75">
      <c r="A89" s="60" t="s">
        <v>121</v>
      </c>
      <c r="D89" s="76">
        <v>2084864</v>
      </c>
      <c r="E89" s="13"/>
      <c r="F89" s="13">
        <v>2055354</v>
      </c>
      <c r="G89" s="13"/>
      <c r="H89" s="76">
        <v>1712690</v>
      </c>
      <c r="I89" s="13"/>
      <c r="J89" s="13">
        <v>1550954</v>
      </c>
      <c r="M89" s="93"/>
      <c r="P89" s="93"/>
    </row>
    <row r="90" spans="1:16" ht="16.149999999999999" customHeight="1" x14ac:dyDescent="0.75">
      <c r="A90" s="60" t="s">
        <v>122</v>
      </c>
      <c r="D90" s="79">
        <v>3308</v>
      </c>
      <c r="E90" s="13"/>
      <c r="F90" s="15">
        <v>6320</v>
      </c>
      <c r="G90" s="13"/>
      <c r="H90" s="79">
        <v>0</v>
      </c>
      <c r="I90" s="15"/>
      <c r="J90" s="15">
        <v>0</v>
      </c>
      <c r="M90" s="93"/>
      <c r="P90" s="93"/>
    </row>
    <row r="91" spans="1:16" ht="12" customHeight="1" x14ac:dyDescent="0.75">
      <c r="D91" s="76"/>
      <c r="E91" s="13"/>
      <c r="F91" s="13"/>
      <c r="G91" s="13"/>
      <c r="H91" s="76"/>
      <c r="I91" s="13"/>
      <c r="J91" s="13"/>
      <c r="M91" s="93"/>
      <c r="P91" s="93"/>
    </row>
    <row r="92" spans="1:16" ht="16.149999999999999" customHeight="1" x14ac:dyDescent="0.75">
      <c r="A92" s="60" t="s">
        <v>123</v>
      </c>
      <c r="D92" s="99"/>
      <c r="H92" s="99"/>
      <c r="M92" s="93"/>
      <c r="P92" s="93"/>
    </row>
    <row r="93" spans="1:16" ht="16.149999999999999" customHeight="1" x14ac:dyDescent="0.75">
      <c r="A93" s="60" t="s">
        <v>121</v>
      </c>
      <c r="D93" s="99">
        <v>2139010</v>
      </c>
      <c r="F93" s="93">
        <v>1953962</v>
      </c>
      <c r="H93" s="99">
        <v>1765215</v>
      </c>
      <c r="J93" s="93">
        <v>1444761</v>
      </c>
      <c r="M93" s="93"/>
      <c r="P93" s="93"/>
    </row>
    <row r="94" spans="1:16" ht="16.149999999999999" customHeight="1" x14ac:dyDescent="0.75">
      <c r="A94" s="60" t="s">
        <v>122</v>
      </c>
      <c r="D94" s="76">
        <v>3309</v>
      </c>
      <c r="E94" s="13"/>
      <c r="F94" s="13">
        <v>6321</v>
      </c>
      <c r="G94" s="13"/>
      <c r="H94" s="76">
        <v>0</v>
      </c>
      <c r="I94" s="13"/>
      <c r="J94" s="13">
        <v>0</v>
      </c>
      <c r="M94" s="93"/>
      <c r="P94" s="93"/>
    </row>
    <row r="95" spans="1:16" ht="16.149999999999999" customHeight="1" x14ac:dyDescent="0.75">
      <c r="D95" s="76"/>
      <c r="E95" s="13"/>
      <c r="F95" s="13"/>
      <c r="G95" s="13"/>
      <c r="H95" s="76"/>
      <c r="I95" s="13"/>
      <c r="J95" s="13"/>
      <c r="M95" s="93"/>
      <c r="P95" s="93"/>
    </row>
    <row r="96" spans="1:16" ht="16.149999999999999" customHeight="1" x14ac:dyDescent="0.75">
      <c r="B96" s="98"/>
      <c r="D96" s="76"/>
      <c r="E96" s="13"/>
      <c r="F96" s="13"/>
      <c r="G96" s="13"/>
      <c r="H96" s="76"/>
      <c r="I96" s="13"/>
      <c r="J96" s="13"/>
      <c r="M96" s="93"/>
      <c r="P96" s="93"/>
    </row>
    <row r="97" spans="1:16" ht="16.149999999999999" customHeight="1" x14ac:dyDescent="0.75">
      <c r="A97" s="87" t="s">
        <v>124</v>
      </c>
      <c r="B97" s="98"/>
      <c r="D97" s="73"/>
      <c r="E97" s="10"/>
      <c r="F97" s="10"/>
      <c r="G97" s="10"/>
      <c r="H97" s="73"/>
      <c r="I97" s="10"/>
      <c r="J97" s="10"/>
      <c r="M97" s="93"/>
      <c r="P97" s="93"/>
    </row>
    <row r="98" spans="1:16" ht="12" customHeight="1" x14ac:dyDescent="0.75">
      <c r="A98" s="87"/>
      <c r="B98" s="98"/>
      <c r="D98" s="73"/>
      <c r="E98" s="10"/>
      <c r="F98" s="10"/>
      <c r="G98" s="10"/>
      <c r="H98" s="73"/>
      <c r="I98" s="10"/>
      <c r="J98" s="10"/>
      <c r="M98" s="93"/>
      <c r="P98" s="93"/>
    </row>
    <row r="99" spans="1:16" ht="16.399999999999999" customHeight="1" x14ac:dyDescent="0.75">
      <c r="A99" s="60" t="s">
        <v>125</v>
      </c>
      <c r="D99" s="80">
        <v>2.46</v>
      </c>
      <c r="E99" s="18"/>
      <c r="F99" s="18">
        <v>2.4300000000000002</v>
      </c>
      <c r="G99" s="18"/>
      <c r="H99" s="80">
        <v>2.02</v>
      </c>
      <c r="I99" s="18"/>
      <c r="J99" s="18">
        <v>1.83</v>
      </c>
      <c r="M99" s="93"/>
      <c r="P99" s="93"/>
    </row>
    <row r="100" spans="1:16" ht="16.149999999999999" customHeight="1" x14ac:dyDescent="0.75">
      <c r="D100" s="13"/>
      <c r="E100" s="13"/>
      <c r="F100" s="13"/>
      <c r="G100" s="13"/>
      <c r="H100" s="13"/>
      <c r="I100" s="13"/>
      <c r="J100" s="13"/>
    </row>
    <row r="101" spans="1:16" ht="14.25" customHeight="1" x14ac:dyDescent="0.75">
      <c r="D101" s="13"/>
      <c r="E101" s="13"/>
      <c r="F101" s="13"/>
      <c r="G101" s="13"/>
      <c r="H101" s="13"/>
      <c r="I101" s="13"/>
      <c r="J101" s="13"/>
    </row>
    <row r="102" spans="1:16" ht="18.649999999999999" customHeight="1" x14ac:dyDescent="0.75">
      <c r="D102" s="13"/>
      <c r="E102" s="13"/>
      <c r="F102" s="13"/>
      <c r="G102" s="13"/>
      <c r="H102" s="13"/>
      <c r="I102" s="13"/>
      <c r="J102" s="13"/>
    </row>
    <row r="103" spans="1:16" ht="15" customHeight="1" x14ac:dyDescent="0.75">
      <c r="D103" s="13"/>
      <c r="E103" s="13"/>
      <c r="F103" s="13"/>
      <c r="G103" s="13"/>
      <c r="H103" s="13"/>
      <c r="I103" s="13"/>
      <c r="J103" s="13"/>
    </row>
    <row r="104" spans="1:16" ht="16.149999999999999" customHeight="1" x14ac:dyDescent="0.75">
      <c r="D104" s="13"/>
      <c r="E104" s="13"/>
      <c r="F104" s="13"/>
      <c r="G104" s="13"/>
      <c r="H104" s="13"/>
      <c r="I104" s="13"/>
      <c r="J104" s="13"/>
    </row>
    <row r="105" spans="1:16" ht="16.399999999999999" customHeight="1" x14ac:dyDescent="0.75">
      <c r="D105" s="13"/>
      <c r="E105" s="13"/>
      <c r="F105" s="13"/>
      <c r="G105" s="13"/>
      <c r="H105" s="13"/>
      <c r="I105" s="13"/>
      <c r="J105" s="13"/>
    </row>
    <row r="106" spans="1:16" ht="16.149999999999999" customHeight="1" x14ac:dyDescent="0.75">
      <c r="A106" s="98" t="s">
        <v>73</v>
      </c>
      <c r="C106" s="87"/>
      <c r="D106" s="183" t="s">
        <v>73</v>
      </c>
      <c r="E106" s="183"/>
      <c r="F106" s="183"/>
      <c r="G106" s="183"/>
      <c r="H106" s="183"/>
      <c r="I106" s="183"/>
      <c r="J106" s="183"/>
    </row>
    <row r="107" spans="1:16" ht="16.149999999999999" customHeight="1" x14ac:dyDescent="0.75">
      <c r="A107" s="3" t="s">
        <v>74</v>
      </c>
      <c r="D107" s="184" t="s">
        <v>75</v>
      </c>
      <c r="E107" s="184"/>
      <c r="F107" s="184"/>
      <c r="G107" s="184"/>
      <c r="H107" s="184"/>
      <c r="I107" s="184"/>
      <c r="J107" s="184"/>
    </row>
    <row r="108" spans="1:16" ht="16.149999999999999" customHeight="1" x14ac:dyDescent="0.75">
      <c r="A108" s="88" t="s">
        <v>76</v>
      </c>
      <c r="D108" s="184" t="s">
        <v>77</v>
      </c>
      <c r="E108" s="184"/>
      <c r="F108" s="184"/>
      <c r="G108" s="184"/>
      <c r="H108" s="184"/>
      <c r="I108" s="184"/>
      <c r="J108" s="184"/>
    </row>
    <row r="109" spans="1:16" ht="16.149999999999999" customHeight="1" x14ac:dyDescent="0.75">
      <c r="A109" s="88"/>
      <c r="D109" s="88"/>
      <c r="E109" s="88"/>
      <c r="F109" s="88"/>
      <c r="G109" s="88"/>
      <c r="H109" s="88"/>
      <c r="I109" s="88"/>
      <c r="J109" s="88"/>
    </row>
    <row r="110" spans="1:16" ht="20.65" customHeight="1" x14ac:dyDescent="0.75">
      <c r="A110" s="88"/>
      <c r="D110" s="88"/>
      <c r="E110" s="88"/>
      <c r="F110" s="88"/>
      <c r="G110" s="88"/>
      <c r="H110" s="88"/>
      <c r="I110" s="88"/>
      <c r="J110" s="88"/>
    </row>
    <row r="111" spans="1:16" ht="13.5" customHeight="1" x14ac:dyDescent="0.75">
      <c r="A111" s="88"/>
      <c r="D111" s="88"/>
      <c r="E111" s="88"/>
      <c r="F111" s="88"/>
      <c r="G111" s="88"/>
      <c r="H111" s="88"/>
      <c r="I111" s="88"/>
      <c r="J111" s="88"/>
    </row>
    <row r="112" spans="1:16" ht="22.15" customHeight="1" x14ac:dyDescent="0.75">
      <c r="A112" s="180" t="s">
        <v>35</v>
      </c>
      <c r="B112" s="180"/>
      <c r="C112" s="180"/>
      <c r="D112" s="180"/>
      <c r="E112" s="180"/>
      <c r="F112" s="180"/>
      <c r="G112" s="180"/>
      <c r="H112" s="180"/>
      <c r="I112" s="180"/>
      <c r="J112" s="180"/>
    </row>
    <row r="113" ht="22.15" customHeight="1" x14ac:dyDescent="0.75"/>
    <row r="114" ht="20.149999999999999" customHeight="1" x14ac:dyDescent="0.75"/>
    <row r="115" ht="16.149999999999999" customHeight="1" x14ac:dyDescent="0.75"/>
  </sheetData>
  <mergeCells count="15">
    <mergeCell ref="A112:J112"/>
    <mergeCell ref="A56:J56"/>
    <mergeCell ref="A57:J57"/>
    <mergeCell ref="A58:J58"/>
    <mergeCell ref="D61:F61"/>
    <mergeCell ref="H61:J61"/>
    <mergeCell ref="D106:J106"/>
    <mergeCell ref="D107:J107"/>
    <mergeCell ref="D108:J108"/>
    <mergeCell ref="A55:J55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D7:J7 D62:J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0"/>
  <sheetViews>
    <sheetView zoomScale="80" zoomScaleNormal="80" zoomScaleSheetLayoutView="70" workbookViewId="0">
      <selection sqref="A1:V1"/>
    </sheetView>
  </sheetViews>
  <sheetFormatPr defaultColWidth="9.09765625" defaultRowHeight="16.5" customHeight="1" x14ac:dyDescent="0.75"/>
  <cols>
    <col min="1" max="1" width="36.59765625" style="60" customWidth="1"/>
    <col min="2" max="3" width="0.296875" style="60" customWidth="1"/>
    <col min="4" max="4" width="11" style="100" customWidth="1"/>
    <col min="5" max="5" width="0.8984375" style="93" customWidth="1"/>
    <col min="6" max="6" width="10" style="93" customWidth="1"/>
    <col min="7" max="7" width="0.8984375" style="93" customWidth="1"/>
    <col min="8" max="8" width="11" style="93" customWidth="1"/>
    <col min="9" max="9" width="0.8984375" style="93" customWidth="1"/>
    <col min="10" max="10" width="26" style="93" customWidth="1"/>
    <col min="11" max="11" width="0.8984375" style="93" customWidth="1"/>
    <col min="12" max="12" width="26" style="93" customWidth="1"/>
    <col min="13" max="13" width="0.8984375" style="93" customWidth="1"/>
    <col min="14" max="14" width="18.8984375" style="93" customWidth="1"/>
    <col min="15" max="15" width="0.8984375" style="93" customWidth="1"/>
    <col min="16" max="16" width="11" style="93" customWidth="1"/>
    <col min="17" max="17" width="0.8984375" style="93" customWidth="1"/>
    <col min="18" max="18" width="17" style="93" customWidth="1"/>
    <col min="19" max="19" width="0.8984375" style="93" customWidth="1"/>
    <col min="20" max="20" width="16.296875" style="93" customWidth="1"/>
    <col min="21" max="21" width="0.8984375" style="93" customWidth="1"/>
    <col min="22" max="22" width="13.296875" style="93" customWidth="1"/>
    <col min="23" max="23" width="0.8984375" style="93" customWidth="1"/>
    <col min="24" max="24" width="11" style="93" customWidth="1"/>
    <col min="25" max="25" width="0.8984375" style="93" customWidth="1"/>
    <col min="26" max="26" width="11" style="93" customWidth="1"/>
    <col min="27" max="16384" width="9.09765625" style="60"/>
  </cols>
  <sheetData>
    <row r="1" spans="1:26" ht="16.5" customHeight="1" x14ac:dyDescent="0.7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6"/>
      <c r="O1" s="181"/>
      <c r="P1" s="186"/>
      <c r="Q1" s="186"/>
      <c r="R1" s="186"/>
      <c r="S1" s="181"/>
      <c r="T1" s="186"/>
      <c r="U1" s="181"/>
      <c r="V1" s="186"/>
      <c r="W1" s="113"/>
      <c r="X1" s="113"/>
      <c r="Y1" s="113"/>
      <c r="Z1" s="113"/>
    </row>
    <row r="2" spans="1:26" ht="16.5" customHeight="1" x14ac:dyDescent="0.75">
      <c r="A2" s="181" t="s">
        <v>126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6"/>
      <c r="O2" s="181"/>
      <c r="P2" s="186"/>
      <c r="Q2" s="186"/>
      <c r="R2" s="186"/>
      <c r="S2" s="181"/>
      <c r="T2" s="186"/>
      <c r="U2" s="181"/>
      <c r="V2" s="186"/>
      <c r="W2" s="113"/>
      <c r="X2" s="113"/>
      <c r="Y2" s="113"/>
      <c r="Z2" s="113"/>
    </row>
    <row r="3" spans="1:26" ht="16.5" customHeight="1" x14ac:dyDescent="0.75">
      <c r="A3" s="187" t="s">
        <v>79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7"/>
      <c r="P3" s="188"/>
      <c r="Q3" s="188"/>
      <c r="R3" s="188"/>
      <c r="S3" s="187"/>
      <c r="T3" s="188"/>
      <c r="U3" s="187"/>
      <c r="V3" s="188"/>
      <c r="W3" s="115"/>
      <c r="X3" s="115"/>
      <c r="Y3" s="115"/>
      <c r="Z3" s="115"/>
    </row>
    <row r="4" spans="1:26" ht="16.5" customHeight="1" x14ac:dyDescent="0.75">
      <c r="A4" s="116"/>
      <c r="B4" s="116"/>
      <c r="C4" s="116"/>
      <c r="D4" s="117"/>
      <c r="E4" s="116"/>
      <c r="F4" s="117"/>
      <c r="G4" s="116"/>
      <c r="H4" s="117"/>
      <c r="I4" s="116"/>
      <c r="J4" s="117"/>
      <c r="K4" s="116"/>
      <c r="L4" s="117"/>
      <c r="M4" s="116"/>
      <c r="N4" s="117"/>
      <c r="O4" s="116"/>
      <c r="P4" s="117"/>
      <c r="Q4" s="118"/>
      <c r="R4" s="117"/>
      <c r="S4" s="116"/>
      <c r="T4" s="117"/>
      <c r="U4" s="116"/>
      <c r="V4" s="117"/>
      <c r="W4" s="113"/>
      <c r="X4" s="113"/>
      <c r="Y4" s="113"/>
      <c r="Z4" s="113"/>
    </row>
    <row r="5" spans="1:26" ht="16.5" customHeight="1" x14ac:dyDescent="0.75">
      <c r="A5" s="94"/>
      <c r="B5" s="94"/>
      <c r="C5" s="94"/>
      <c r="D5" s="93"/>
    </row>
    <row r="6" spans="1:26" ht="16.5" customHeight="1" x14ac:dyDescent="0.75">
      <c r="A6" s="98"/>
      <c r="B6" s="98"/>
      <c r="C6" s="98"/>
      <c r="D6" s="191" t="s">
        <v>127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15"/>
      <c r="X6" s="190" t="s">
        <v>128</v>
      </c>
      <c r="Y6" s="190"/>
      <c r="Z6" s="190"/>
    </row>
    <row r="7" spans="1:26" ht="16.5" customHeight="1" x14ac:dyDescent="0.75">
      <c r="A7" s="98"/>
      <c r="B7" s="98"/>
      <c r="C7" s="98"/>
      <c r="D7" s="189" t="s">
        <v>129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19"/>
      <c r="X7" s="119"/>
      <c r="Y7" s="119"/>
      <c r="Z7" s="119"/>
    </row>
    <row r="8" spans="1:26" s="98" customFormat="1" ht="16.5" customHeight="1" x14ac:dyDescent="0.75">
      <c r="D8" s="120"/>
      <c r="E8" s="92"/>
      <c r="F8" s="92"/>
      <c r="G8" s="92"/>
      <c r="H8" s="189" t="s">
        <v>64</v>
      </c>
      <c r="I8" s="189"/>
      <c r="J8" s="189"/>
      <c r="K8" s="189"/>
      <c r="L8" s="189"/>
      <c r="M8" s="189"/>
      <c r="N8" s="189"/>
      <c r="O8" s="189"/>
      <c r="P8" s="189"/>
      <c r="Q8" s="113"/>
      <c r="R8" s="113"/>
      <c r="S8" s="113"/>
      <c r="T8" s="92"/>
      <c r="U8" s="113"/>
      <c r="V8" s="113"/>
      <c r="W8" s="113"/>
      <c r="X8" s="92"/>
      <c r="Y8" s="92"/>
      <c r="Z8" s="92"/>
    </row>
    <row r="9" spans="1:26" s="98" customFormat="1" ht="16.5" customHeight="1" x14ac:dyDescent="0.75">
      <c r="D9" s="20"/>
      <c r="E9" s="20"/>
      <c r="F9" s="21"/>
      <c r="G9" s="20"/>
      <c r="H9" s="21"/>
      <c r="I9" s="21"/>
      <c r="J9" s="7" t="s">
        <v>130</v>
      </c>
      <c r="K9" s="20"/>
      <c r="L9" s="7" t="s">
        <v>130</v>
      </c>
      <c r="M9" s="20"/>
      <c r="N9" s="92"/>
      <c r="O9" s="7"/>
      <c r="P9" s="92"/>
      <c r="Q9" s="12"/>
      <c r="R9" s="20"/>
      <c r="S9" s="20"/>
      <c r="T9" s="21"/>
      <c r="U9" s="23"/>
      <c r="V9" s="92"/>
      <c r="W9" s="23"/>
      <c r="X9" s="21"/>
      <c r="Y9" s="20"/>
      <c r="Z9" s="20"/>
    </row>
    <row r="10" spans="1:26" s="98" customFormat="1" ht="16.5" customHeight="1" x14ac:dyDescent="0.75">
      <c r="D10" s="20"/>
      <c r="E10" s="20"/>
      <c r="F10" s="21"/>
      <c r="G10" s="20"/>
      <c r="H10" s="21"/>
      <c r="I10" s="21"/>
      <c r="J10" s="12" t="s">
        <v>131</v>
      </c>
      <c r="K10" s="20"/>
      <c r="L10" s="12" t="s">
        <v>131</v>
      </c>
      <c r="M10" s="20"/>
      <c r="N10" s="12" t="s">
        <v>132</v>
      </c>
      <c r="O10" s="7"/>
      <c r="P10" s="12" t="s">
        <v>133</v>
      </c>
      <c r="Q10" s="12"/>
      <c r="R10" s="20"/>
      <c r="S10" s="20"/>
      <c r="T10" s="21"/>
      <c r="U10" s="23"/>
      <c r="V10" s="92"/>
      <c r="W10" s="23"/>
      <c r="X10" s="21"/>
      <c r="Y10" s="20"/>
      <c r="Z10" s="20"/>
    </row>
    <row r="11" spans="1:26" s="98" customFormat="1" ht="16.5" customHeight="1" x14ac:dyDescent="0.75">
      <c r="D11" s="7" t="s">
        <v>134</v>
      </c>
      <c r="E11" s="7"/>
      <c r="F11" s="7"/>
      <c r="G11" s="7"/>
      <c r="H11" s="7"/>
      <c r="I11" s="7"/>
      <c r="J11" s="12" t="s">
        <v>135</v>
      </c>
      <c r="K11" s="7"/>
      <c r="L11" s="7" t="s">
        <v>136</v>
      </c>
      <c r="M11" s="7"/>
      <c r="N11" s="12" t="s">
        <v>137</v>
      </c>
      <c r="O11" s="7"/>
      <c r="P11" s="12" t="s">
        <v>138</v>
      </c>
      <c r="Q11" s="12"/>
      <c r="R11" s="12" t="s">
        <v>139</v>
      </c>
      <c r="S11" s="7"/>
      <c r="T11" s="7"/>
      <c r="U11" s="7"/>
      <c r="V11" s="7" t="s">
        <v>71</v>
      </c>
      <c r="W11" s="12"/>
      <c r="X11" s="7"/>
      <c r="Y11" s="7"/>
      <c r="Z11" s="7"/>
    </row>
    <row r="12" spans="1:26" s="98" customFormat="1" ht="16.5" customHeight="1" x14ac:dyDescent="0.75">
      <c r="A12" s="121"/>
      <c r="B12" s="121"/>
      <c r="C12" s="121"/>
      <c r="D12" s="12" t="s">
        <v>140</v>
      </c>
      <c r="E12" s="12"/>
      <c r="F12" s="7" t="s">
        <v>141</v>
      </c>
      <c r="G12" s="12"/>
      <c r="H12" s="102" t="s">
        <v>130</v>
      </c>
      <c r="I12" s="7"/>
      <c r="J12" s="12" t="s">
        <v>142</v>
      </c>
      <c r="K12" s="12"/>
      <c r="L12" s="12" t="s">
        <v>143</v>
      </c>
      <c r="M12" s="12"/>
      <c r="N12" s="12" t="s">
        <v>144</v>
      </c>
      <c r="O12" s="7"/>
      <c r="P12" s="12" t="s">
        <v>145</v>
      </c>
      <c r="Q12" s="12"/>
      <c r="R12" s="12" t="s">
        <v>146</v>
      </c>
      <c r="S12" s="7"/>
      <c r="T12" s="7"/>
      <c r="U12" s="7"/>
      <c r="V12" s="7" t="s">
        <v>147</v>
      </c>
      <c r="W12" s="7"/>
      <c r="X12" s="7" t="s">
        <v>148</v>
      </c>
      <c r="Y12" s="7"/>
      <c r="Z12" s="7"/>
    </row>
    <row r="13" spans="1:26" s="98" customFormat="1" ht="16.5" customHeight="1" x14ac:dyDescent="0.75">
      <c r="A13" s="121"/>
      <c r="B13" s="121"/>
      <c r="C13" s="121"/>
      <c r="D13" s="7" t="s">
        <v>149</v>
      </c>
      <c r="E13" s="12"/>
      <c r="F13" s="7" t="s">
        <v>150</v>
      </c>
      <c r="G13" s="12"/>
      <c r="H13" s="102" t="s">
        <v>151</v>
      </c>
      <c r="I13" s="7"/>
      <c r="J13" s="112" t="s">
        <v>152</v>
      </c>
      <c r="K13" s="12"/>
      <c r="L13" s="112" t="s">
        <v>152</v>
      </c>
      <c r="M13" s="12"/>
      <c r="N13" s="7" t="s">
        <v>153</v>
      </c>
      <c r="O13" s="7"/>
      <c r="P13" s="12" t="s">
        <v>154</v>
      </c>
      <c r="Q13" s="12"/>
      <c r="R13" s="7" t="s">
        <v>155</v>
      </c>
      <c r="S13" s="7"/>
      <c r="T13" s="7" t="s">
        <v>156</v>
      </c>
      <c r="U13" s="7"/>
      <c r="V13" s="12" t="s">
        <v>157</v>
      </c>
      <c r="W13" s="7"/>
      <c r="X13" s="7" t="s">
        <v>158</v>
      </c>
      <c r="Y13" s="7"/>
      <c r="Z13" s="7" t="s">
        <v>159</v>
      </c>
    </row>
    <row r="14" spans="1:26" s="98" customFormat="1" ht="16.5" customHeight="1" x14ac:dyDescent="0.75">
      <c r="A14" s="121"/>
      <c r="B14" s="121"/>
      <c r="C14" s="121"/>
      <c r="D14" s="19" t="s">
        <v>160</v>
      </c>
      <c r="E14" s="12"/>
      <c r="F14" s="19" t="s">
        <v>160</v>
      </c>
      <c r="G14" s="12"/>
      <c r="H14" s="167" t="s">
        <v>161</v>
      </c>
      <c r="I14" s="7"/>
      <c r="J14" s="19" t="s">
        <v>162</v>
      </c>
      <c r="K14" s="12"/>
      <c r="L14" s="19" t="s">
        <v>162</v>
      </c>
      <c r="M14" s="12"/>
      <c r="N14" s="19" t="s">
        <v>163</v>
      </c>
      <c r="O14" s="7"/>
      <c r="P14" s="19" t="s">
        <v>164</v>
      </c>
      <c r="Q14" s="12"/>
      <c r="R14" s="19" t="s">
        <v>165</v>
      </c>
      <c r="S14" s="7"/>
      <c r="T14" s="19" t="s">
        <v>166</v>
      </c>
      <c r="U14" s="7"/>
      <c r="V14" s="19" t="s">
        <v>167</v>
      </c>
      <c r="W14" s="7"/>
      <c r="X14" s="19" t="s">
        <v>168</v>
      </c>
      <c r="Y14" s="7"/>
      <c r="Z14" s="19" t="s">
        <v>169</v>
      </c>
    </row>
    <row r="15" spans="1:26" ht="16.5" customHeight="1" x14ac:dyDescent="0.75">
      <c r="A15" s="122"/>
      <c r="B15" s="122"/>
      <c r="C15" s="12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25"/>
      <c r="P15" s="13"/>
      <c r="Q15" s="13"/>
      <c r="R15" s="25"/>
      <c r="S15" s="13"/>
      <c r="T15" s="25"/>
      <c r="U15" s="13"/>
      <c r="V15" s="25"/>
      <c r="W15" s="13"/>
      <c r="X15" s="25"/>
      <c r="Y15" s="13"/>
      <c r="Z15" s="25"/>
    </row>
    <row r="16" spans="1:26" ht="16.5" customHeight="1" x14ac:dyDescent="0.75">
      <c r="A16" s="122" t="s">
        <v>170</v>
      </c>
      <c r="B16" s="122"/>
      <c r="C16" s="122"/>
      <c r="D16" s="13">
        <v>8467511</v>
      </c>
      <c r="E16" s="13"/>
      <c r="F16" s="13">
        <v>9356233</v>
      </c>
      <c r="G16" s="13"/>
      <c r="H16" s="13">
        <v>0</v>
      </c>
      <c r="I16" s="13"/>
      <c r="J16" s="10">
        <v>-16381</v>
      </c>
      <c r="K16" s="10"/>
      <c r="L16" s="10">
        <v>-139386</v>
      </c>
      <c r="M16" s="13"/>
      <c r="N16" s="13">
        <v>28557</v>
      </c>
      <c r="O16" s="13"/>
      <c r="P16" s="13">
        <v>-158337</v>
      </c>
      <c r="Q16" s="13"/>
      <c r="R16" s="13">
        <v>852337</v>
      </c>
      <c r="S16" s="13"/>
      <c r="T16" s="13">
        <v>32655567</v>
      </c>
      <c r="U16" s="13"/>
      <c r="V16" s="13">
        <f>SUM(D16:U16)</f>
        <v>51046101</v>
      </c>
      <c r="W16" s="13"/>
      <c r="X16" s="13">
        <v>116054</v>
      </c>
      <c r="Y16" s="13"/>
      <c r="Z16" s="13">
        <f>SUM(V16:X16)</f>
        <v>51162155</v>
      </c>
    </row>
    <row r="17" spans="1:26" ht="16.5" customHeight="1" x14ac:dyDescent="0.75">
      <c r="A17" s="152" t="s">
        <v>171</v>
      </c>
      <c r="B17" s="152"/>
      <c r="C17" s="106"/>
      <c r="D17" s="13">
        <v>0</v>
      </c>
      <c r="E17" s="13"/>
      <c r="F17" s="13">
        <v>0</v>
      </c>
      <c r="G17" s="13"/>
      <c r="H17" s="13">
        <v>0</v>
      </c>
      <c r="I17" s="13"/>
      <c r="J17" s="13">
        <v>-132746</v>
      </c>
      <c r="K17" s="13"/>
      <c r="L17" s="13">
        <v>6002</v>
      </c>
      <c r="M17" s="13"/>
      <c r="N17" s="13">
        <v>25352</v>
      </c>
      <c r="O17" s="13"/>
      <c r="P17" s="13">
        <v>0</v>
      </c>
      <c r="Q17" s="13"/>
      <c r="R17" s="13">
        <v>0</v>
      </c>
      <c r="S17" s="13"/>
      <c r="T17" s="24">
        <v>2055354</v>
      </c>
      <c r="U17" s="13"/>
      <c r="V17" s="24">
        <f>SUM(D17:T17)</f>
        <v>1953962</v>
      </c>
      <c r="W17" s="13"/>
      <c r="X17" s="13">
        <v>6321</v>
      </c>
      <c r="Y17" s="13"/>
      <c r="Z17" s="13">
        <f>SUM(V17:X17)</f>
        <v>1960283</v>
      </c>
    </row>
    <row r="18" spans="1:26" ht="16.5" customHeight="1" x14ac:dyDescent="0.75">
      <c r="A18" s="152" t="s">
        <v>172</v>
      </c>
      <c r="B18" s="152"/>
      <c r="C18" s="106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-69319</v>
      </c>
      <c r="M18" s="13"/>
      <c r="N18" s="13">
        <v>13852</v>
      </c>
      <c r="O18" s="13"/>
      <c r="P18" s="13">
        <v>0</v>
      </c>
      <c r="Q18" s="13"/>
      <c r="R18" s="13">
        <v>0</v>
      </c>
      <c r="S18" s="13"/>
      <c r="T18" s="24">
        <v>55467</v>
      </c>
      <c r="U18" s="13"/>
      <c r="V18" s="24">
        <f>SUM(D18:T18)</f>
        <v>0</v>
      </c>
      <c r="W18" s="15"/>
      <c r="X18" s="15">
        <v>0</v>
      </c>
      <c r="Y18" s="15"/>
      <c r="Z18" s="15">
        <f>SUM(V18:X18)</f>
        <v>0</v>
      </c>
    </row>
    <row r="19" spans="1:26" ht="16.5" customHeight="1" x14ac:dyDescent="0.75">
      <c r="A19" s="152" t="s">
        <v>173</v>
      </c>
      <c r="B19" s="152"/>
      <c r="C19" s="106"/>
      <c r="D19" s="16">
        <v>0</v>
      </c>
      <c r="E19" s="13"/>
      <c r="F19" s="16">
        <v>0</v>
      </c>
      <c r="G19" s="13"/>
      <c r="H19" s="16">
        <v>0</v>
      </c>
      <c r="I19" s="13"/>
      <c r="J19" s="16">
        <v>0</v>
      </c>
      <c r="K19" s="15"/>
      <c r="L19" s="16">
        <v>0</v>
      </c>
      <c r="M19" s="15"/>
      <c r="N19" s="16">
        <v>0</v>
      </c>
      <c r="O19" s="13"/>
      <c r="P19" s="16">
        <v>0</v>
      </c>
      <c r="Q19" s="15"/>
      <c r="R19" s="16">
        <v>0</v>
      </c>
      <c r="S19" s="13"/>
      <c r="T19" s="14">
        <v>0</v>
      </c>
      <c r="U19" s="13"/>
      <c r="V19" s="14">
        <f>SUM(D19:T19)</f>
        <v>0</v>
      </c>
      <c r="W19" s="13"/>
      <c r="X19" s="16">
        <v>-27124</v>
      </c>
      <c r="Y19" s="13"/>
      <c r="Z19" s="14">
        <f>SUM(V19:X19)</f>
        <v>-27124</v>
      </c>
    </row>
    <row r="20" spans="1:26" ht="16.5" customHeight="1" x14ac:dyDescent="0.75">
      <c r="A20" s="106"/>
      <c r="B20" s="106"/>
      <c r="C20" s="10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6.5" customHeight="1" thickBot="1" x14ac:dyDescent="0.8">
      <c r="A21" s="122" t="s">
        <v>174</v>
      </c>
      <c r="B21" s="122"/>
      <c r="C21" s="122"/>
      <c r="D21" s="17">
        <f>SUM(D16:D19)</f>
        <v>8467511</v>
      </c>
      <c r="E21" s="13"/>
      <c r="F21" s="17">
        <f>SUM(F16:F19)</f>
        <v>9356233</v>
      </c>
      <c r="G21" s="13"/>
      <c r="H21" s="17">
        <f>SUM(H16:H19)</f>
        <v>0</v>
      </c>
      <c r="I21" s="13"/>
      <c r="J21" s="17">
        <f>SUM(J16:J19)</f>
        <v>-149127</v>
      </c>
      <c r="K21" s="13"/>
      <c r="L21" s="17">
        <f>SUM(L16:L19)</f>
        <v>-202703</v>
      </c>
      <c r="M21" s="13"/>
      <c r="N21" s="17">
        <f>SUM(N16:N19)</f>
        <v>67761</v>
      </c>
      <c r="O21" s="25"/>
      <c r="P21" s="17">
        <f>SUM(P16:P19)</f>
        <v>-158337</v>
      </c>
      <c r="Q21" s="13"/>
      <c r="R21" s="17">
        <f>SUM(R16:R19)</f>
        <v>852337</v>
      </c>
      <c r="S21" s="13"/>
      <c r="T21" s="17">
        <f>SUM(T16:T19)</f>
        <v>34766388</v>
      </c>
      <c r="U21" s="13"/>
      <c r="V21" s="17">
        <f>SUM(V16:V19)</f>
        <v>53000063</v>
      </c>
      <c r="W21" s="13"/>
      <c r="X21" s="17">
        <f>SUM(X16:X19)</f>
        <v>95251</v>
      </c>
      <c r="Y21" s="13"/>
      <c r="Z21" s="17">
        <f>SUM(Z16:Z19)</f>
        <v>53095314</v>
      </c>
    </row>
    <row r="22" spans="1:26" ht="16.5" customHeight="1" thickTop="1" x14ac:dyDescent="0.75">
      <c r="A22" s="122"/>
      <c r="B22" s="122"/>
      <c r="C22" s="122"/>
      <c r="D22" s="124"/>
      <c r="E22" s="124"/>
      <c r="F22" s="124"/>
      <c r="G22" s="124"/>
      <c r="H22" s="124"/>
      <c r="I22" s="124"/>
      <c r="J22" s="52"/>
      <c r="K22" s="52"/>
      <c r="L22" s="52"/>
      <c r="M22" s="52"/>
      <c r="N22" s="52"/>
      <c r="O22" s="125"/>
      <c r="P22" s="52"/>
      <c r="Q22" s="52"/>
      <c r="R22" s="125"/>
      <c r="S22" s="126"/>
      <c r="T22" s="125"/>
      <c r="U22" s="46"/>
      <c r="V22" s="125"/>
      <c r="W22" s="46"/>
      <c r="X22" s="125"/>
      <c r="Y22" s="46"/>
      <c r="Z22" s="125"/>
    </row>
    <row r="23" spans="1:26" ht="16.5" customHeight="1" x14ac:dyDescent="0.75">
      <c r="A23" s="122"/>
      <c r="B23" s="122"/>
      <c r="C23" s="122"/>
      <c r="D23" s="124"/>
      <c r="E23" s="124"/>
      <c r="F23" s="124"/>
      <c r="G23" s="124"/>
      <c r="H23" s="124"/>
      <c r="I23" s="124"/>
      <c r="J23" s="52"/>
      <c r="K23" s="52"/>
      <c r="L23" s="52"/>
      <c r="M23" s="52"/>
      <c r="N23" s="52"/>
      <c r="O23" s="125"/>
      <c r="P23" s="52"/>
      <c r="Q23" s="52"/>
      <c r="R23" s="125"/>
      <c r="S23" s="126"/>
      <c r="T23" s="125"/>
      <c r="U23" s="46"/>
      <c r="V23" s="125"/>
      <c r="W23" s="46"/>
      <c r="X23" s="125"/>
      <c r="Y23" s="46"/>
      <c r="Z23" s="125"/>
    </row>
    <row r="24" spans="1:26" ht="16.5" customHeight="1" x14ac:dyDescent="0.75">
      <c r="A24" s="122" t="s">
        <v>175</v>
      </c>
      <c r="B24" s="122"/>
      <c r="C24" s="122"/>
      <c r="D24" s="168">
        <v>8467511</v>
      </c>
      <c r="E24" s="13"/>
      <c r="F24" s="168">
        <v>9356233</v>
      </c>
      <c r="G24" s="13"/>
      <c r="H24" s="168">
        <v>3184565</v>
      </c>
      <c r="I24" s="13"/>
      <c r="J24" s="168">
        <v>-171355</v>
      </c>
      <c r="K24" s="25"/>
      <c r="L24" s="168">
        <v>-299407</v>
      </c>
      <c r="M24" s="25"/>
      <c r="N24" s="168">
        <v>-545462</v>
      </c>
      <c r="O24" s="13"/>
      <c r="P24" s="168">
        <v>-158337</v>
      </c>
      <c r="Q24" s="13"/>
      <c r="R24" s="168">
        <v>852337</v>
      </c>
      <c r="S24" s="13"/>
      <c r="T24" s="168">
        <v>37137439</v>
      </c>
      <c r="U24" s="13"/>
      <c r="V24" s="73">
        <v>57823524</v>
      </c>
      <c r="W24" s="13"/>
      <c r="X24" s="168">
        <v>287922</v>
      </c>
      <c r="Y24" s="13"/>
      <c r="Z24" s="169">
        <v>58111446</v>
      </c>
    </row>
    <row r="25" spans="1:26" ht="16.5" customHeight="1" x14ac:dyDescent="0.75">
      <c r="A25" s="106" t="s">
        <v>171</v>
      </c>
      <c r="B25" s="106"/>
      <c r="C25" s="106"/>
      <c r="D25" s="76">
        <v>0</v>
      </c>
      <c r="E25" s="13"/>
      <c r="F25" s="76">
        <v>0</v>
      </c>
      <c r="G25" s="13"/>
      <c r="H25" s="76">
        <v>0</v>
      </c>
      <c r="I25" s="13"/>
      <c r="J25" s="76">
        <v>65657</v>
      </c>
      <c r="K25" s="13"/>
      <c r="L25" s="76">
        <v>2015</v>
      </c>
      <c r="M25" s="13"/>
      <c r="N25" s="76">
        <v>-13526</v>
      </c>
      <c r="O25" s="13"/>
      <c r="P25" s="76">
        <v>0</v>
      </c>
      <c r="Q25" s="13"/>
      <c r="R25" s="76">
        <v>0</v>
      </c>
      <c r="S25" s="13"/>
      <c r="T25" s="82">
        <v>2084864</v>
      </c>
      <c r="U25" s="13"/>
      <c r="V25" s="76">
        <f t="shared" ref="V25:V26" si="0">SUM(D25:T25)</f>
        <v>2139010</v>
      </c>
      <c r="W25" s="13"/>
      <c r="X25" s="76">
        <v>3309</v>
      </c>
      <c r="Y25" s="13"/>
      <c r="Z25" s="76">
        <f>SUM(V25:X25)</f>
        <v>2142319</v>
      </c>
    </row>
    <row r="26" spans="1:26" ht="16.5" customHeight="1" x14ac:dyDescent="0.75">
      <c r="A26" s="106" t="s">
        <v>172</v>
      </c>
      <c r="B26" s="106"/>
      <c r="C26" s="106"/>
      <c r="D26" s="77">
        <v>0</v>
      </c>
      <c r="E26" s="13"/>
      <c r="F26" s="77">
        <v>0</v>
      </c>
      <c r="G26" s="13"/>
      <c r="H26" s="77">
        <v>-4706</v>
      </c>
      <c r="I26" s="13"/>
      <c r="J26" s="77">
        <v>0</v>
      </c>
      <c r="K26" s="13"/>
      <c r="L26" s="77">
        <v>-10331</v>
      </c>
      <c r="M26" s="13"/>
      <c r="N26" s="77">
        <v>2989</v>
      </c>
      <c r="O26" s="13"/>
      <c r="P26" s="77">
        <v>0</v>
      </c>
      <c r="Q26" s="13"/>
      <c r="R26" s="77">
        <v>0</v>
      </c>
      <c r="S26" s="13"/>
      <c r="T26" s="77">
        <v>12048</v>
      </c>
      <c r="U26" s="13"/>
      <c r="V26" s="77">
        <f t="shared" si="0"/>
        <v>0</v>
      </c>
      <c r="W26" s="15"/>
      <c r="X26" s="81">
        <v>0</v>
      </c>
      <c r="Y26" s="15"/>
      <c r="Z26" s="81">
        <f>SUM(V26:X26)</f>
        <v>0</v>
      </c>
    </row>
    <row r="27" spans="1:26" ht="16.5" customHeight="1" x14ac:dyDescent="0.75">
      <c r="A27" s="106"/>
      <c r="B27" s="106"/>
      <c r="C27" s="106"/>
      <c r="D27" s="76"/>
      <c r="E27" s="13"/>
      <c r="F27" s="76"/>
      <c r="G27" s="13"/>
      <c r="H27" s="76"/>
      <c r="I27" s="13"/>
      <c r="J27" s="76"/>
      <c r="K27" s="13"/>
      <c r="L27" s="76"/>
      <c r="M27" s="13"/>
      <c r="N27" s="76"/>
      <c r="O27" s="13"/>
      <c r="P27" s="76"/>
      <c r="Q27" s="13"/>
      <c r="R27" s="76"/>
      <c r="S27" s="13"/>
      <c r="T27" s="76"/>
      <c r="U27" s="13"/>
      <c r="V27" s="76"/>
      <c r="W27" s="13"/>
      <c r="X27" s="76"/>
      <c r="Y27" s="13"/>
      <c r="Z27" s="76"/>
    </row>
    <row r="28" spans="1:26" ht="16.5" customHeight="1" thickBot="1" x14ac:dyDescent="0.8">
      <c r="A28" s="122" t="s">
        <v>176</v>
      </c>
      <c r="B28" s="122"/>
      <c r="C28" s="122"/>
      <c r="D28" s="78">
        <f>SUM(D24:D26)</f>
        <v>8467511</v>
      </c>
      <c r="E28" s="13"/>
      <c r="F28" s="78">
        <f>SUM(F24:F26)</f>
        <v>9356233</v>
      </c>
      <c r="G28" s="13"/>
      <c r="H28" s="78">
        <f>SUM(H24:H26)</f>
        <v>3179859</v>
      </c>
      <c r="I28" s="13"/>
      <c r="J28" s="78">
        <f>SUM(J24:J26)</f>
        <v>-105698</v>
      </c>
      <c r="K28" s="13"/>
      <c r="L28" s="78">
        <f>SUM(L24:L26)</f>
        <v>-307723</v>
      </c>
      <c r="M28" s="13"/>
      <c r="N28" s="78">
        <f>SUM(N24:N26)</f>
        <v>-555999</v>
      </c>
      <c r="O28" s="25"/>
      <c r="P28" s="78">
        <f>SUM(P24:P26)</f>
        <v>-158337</v>
      </c>
      <c r="Q28" s="13"/>
      <c r="R28" s="78">
        <f>SUM(R24:R26)</f>
        <v>852337</v>
      </c>
      <c r="S28" s="13"/>
      <c r="T28" s="78">
        <f>SUM(T24:T26)</f>
        <v>39234351</v>
      </c>
      <c r="U28" s="13"/>
      <c r="V28" s="78">
        <f>SUM(V24:V26)</f>
        <v>59962534</v>
      </c>
      <c r="W28" s="13"/>
      <c r="X28" s="78">
        <f>SUM(X24:X26)</f>
        <v>291231</v>
      </c>
      <c r="Y28" s="13"/>
      <c r="Z28" s="78">
        <f>SUM(Z24:Z26)</f>
        <v>60253765</v>
      </c>
    </row>
    <row r="29" spans="1:26" ht="16.5" customHeight="1" thickTop="1" x14ac:dyDescent="0.75">
      <c r="A29" s="122"/>
      <c r="B29" s="122"/>
      <c r="C29" s="122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spans="1:26" ht="16.5" customHeight="1" x14ac:dyDescent="0.75">
      <c r="A30" s="122"/>
      <c r="B30" s="122"/>
      <c r="C30" s="122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spans="1:26" ht="16.5" customHeight="1" x14ac:dyDescent="0.75">
      <c r="A31" s="122"/>
      <c r="B31" s="122"/>
      <c r="C31" s="122"/>
      <c r="D31" s="124"/>
      <c r="E31" s="124"/>
      <c r="F31" s="124"/>
      <c r="G31" s="124"/>
      <c r="H31" s="124"/>
      <c r="I31" s="124"/>
      <c r="J31" s="52"/>
      <c r="K31" s="52"/>
      <c r="L31" s="52"/>
      <c r="M31" s="52"/>
      <c r="N31" s="52"/>
      <c r="O31" s="125"/>
      <c r="P31" s="52"/>
      <c r="Q31" s="52"/>
      <c r="R31" s="125"/>
      <c r="S31" s="126"/>
      <c r="T31" s="125"/>
      <c r="U31" s="46"/>
      <c r="V31" s="125"/>
      <c r="W31" s="46"/>
      <c r="X31" s="125"/>
      <c r="Y31" s="46"/>
      <c r="Z31" s="125"/>
    </row>
    <row r="32" spans="1:26" ht="16.5" customHeight="1" x14ac:dyDescent="0.75">
      <c r="A32" s="122"/>
      <c r="B32" s="122"/>
      <c r="C32" s="122"/>
      <c r="D32" s="124"/>
      <c r="E32" s="124"/>
      <c r="F32" s="124"/>
      <c r="G32" s="124"/>
      <c r="H32" s="124"/>
      <c r="I32" s="124"/>
      <c r="J32" s="52"/>
      <c r="K32" s="52"/>
      <c r="L32" s="52"/>
      <c r="M32" s="52"/>
      <c r="N32" s="52"/>
      <c r="O32" s="125"/>
      <c r="P32" s="52"/>
      <c r="Q32" s="52"/>
      <c r="R32" s="125"/>
      <c r="S32" s="126"/>
      <c r="T32" s="125"/>
      <c r="U32" s="46"/>
      <c r="V32" s="125"/>
      <c r="W32" s="46"/>
      <c r="X32" s="125"/>
      <c r="Y32" s="46"/>
      <c r="Z32" s="125"/>
    </row>
    <row r="33" spans="1:26" ht="16.5" customHeight="1" x14ac:dyDescent="0.75">
      <c r="A33" s="122"/>
      <c r="B33" s="122"/>
      <c r="C33" s="122"/>
      <c r="D33" s="124"/>
      <c r="E33" s="124"/>
      <c r="F33" s="124"/>
      <c r="G33" s="124"/>
      <c r="H33" s="124"/>
      <c r="I33" s="124"/>
      <c r="J33" s="52"/>
      <c r="K33" s="52"/>
      <c r="L33" s="52"/>
      <c r="M33" s="52"/>
      <c r="N33" s="52"/>
      <c r="O33" s="125"/>
      <c r="P33" s="52"/>
      <c r="Q33" s="52"/>
      <c r="R33" s="125"/>
      <c r="S33" s="126"/>
      <c r="T33" s="125"/>
      <c r="U33" s="46"/>
      <c r="V33" s="125"/>
      <c r="W33" s="46"/>
      <c r="X33" s="125"/>
      <c r="Y33" s="46"/>
      <c r="Z33" s="125"/>
    </row>
    <row r="41" spans="1:26" ht="19.5" customHeight="1" x14ac:dyDescent="0.75"/>
    <row r="49" spans="1:26" ht="6" customHeight="1" x14ac:dyDescent="0.75"/>
    <row r="50" spans="1:26" ht="22.15" customHeight="1" x14ac:dyDescent="0.75">
      <c r="A50" s="185" t="s">
        <v>177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</row>
  </sheetData>
  <mergeCells count="8">
    <mergeCell ref="A50:Z50"/>
    <mergeCell ref="A1:V1"/>
    <mergeCell ref="A2:V2"/>
    <mergeCell ref="A3:V3"/>
    <mergeCell ref="D7:V7"/>
    <mergeCell ref="X6:Z6"/>
    <mergeCell ref="D6:V6"/>
    <mergeCell ref="H8:P8"/>
  </mergeCells>
  <pageMargins left="0.4" right="0.4" top="0.5" bottom="0.6" header="0.49" footer="0.4"/>
  <pageSetup paperSize="9" scale="67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E21 Y21 W21 U21 S21 Q21 O21 M21 K21 I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1"/>
  <sheetViews>
    <sheetView zoomScale="85" zoomScaleNormal="85" zoomScaleSheetLayoutView="100" workbookViewId="0">
      <selection activeCell="D34" sqref="D34"/>
    </sheetView>
  </sheetViews>
  <sheetFormatPr defaultColWidth="9.09765625" defaultRowHeight="16.5" customHeight="1" x14ac:dyDescent="0.75"/>
  <cols>
    <col min="1" max="1" width="33.09765625" style="60" customWidth="1"/>
    <col min="2" max="2" width="2.3984375" style="60" customWidth="1"/>
    <col min="3" max="3" width="0.69921875" style="60" customWidth="1"/>
    <col min="4" max="4" width="10.296875" style="100" customWidth="1"/>
    <col min="5" max="5" width="0.69921875" style="93" customWidth="1"/>
    <col min="6" max="6" width="10.296875" style="93" customWidth="1"/>
    <col min="7" max="7" width="0.69921875" style="93" customWidth="1"/>
    <col min="8" max="8" width="10.296875" style="93" customWidth="1"/>
    <col min="9" max="9" width="0.69921875" style="93" customWidth="1"/>
    <col min="10" max="10" width="26" style="93" customWidth="1"/>
    <col min="11" max="11" width="0.69921875" style="93" customWidth="1"/>
    <col min="12" max="12" width="25.69921875" style="93" customWidth="1"/>
    <col min="13" max="13" width="0.69921875" style="93" customWidth="1"/>
    <col min="14" max="14" width="18.69921875" style="93" customWidth="1"/>
    <col min="15" max="15" width="0.69921875" style="93" customWidth="1"/>
    <col min="16" max="16" width="16.8984375" style="93" customWidth="1"/>
    <col min="17" max="17" width="0.69921875" style="93" customWidth="1"/>
    <col min="18" max="18" width="16.09765625" style="93" customWidth="1"/>
    <col min="19" max="19" width="0.69921875" style="93" customWidth="1"/>
    <col min="20" max="20" width="12.09765625" style="93" customWidth="1"/>
    <col min="21" max="16384" width="9.09765625" style="60"/>
  </cols>
  <sheetData>
    <row r="1" spans="1:20" ht="16.5" customHeight="1" x14ac:dyDescent="0.75">
      <c r="A1" s="181" t="str">
        <f>'SHAREHOLDERS Conso 6'!A1:V1</f>
        <v xml:space="preserve">Kiatnakin Phatra Bank Public Company Limited and Subsidiaries 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</row>
    <row r="2" spans="1:20" ht="16.5" customHeight="1" x14ac:dyDescent="0.75">
      <c r="A2" s="181" t="s">
        <v>178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6"/>
      <c r="O2" s="181"/>
      <c r="P2" s="186"/>
      <c r="Q2" s="181"/>
      <c r="R2" s="186"/>
      <c r="S2" s="181"/>
      <c r="T2" s="186"/>
    </row>
    <row r="3" spans="1:20" ht="16.5" customHeight="1" x14ac:dyDescent="0.75">
      <c r="A3" s="187" t="str">
        <f>'SHAREHOLDERS Conso 6'!A3:V3</f>
        <v>For the three-month period ended 31 March 2023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0" ht="16.5" customHeight="1" x14ac:dyDescent="0.75">
      <c r="A4" s="94"/>
      <c r="B4" s="94"/>
      <c r="C4" s="94"/>
      <c r="D4" s="127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20" ht="16.5" customHeight="1" x14ac:dyDescent="0.75">
      <c r="A5" s="94"/>
      <c r="B5" s="94"/>
      <c r="C5" s="94"/>
      <c r="D5" s="93"/>
    </row>
    <row r="6" spans="1:20" s="98" customFormat="1" ht="16.5" customHeight="1" x14ac:dyDescent="0.75">
      <c r="D6" s="191" t="s">
        <v>179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15"/>
      <c r="R6" s="190" t="s">
        <v>128</v>
      </c>
      <c r="S6" s="190"/>
      <c r="T6" s="190"/>
    </row>
    <row r="7" spans="1:20" s="98" customFormat="1" ht="16.5" customHeight="1" x14ac:dyDescent="0.75">
      <c r="A7" s="121"/>
      <c r="B7" s="121"/>
      <c r="C7" s="121"/>
      <c r="D7" s="120"/>
      <c r="E7" s="92"/>
      <c r="F7" s="92"/>
      <c r="G7" s="92"/>
      <c r="H7" s="189" t="s">
        <v>64</v>
      </c>
      <c r="I7" s="189"/>
      <c r="J7" s="189"/>
      <c r="K7" s="189"/>
      <c r="L7" s="189"/>
      <c r="M7" s="189"/>
      <c r="N7" s="189"/>
      <c r="O7" s="113"/>
      <c r="P7" s="113"/>
      <c r="Q7" s="113"/>
      <c r="R7" s="113"/>
      <c r="S7" s="113"/>
      <c r="T7" s="92"/>
    </row>
    <row r="8" spans="1:20" ht="16.5" customHeight="1" x14ac:dyDescent="0.75">
      <c r="A8" s="121"/>
      <c r="B8" s="121"/>
      <c r="C8" s="121"/>
      <c r="D8" s="20"/>
      <c r="E8" s="20"/>
      <c r="F8" s="21"/>
      <c r="G8" s="20"/>
      <c r="H8" s="21"/>
      <c r="I8" s="21"/>
      <c r="J8" s="7" t="s">
        <v>130</v>
      </c>
      <c r="K8" s="20"/>
      <c r="L8" s="7" t="s">
        <v>130</v>
      </c>
      <c r="M8" s="20"/>
      <c r="O8" s="22"/>
      <c r="P8" s="20"/>
      <c r="Q8" s="20"/>
      <c r="R8" s="23"/>
      <c r="S8" s="23"/>
      <c r="T8" s="21"/>
    </row>
    <row r="9" spans="1:20" ht="16.5" customHeight="1" x14ac:dyDescent="0.75">
      <c r="A9" s="121"/>
      <c r="B9" s="121"/>
      <c r="C9" s="121"/>
      <c r="D9" s="20"/>
      <c r="E9" s="20"/>
      <c r="F9" s="21"/>
      <c r="G9" s="20"/>
      <c r="H9" s="21"/>
      <c r="I9" s="21"/>
      <c r="J9" s="12" t="s">
        <v>131</v>
      </c>
      <c r="K9" s="20"/>
      <c r="L9" s="12" t="s">
        <v>131</v>
      </c>
      <c r="M9" s="20"/>
      <c r="N9" s="12" t="s">
        <v>132</v>
      </c>
      <c r="O9" s="22"/>
      <c r="P9" s="20"/>
      <c r="Q9" s="20"/>
      <c r="R9" s="23"/>
      <c r="S9" s="23"/>
      <c r="T9" s="21"/>
    </row>
    <row r="10" spans="1:20" ht="16.5" customHeight="1" x14ac:dyDescent="0.75">
      <c r="A10" s="121"/>
      <c r="B10" s="121"/>
      <c r="C10" s="121"/>
      <c r="D10" s="7" t="s">
        <v>134</v>
      </c>
      <c r="E10" s="7"/>
      <c r="F10" s="7"/>
      <c r="G10" s="7"/>
      <c r="H10" s="7"/>
      <c r="I10" s="7"/>
      <c r="J10" s="12" t="s">
        <v>135</v>
      </c>
      <c r="K10" s="7"/>
      <c r="L10" s="7" t="s">
        <v>136</v>
      </c>
      <c r="M10" s="7"/>
      <c r="N10" s="12" t="s">
        <v>137</v>
      </c>
      <c r="O10" s="22"/>
      <c r="P10" s="12" t="s">
        <v>139</v>
      </c>
      <c r="Q10" s="7"/>
      <c r="R10" s="24"/>
      <c r="S10" s="21"/>
      <c r="T10" s="24"/>
    </row>
    <row r="11" spans="1:20" ht="16.5" customHeight="1" x14ac:dyDescent="0.75">
      <c r="A11" s="121"/>
      <c r="B11" s="121"/>
      <c r="C11" s="121"/>
      <c r="D11" s="12" t="s">
        <v>140</v>
      </c>
      <c r="E11" s="12"/>
      <c r="F11" s="7" t="s">
        <v>141</v>
      </c>
      <c r="G11" s="12"/>
      <c r="H11" s="102" t="s">
        <v>130</v>
      </c>
      <c r="I11" s="7"/>
      <c r="J11" s="12" t="s">
        <v>142</v>
      </c>
      <c r="K11" s="12"/>
      <c r="L11" s="12" t="s">
        <v>143</v>
      </c>
      <c r="M11" s="12"/>
      <c r="N11" s="12" t="s">
        <v>144</v>
      </c>
      <c r="O11" s="22"/>
      <c r="P11" s="12" t="s">
        <v>146</v>
      </c>
      <c r="Q11" s="7"/>
      <c r="R11" s="24"/>
      <c r="S11" s="21"/>
      <c r="T11" s="24"/>
    </row>
    <row r="12" spans="1:20" ht="16.5" customHeight="1" x14ac:dyDescent="0.75">
      <c r="A12" s="121"/>
      <c r="B12" s="121"/>
      <c r="C12" s="121"/>
      <c r="D12" s="7" t="s">
        <v>149</v>
      </c>
      <c r="E12" s="12"/>
      <c r="F12" s="7" t="s">
        <v>150</v>
      </c>
      <c r="G12" s="12"/>
      <c r="H12" s="102" t="s">
        <v>151</v>
      </c>
      <c r="I12" s="7"/>
      <c r="J12" s="112" t="s">
        <v>152</v>
      </c>
      <c r="K12" s="12"/>
      <c r="L12" s="112" t="s">
        <v>152</v>
      </c>
      <c r="M12" s="12"/>
      <c r="N12" s="7" t="s">
        <v>153</v>
      </c>
      <c r="O12" s="22"/>
      <c r="P12" s="7" t="s">
        <v>155</v>
      </c>
      <c r="Q12" s="7"/>
      <c r="R12" s="7" t="s">
        <v>156</v>
      </c>
      <c r="S12" s="21"/>
      <c r="T12" s="7" t="s">
        <v>159</v>
      </c>
    </row>
    <row r="13" spans="1:20" ht="16.5" customHeight="1" x14ac:dyDescent="0.75">
      <c r="A13" s="121"/>
      <c r="B13" s="121"/>
      <c r="C13" s="121"/>
      <c r="D13" s="19" t="s">
        <v>160</v>
      </c>
      <c r="E13" s="12"/>
      <c r="F13" s="19" t="s">
        <v>160</v>
      </c>
      <c r="G13" s="12"/>
      <c r="H13" s="167" t="s">
        <v>161</v>
      </c>
      <c r="I13" s="7"/>
      <c r="J13" s="19" t="s">
        <v>162</v>
      </c>
      <c r="K13" s="12"/>
      <c r="L13" s="19" t="s">
        <v>162</v>
      </c>
      <c r="M13" s="12"/>
      <c r="N13" s="19" t="s">
        <v>163</v>
      </c>
      <c r="O13" s="24"/>
      <c r="P13" s="19" t="s">
        <v>165</v>
      </c>
      <c r="Q13" s="7"/>
      <c r="R13" s="19" t="s">
        <v>166</v>
      </c>
      <c r="S13" s="21"/>
      <c r="T13" s="19" t="s">
        <v>169</v>
      </c>
    </row>
    <row r="14" spans="1:20" ht="16.5" customHeight="1" x14ac:dyDescent="0.75">
      <c r="A14" s="121"/>
      <c r="B14" s="121"/>
      <c r="C14" s="121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P14" s="113"/>
      <c r="Q14" s="113"/>
      <c r="R14" s="113"/>
      <c r="S14" s="113"/>
      <c r="T14" s="113"/>
    </row>
    <row r="15" spans="1:20" ht="16.5" customHeight="1" x14ac:dyDescent="0.75">
      <c r="A15" s="122" t="s">
        <v>170</v>
      </c>
      <c r="B15" s="122"/>
      <c r="C15" s="122"/>
      <c r="D15" s="13">
        <v>8467511</v>
      </c>
      <c r="E15" s="13"/>
      <c r="F15" s="13">
        <v>9356233</v>
      </c>
      <c r="G15" s="13"/>
      <c r="H15" s="13">
        <v>0</v>
      </c>
      <c r="I15" s="13"/>
      <c r="J15" s="10">
        <v>-16381</v>
      </c>
      <c r="K15" s="10"/>
      <c r="L15" s="10">
        <v>213233</v>
      </c>
      <c r="M15" s="13"/>
      <c r="N15" s="13">
        <v>-39370</v>
      </c>
      <c r="O15" s="13"/>
      <c r="P15" s="13">
        <v>852337</v>
      </c>
      <c r="Q15" s="13"/>
      <c r="R15" s="13">
        <v>29121443</v>
      </c>
      <c r="S15" s="13"/>
      <c r="T15" s="24">
        <f>SUM(R15,P15,N15,L15,J15,F15,D15)</f>
        <v>47955006</v>
      </c>
    </row>
    <row r="16" spans="1:20" ht="16.5" customHeight="1" x14ac:dyDescent="0.75">
      <c r="A16" s="152" t="s">
        <v>171</v>
      </c>
      <c r="B16" s="123"/>
      <c r="C16" s="106"/>
      <c r="D16" s="16">
        <v>0</v>
      </c>
      <c r="E16" s="30"/>
      <c r="F16" s="16">
        <v>0</v>
      </c>
      <c r="G16" s="30"/>
      <c r="H16" s="16">
        <v>0</v>
      </c>
      <c r="I16" s="30"/>
      <c r="J16" s="16">
        <v>-132746</v>
      </c>
      <c r="K16" s="30"/>
      <c r="L16" s="16">
        <v>5</v>
      </c>
      <c r="M16" s="30"/>
      <c r="N16" s="16">
        <v>26548</v>
      </c>
      <c r="O16" s="30"/>
      <c r="P16" s="16">
        <v>0</v>
      </c>
      <c r="Q16" s="30"/>
      <c r="R16" s="16">
        <v>1550954</v>
      </c>
      <c r="S16" s="30"/>
      <c r="T16" s="14">
        <f>SUM(D16:R16)</f>
        <v>1444761</v>
      </c>
    </row>
    <row r="17" spans="1:20" ht="16.5" customHeight="1" x14ac:dyDescent="0.75">
      <c r="A17" s="122"/>
      <c r="B17" s="106"/>
      <c r="C17" s="106"/>
      <c r="D17" s="13"/>
      <c r="E17" s="13"/>
      <c r="F17" s="13"/>
      <c r="G17" s="13"/>
      <c r="H17" s="13"/>
      <c r="I17" s="15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16.5" customHeight="1" thickBot="1" x14ac:dyDescent="0.8">
      <c r="A18" s="84" t="s">
        <v>174</v>
      </c>
      <c r="B18" s="129"/>
      <c r="C18" s="129"/>
      <c r="D18" s="26">
        <f>SUM(D15:D16)</f>
        <v>8467511</v>
      </c>
      <c r="E18" s="13"/>
      <c r="F18" s="26">
        <f>SUM(F15:F16)</f>
        <v>9356233</v>
      </c>
      <c r="G18" s="13"/>
      <c r="H18" s="26">
        <f>SUM(H15:H16)</f>
        <v>0</v>
      </c>
      <c r="I18" s="13"/>
      <c r="J18" s="26">
        <f>SUM(J15:J16)</f>
        <v>-149127</v>
      </c>
      <c r="K18" s="25"/>
      <c r="L18" s="26">
        <f>SUM(L15:L16)</f>
        <v>213238</v>
      </c>
      <c r="M18" s="25"/>
      <c r="N18" s="26">
        <f>SUM(N15:N16)</f>
        <v>-12822</v>
      </c>
      <c r="O18" s="25"/>
      <c r="P18" s="26">
        <f>SUM(P15:P16)</f>
        <v>852337</v>
      </c>
      <c r="Q18" s="13"/>
      <c r="R18" s="26">
        <f>SUM(R15:R16)</f>
        <v>30672397</v>
      </c>
      <c r="S18" s="13"/>
      <c r="T18" s="26">
        <f>SUM(T15:T16)</f>
        <v>49399767</v>
      </c>
    </row>
    <row r="19" spans="1:20" ht="16.5" customHeight="1" thickTop="1" x14ac:dyDescent="0.75"/>
    <row r="21" spans="1:20" ht="16.5" customHeight="1" x14ac:dyDescent="0.75">
      <c r="A21" s="122" t="s">
        <v>175</v>
      </c>
      <c r="B21" s="122"/>
      <c r="C21" s="122"/>
      <c r="D21" s="73">
        <v>8467511</v>
      </c>
      <c r="E21" s="10"/>
      <c r="F21" s="73">
        <v>9356233</v>
      </c>
      <c r="G21" s="13"/>
      <c r="H21" s="73">
        <v>354517</v>
      </c>
      <c r="I21" s="10"/>
      <c r="J21" s="73">
        <v>-171355</v>
      </c>
      <c r="K21" s="10"/>
      <c r="L21" s="73">
        <v>213647</v>
      </c>
      <c r="M21" s="10"/>
      <c r="N21" s="73">
        <v>-79362</v>
      </c>
      <c r="O21" s="10"/>
      <c r="P21" s="73">
        <v>852337</v>
      </c>
      <c r="Q21" s="10"/>
      <c r="R21" s="73">
        <v>33947985</v>
      </c>
      <c r="S21" s="10"/>
      <c r="T21" s="73">
        <f>SUM(D21:R21)</f>
        <v>52941513</v>
      </c>
    </row>
    <row r="22" spans="1:20" ht="16.5" customHeight="1" x14ac:dyDescent="0.75">
      <c r="A22" s="131" t="s">
        <v>171</v>
      </c>
      <c r="B22" s="122"/>
      <c r="C22" s="122"/>
      <c r="D22" s="73">
        <v>0</v>
      </c>
      <c r="E22" s="10"/>
      <c r="F22" s="73">
        <v>0</v>
      </c>
      <c r="G22" s="13"/>
      <c r="H22" s="73">
        <v>0</v>
      </c>
      <c r="I22" s="10"/>
      <c r="J22" s="73">
        <v>65657</v>
      </c>
      <c r="K22" s="10"/>
      <c r="L22" s="73">
        <v>0</v>
      </c>
      <c r="M22" s="10"/>
      <c r="N22" s="73">
        <v>-13132</v>
      </c>
      <c r="O22" s="10"/>
      <c r="P22" s="73">
        <v>0</v>
      </c>
      <c r="Q22" s="10"/>
      <c r="R22" s="73">
        <v>1712690</v>
      </c>
      <c r="S22" s="13"/>
      <c r="T22" s="73">
        <f t="shared" ref="T22:T23" si="0">SUM(D22:R22)</f>
        <v>1765215</v>
      </c>
    </row>
    <row r="23" spans="1:20" ht="16.5" customHeight="1" x14ac:dyDescent="0.75">
      <c r="A23" s="152" t="s">
        <v>180</v>
      </c>
      <c r="B23" s="123"/>
      <c r="C23" s="106"/>
      <c r="D23" s="81">
        <v>0</v>
      </c>
      <c r="E23" s="30"/>
      <c r="F23" s="81">
        <v>0</v>
      </c>
      <c r="G23" s="13"/>
      <c r="H23" s="81">
        <v>-1044</v>
      </c>
      <c r="I23" s="30"/>
      <c r="J23" s="81">
        <v>0</v>
      </c>
      <c r="K23" s="30"/>
      <c r="L23" s="81">
        <v>0</v>
      </c>
      <c r="M23" s="30"/>
      <c r="N23" s="81">
        <v>209</v>
      </c>
      <c r="O23" s="30"/>
      <c r="P23" s="81">
        <v>0</v>
      </c>
      <c r="Q23" s="30"/>
      <c r="R23" s="81">
        <v>835</v>
      </c>
      <c r="S23" s="30"/>
      <c r="T23" s="74">
        <f t="shared" si="0"/>
        <v>0</v>
      </c>
    </row>
    <row r="24" spans="1:20" ht="16.5" customHeight="1" x14ac:dyDescent="0.75">
      <c r="A24" s="122"/>
      <c r="B24" s="106"/>
      <c r="C24" s="106"/>
      <c r="D24" s="76"/>
      <c r="E24" s="13"/>
      <c r="F24" s="76"/>
      <c r="G24" s="13"/>
      <c r="H24" s="76"/>
      <c r="I24" s="15"/>
      <c r="J24" s="76"/>
      <c r="K24" s="13"/>
      <c r="L24" s="76"/>
      <c r="M24" s="13"/>
      <c r="N24" s="76"/>
      <c r="O24" s="13"/>
      <c r="P24" s="76"/>
      <c r="Q24" s="13"/>
      <c r="R24" s="76"/>
      <c r="S24" s="13"/>
      <c r="T24" s="79"/>
    </row>
    <row r="25" spans="1:20" ht="16.5" customHeight="1" thickBot="1" x14ac:dyDescent="0.8">
      <c r="A25" s="84" t="s">
        <v>176</v>
      </c>
      <c r="B25" s="129"/>
      <c r="C25" s="129"/>
      <c r="D25" s="83">
        <f>SUM(D21:D23)</f>
        <v>8467511</v>
      </c>
      <c r="E25" s="13"/>
      <c r="F25" s="83">
        <f>SUM(F21:F23)</f>
        <v>9356233</v>
      </c>
      <c r="G25" s="13"/>
      <c r="H25" s="83">
        <f>SUM(H21:H23)</f>
        <v>353473</v>
      </c>
      <c r="I25" s="13"/>
      <c r="J25" s="83">
        <f>SUM(J21:J23)</f>
        <v>-105698</v>
      </c>
      <c r="K25" s="25"/>
      <c r="L25" s="83">
        <f>SUM(L21:L23)</f>
        <v>213647</v>
      </c>
      <c r="M25" s="25"/>
      <c r="N25" s="83">
        <f>SUM(N21:N23)</f>
        <v>-92285</v>
      </c>
      <c r="O25" s="25"/>
      <c r="P25" s="83">
        <f>SUM(P21:P23)</f>
        <v>852337</v>
      </c>
      <c r="Q25" s="13"/>
      <c r="R25" s="83">
        <f>SUM(R21:R23)</f>
        <v>35661510</v>
      </c>
      <c r="S25" s="13"/>
      <c r="T25" s="135">
        <f>SUM(T21:T23)</f>
        <v>54706728</v>
      </c>
    </row>
    <row r="26" spans="1:20" ht="16.5" customHeight="1" thickTop="1" x14ac:dyDescent="0.75"/>
    <row r="27" spans="1:20" ht="18.75" customHeight="1" x14ac:dyDescent="0.75"/>
    <row r="34" spans="1:26" ht="19.5" customHeight="1" x14ac:dyDescent="0.75"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</row>
    <row r="35" spans="1:26" ht="16.5" customHeight="1" x14ac:dyDescent="0.75">
      <c r="A35" s="183" t="s">
        <v>73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13"/>
      <c r="L35" s="193" t="s">
        <v>73</v>
      </c>
      <c r="M35" s="193"/>
      <c r="N35" s="193"/>
      <c r="O35" s="193"/>
      <c r="P35" s="193"/>
      <c r="Q35" s="193"/>
      <c r="R35" s="193"/>
      <c r="S35" s="193"/>
      <c r="T35" s="193"/>
    </row>
    <row r="36" spans="1:26" ht="16.5" customHeight="1" x14ac:dyDescent="0.75">
      <c r="A36" s="192" t="s">
        <v>74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32"/>
      <c r="L36" s="194" t="s">
        <v>75</v>
      </c>
      <c r="M36" s="194"/>
      <c r="N36" s="194"/>
      <c r="O36" s="194"/>
      <c r="P36" s="194"/>
      <c r="Q36" s="194"/>
      <c r="R36" s="194"/>
      <c r="S36" s="194"/>
      <c r="T36" s="194"/>
      <c r="U36" s="130"/>
      <c r="V36" s="130"/>
      <c r="W36" s="130"/>
      <c r="X36" s="130"/>
      <c r="Y36" s="130"/>
      <c r="Z36" s="130"/>
    </row>
    <row r="37" spans="1:26" ht="16.5" customHeight="1" x14ac:dyDescent="0.75">
      <c r="A37" s="192" t="s">
        <v>76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32"/>
      <c r="L37" s="194" t="s">
        <v>77</v>
      </c>
      <c r="M37" s="194"/>
      <c r="N37" s="194"/>
      <c r="O37" s="194"/>
      <c r="P37" s="194"/>
      <c r="Q37" s="194"/>
      <c r="R37" s="194"/>
      <c r="S37" s="194"/>
      <c r="T37" s="194"/>
      <c r="U37" s="130"/>
      <c r="V37" s="130"/>
      <c r="W37" s="130"/>
      <c r="X37" s="130"/>
      <c r="Y37" s="130"/>
      <c r="Z37" s="130"/>
    </row>
    <row r="38" spans="1:26" ht="16.5" customHeight="1" x14ac:dyDescent="0.75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132"/>
      <c r="L38" s="136"/>
      <c r="M38" s="136"/>
      <c r="N38" s="136"/>
      <c r="O38" s="136"/>
      <c r="P38" s="136"/>
      <c r="Q38" s="136"/>
      <c r="R38" s="136"/>
      <c r="S38" s="136"/>
      <c r="T38" s="136"/>
      <c r="U38" s="130"/>
      <c r="V38" s="130"/>
      <c r="W38" s="130"/>
      <c r="X38" s="130"/>
      <c r="Y38" s="130"/>
      <c r="Z38" s="130"/>
    </row>
    <row r="39" spans="1:26" ht="16.5" customHeight="1" x14ac:dyDescent="0.75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132"/>
      <c r="L39" s="136"/>
      <c r="M39" s="136"/>
      <c r="N39" s="136"/>
      <c r="O39" s="136"/>
      <c r="P39" s="136"/>
      <c r="Q39" s="136"/>
      <c r="R39" s="136"/>
      <c r="S39" s="136"/>
      <c r="T39" s="136"/>
      <c r="U39" s="130"/>
      <c r="V39" s="130"/>
      <c r="W39" s="130"/>
      <c r="X39" s="130"/>
      <c r="Y39" s="130"/>
      <c r="Z39" s="130"/>
    </row>
    <row r="40" spans="1:26" ht="16.5" customHeight="1" x14ac:dyDescent="0.75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132"/>
      <c r="L40" s="136"/>
      <c r="M40" s="136"/>
      <c r="N40" s="136"/>
      <c r="O40" s="136"/>
      <c r="P40" s="136"/>
      <c r="Q40" s="136"/>
      <c r="R40" s="136"/>
      <c r="S40" s="136"/>
      <c r="T40" s="136"/>
      <c r="U40" s="130"/>
      <c r="V40" s="130"/>
      <c r="W40" s="130"/>
      <c r="X40" s="130"/>
      <c r="Y40" s="130"/>
      <c r="Z40" s="130"/>
    </row>
    <row r="41" spans="1:26" ht="22.15" customHeight="1" x14ac:dyDescent="0.75">
      <c r="A41" s="180" t="s">
        <v>35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</row>
  </sheetData>
  <mergeCells count="13">
    <mergeCell ref="H7:N7"/>
    <mergeCell ref="A41:T41"/>
    <mergeCell ref="A35:J35"/>
    <mergeCell ref="A36:J36"/>
    <mergeCell ref="A37:J37"/>
    <mergeCell ref="L35:T35"/>
    <mergeCell ref="L36:T36"/>
    <mergeCell ref="L37:T37"/>
    <mergeCell ref="A1:T1"/>
    <mergeCell ref="A2:T2"/>
    <mergeCell ref="A3:T3"/>
    <mergeCell ref="R6:T6"/>
    <mergeCell ref="D6:P6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I18 K18 M18 O18 Q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79"/>
  <sheetViews>
    <sheetView zoomScaleNormal="100" zoomScaleSheetLayoutView="100" workbookViewId="0">
      <selection sqref="A1:I1"/>
    </sheetView>
  </sheetViews>
  <sheetFormatPr defaultColWidth="9.09765625" defaultRowHeight="16.5" customHeight="1" x14ac:dyDescent="0.75"/>
  <cols>
    <col min="1" max="1" width="63" style="60" customWidth="1"/>
    <col min="2" max="2" width="0.69921875" style="93" customWidth="1"/>
    <col min="3" max="3" width="12.3984375" style="97" customWidth="1"/>
    <col min="4" max="4" width="0.69921875" style="93" customWidth="1"/>
    <col min="5" max="5" width="12.3984375" style="97" customWidth="1"/>
    <col min="6" max="6" width="0.69921875" style="93" customWidth="1"/>
    <col min="7" max="7" width="12.3984375" style="97" bestFit="1" customWidth="1"/>
    <col min="8" max="8" width="0.69921875" style="93" customWidth="1"/>
    <col min="9" max="9" width="12.3984375" style="97" bestFit="1" customWidth="1"/>
    <col min="10" max="10" width="9.09765625" style="60"/>
    <col min="11" max="11" width="12" style="60" customWidth="1"/>
    <col min="12" max="16384" width="9.09765625" style="60"/>
  </cols>
  <sheetData>
    <row r="1" spans="1:15" ht="16.5" customHeight="1" x14ac:dyDescent="0.75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15" ht="16.5" customHeight="1" x14ac:dyDescent="0.75">
      <c r="A2" s="181" t="s">
        <v>181</v>
      </c>
      <c r="B2" s="181"/>
      <c r="C2" s="181"/>
      <c r="D2" s="181"/>
      <c r="E2" s="181"/>
      <c r="F2" s="181"/>
      <c r="G2" s="181"/>
      <c r="H2" s="181"/>
      <c r="I2" s="181"/>
    </row>
    <row r="3" spans="1:15" ht="16.5" customHeight="1" x14ac:dyDescent="0.75">
      <c r="A3" s="187" t="str">
        <f>+'SHAREHOLDERS The Bank 7'!A3:T3</f>
        <v>For the three-month period ended 31 March 2023</v>
      </c>
      <c r="B3" s="182"/>
      <c r="C3" s="182"/>
      <c r="D3" s="182"/>
      <c r="E3" s="182"/>
      <c r="F3" s="182"/>
      <c r="G3" s="182"/>
      <c r="H3" s="182"/>
      <c r="I3" s="182"/>
    </row>
    <row r="4" spans="1:15" ht="16.5" customHeight="1" x14ac:dyDescent="0.75">
      <c r="B4" s="97"/>
      <c r="C4" s="96"/>
      <c r="D4" s="97"/>
      <c r="E4" s="96"/>
      <c r="F4" s="97"/>
      <c r="G4" s="96"/>
      <c r="H4" s="97"/>
      <c r="I4" s="96"/>
    </row>
    <row r="5" spans="1:15" ht="16.5" customHeight="1" x14ac:dyDescent="0.75">
      <c r="B5" s="97"/>
      <c r="C5" s="96"/>
      <c r="D5" s="97"/>
      <c r="E5" s="96"/>
      <c r="F5" s="97"/>
      <c r="G5" s="96"/>
      <c r="H5" s="97"/>
      <c r="I5" s="96"/>
    </row>
    <row r="6" spans="1:15" s="87" customFormat="1" ht="16.5" customHeight="1" x14ac:dyDescent="0.75">
      <c r="B6" s="151"/>
      <c r="C6" s="179" t="s">
        <v>3</v>
      </c>
      <c r="D6" s="179"/>
      <c r="E6" s="179"/>
      <c r="F6" s="4"/>
      <c r="G6" s="179" t="s">
        <v>4</v>
      </c>
      <c r="H6" s="179"/>
      <c r="I6" s="179"/>
    </row>
    <row r="7" spans="1:15" s="87" customFormat="1" ht="16.5" customHeight="1" x14ac:dyDescent="0.75">
      <c r="B7" s="102"/>
      <c r="C7" s="101" t="s">
        <v>9</v>
      </c>
      <c r="D7" s="102"/>
      <c r="E7" s="101" t="s">
        <v>10</v>
      </c>
      <c r="F7" s="103"/>
      <c r="G7" s="101" t="s">
        <v>9</v>
      </c>
      <c r="H7" s="102"/>
      <c r="I7" s="101" t="s">
        <v>10</v>
      </c>
    </row>
    <row r="8" spans="1:15" s="87" customFormat="1" ht="16.5" customHeight="1" x14ac:dyDescent="0.75">
      <c r="B8" s="8"/>
      <c r="C8" s="6" t="s">
        <v>80</v>
      </c>
      <c r="D8" s="22"/>
      <c r="E8" s="6" t="s">
        <v>80</v>
      </c>
      <c r="F8" s="22"/>
      <c r="G8" s="6" t="s">
        <v>80</v>
      </c>
      <c r="H8" s="8"/>
      <c r="I8" s="6" t="s">
        <v>80</v>
      </c>
    </row>
    <row r="9" spans="1:15" s="90" customFormat="1" ht="16.5" customHeight="1" x14ac:dyDescent="0.75">
      <c r="B9" s="12"/>
      <c r="C9" s="19" t="s">
        <v>81</v>
      </c>
      <c r="D9" s="20"/>
      <c r="E9" s="19" t="s">
        <v>81</v>
      </c>
      <c r="F9" s="20"/>
      <c r="G9" s="19" t="s">
        <v>81</v>
      </c>
      <c r="H9" s="12"/>
      <c r="I9" s="19" t="s">
        <v>81</v>
      </c>
    </row>
    <row r="10" spans="1:15" s="90" customFormat="1" ht="16.5" customHeight="1" x14ac:dyDescent="0.75">
      <c r="B10" s="12"/>
      <c r="C10" s="75"/>
      <c r="D10" s="20"/>
      <c r="E10" s="12"/>
      <c r="F10" s="20"/>
      <c r="G10" s="75"/>
      <c r="H10" s="12"/>
      <c r="I10" s="12"/>
    </row>
    <row r="11" spans="1:15" ht="16.5" customHeight="1" x14ac:dyDescent="0.75">
      <c r="A11" s="84" t="s">
        <v>182</v>
      </c>
      <c r="C11" s="104"/>
      <c r="G11" s="104"/>
    </row>
    <row r="12" spans="1:15" ht="16.5" customHeight="1" x14ac:dyDescent="0.75">
      <c r="A12" s="94" t="s">
        <v>104</v>
      </c>
      <c r="B12" s="13"/>
      <c r="C12" s="76">
        <v>2605206</v>
      </c>
      <c r="D12" s="13"/>
      <c r="E12" s="13">
        <v>2582381</v>
      </c>
      <c r="F12" s="13"/>
      <c r="G12" s="76">
        <v>2140440</v>
      </c>
      <c r="H12" s="13"/>
      <c r="I12" s="13">
        <v>1950972</v>
      </c>
      <c r="L12" s="93"/>
      <c r="O12" s="93"/>
    </row>
    <row r="13" spans="1:15" ht="16.5" customHeight="1" x14ac:dyDescent="0.75">
      <c r="A13" s="94" t="s">
        <v>183</v>
      </c>
      <c r="B13" s="13"/>
      <c r="C13" s="76"/>
      <c r="D13" s="13"/>
      <c r="E13" s="13"/>
      <c r="F13" s="13"/>
      <c r="G13" s="76"/>
      <c r="H13" s="13"/>
      <c r="I13" s="13"/>
      <c r="K13" s="13"/>
      <c r="L13" s="93"/>
      <c r="O13" s="93"/>
    </row>
    <row r="14" spans="1:15" ht="16.5" customHeight="1" x14ac:dyDescent="0.75">
      <c r="A14" s="94" t="s">
        <v>184</v>
      </c>
      <c r="B14" s="13"/>
      <c r="C14" s="76"/>
      <c r="D14" s="13"/>
      <c r="E14" s="13"/>
      <c r="F14" s="13"/>
      <c r="G14" s="76"/>
      <c r="H14" s="13"/>
      <c r="I14" s="13"/>
      <c r="K14" s="13"/>
      <c r="L14" s="93"/>
      <c r="O14" s="93"/>
    </row>
    <row r="15" spans="1:15" ht="16.5" customHeight="1" x14ac:dyDescent="0.75">
      <c r="A15" s="60" t="s">
        <v>185</v>
      </c>
      <c r="B15" s="13"/>
      <c r="C15" s="76">
        <v>129288</v>
      </c>
      <c r="D15" s="13"/>
      <c r="E15" s="13">
        <v>112301</v>
      </c>
      <c r="F15" s="13"/>
      <c r="G15" s="76">
        <v>113771</v>
      </c>
      <c r="H15" s="13"/>
      <c r="I15" s="13">
        <v>96320</v>
      </c>
      <c r="K15" s="13"/>
      <c r="L15" s="93"/>
      <c r="O15" s="93"/>
    </row>
    <row r="16" spans="1:15" ht="16.5" customHeight="1" x14ac:dyDescent="0.75">
      <c r="A16" s="60" t="s">
        <v>186</v>
      </c>
      <c r="B16" s="13"/>
      <c r="C16" s="76">
        <v>55945</v>
      </c>
      <c r="D16" s="13"/>
      <c r="E16" s="13">
        <v>50766</v>
      </c>
      <c r="F16" s="13"/>
      <c r="G16" s="76">
        <v>46076</v>
      </c>
      <c r="H16" s="13"/>
      <c r="I16" s="13">
        <v>42236</v>
      </c>
      <c r="K16" s="13"/>
      <c r="L16" s="93"/>
      <c r="O16" s="93"/>
    </row>
    <row r="17" spans="1:15" ht="16.5" customHeight="1" x14ac:dyDescent="0.75">
      <c r="A17" s="60" t="s">
        <v>187</v>
      </c>
      <c r="B17" s="13"/>
      <c r="C17" s="76">
        <v>17290</v>
      </c>
      <c r="D17" s="13"/>
      <c r="E17" s="13">
        <v>21714</v>
      </c>
      <c r="F17" s="13"/>
      <c r="G17" s="76">
        <v>17615</v>
      </c>
      <c r="H17" s="13"/>
      <c r="I17" s="13">
        <v>21956</v>
      </c>
      <c r="K17" s="13"/>
      <c r="L17" s="93"/>
      <c r="O17" s="93"/>
    </row>
    <row r="18" spans="1:15" ht="16.5" customHeight="1" x14ac:dyDescent="0.75">
      <c r="A18" s="60" t="s">
        <v>188</v>
      </c>
      <c r="B18" s="13"/>
      <c r="C18" s="76">
        <v>460997</v>
      </c>
      <c r="D18" s="13"/>
      <c r="E18" s="13">
        <v>559236</v>
      </c>
      <c r="F18" s="13"/>
      <c r="G18" s="76">
        <v>478807</v>
      </c>
      <c r="H18" s="13"/>
      <c r="I18" s="13">
        <v>559236</v>
      </c>
      <c r="K18" s="13"/>
      <c r="L18" s="93"/>
      <c r="O18" s="93"/>
    </row>
    <row r="19" spans="1:15" ht="16.5" customHeight="1" x14ac:dyDescent="0.75">
      <c r="A19" s="60" t="s">
        <v>261</v>
      </c>
      <c r="B19" s="13"/>
      <c r="C19" s="76"/>
      <c r="D19" s="13"/>
      <c r="E19" s="13"/>
      <c r="F19" s="13"/>
      <c r="G19" s="76"/>
      <c r="H19" s="13"/>
      <c r="I19" s="13"/>
      <c r="L19" s="93"/>
      <c r="O19" s="93"/>
    </row>
    <row r="20" spans="1:15" ht="16.5" customHeight="1" x14ac:dyDescent="0.75">
      <c r="A20" s="60" t="s">
        <v>189</v>
      </c>
      <c r="B20" s="13"/>
      <c r="C20" s="76">
        <v>1118680</v>
      </c>
      <c r="D20" s="13"/>
      <c r="E20" s="13">
        <v>-371643</v>
      </c>
      <c r="F20" s="13"/>
      <c r="G20" s="76">
        <v>1135314</v>
      </c>
      <c r="H20" s="13"/>
      <c r="I20" s="13">
        <v>159086</v>
      </c>
      <c r="L20" s="93"/>
      <c r="O20" s="93"/>
    </row>
    <row r="21" spans="1:15" ht="16.5" customHeight="1" x14ac:dyDescent="0.75">
      <c r="A21" s="60" t="s">
        <v>267</v>
      </c>
      <c r="B21" s="13"/>
      <c r="C21" s="76"/>
      <c r="D21" s="13"/>
      <c r="E21" s="13"/>
      <c r="F21" s="13"/>
      <c r="G21" s="76"/>
      <c r="H21" s="13"/>
      <c r="I21" s="13"/>
      <c r="L21" s="93"/>
      <c r="O21" s="93"/>
    </row>
    <row r="22" spans="1:15" ht="16.5" customHeight="1" x14ac:dyDescent="0.75">
      <c r="A22" s="60" t="s">
        <v>190</v>
      </c>
      <c r="B22" s="13"/>
      <c r="C22" s="76">
        <v>971641</v>
      </c>
      <c r="D22" s="13"/>
      <c r="E22" s="10">
        <v>820538</v>
      </c>
      <c r="F22" s="13"/>
      <c r="G22" s="76">
        <v>252757</v>
      </c>
      <c r="H22" s="13"/>
      <c r="I22" s="10">
        <v>146173</v>
      </c>
      <c r="L22" s="93"/>
      <c r="O22" s="93"/>
    </row>
    <row r="23" spans="1:15" ht="16.5" customHeight="1" x14ac:dyDescent="0.75">
      <c r="A23" s="60" t="s">
        <v>262</v>
      </c>
      <c r="B23" s="13"/>
      <c r="C23" s="73">
        <v>0</v>
      </c>
      <c r="D23" s="13"/>
      <c r="E23" s="10">
        <v>0</v>
      </c>
      <c r="F23" s="13"/>
      <c r="G23" s="76">
        <v>1521</v>
      </c>
      <c r="H23" s="13"/>
      <c r="I23" s="13">
        <v>-1076</v>
      </c>
      <c r="L23" s="93"/>
      <c r="O23" s="93"/>
    </row>
    <row r="24" spans="1:15" ht="16.5" customHeight="1" x14ac:dyDescent="0.75">
      <c r="A24" s="60" t="s">
        <v>191</v>
      </c>
      <c r="B24" s="13"/>
      <c r="C24" s="76">
        <v>-618527</v>
      </c>
      <c r="D24" s="13"/>
      <c r="E24" s="13">
        <v>57429</v>
      </c>
      <c r="F24" s="13"/>
      <c r="G24" s="76">
        <v>-619646</v>
      </c>
      <c r="H24" s="13"/>
      <c r="I24" s="13">
        <v>58464</v>
      </c>
      <c r="L24" s="93"/>
      <c r="O24" s="93"/>
    </row>
    <row r="25" spans="1:15" ht="16.5" customHeight="1" x14ac:dyDescent="0.75">
      <c r="A25" s="172" t="s">
        <v>270</v>
      </c>
      <c r="B25" s="13"/>
      <c r="C25" s="76">
        <v>3154</v>
      </c>
      <c r="D25" s="13"/>
      <c r="E25" s="13">
        <v>2049</v>
      </c>
      <c r="F25" s="13"/>
      <c r="G25" s="76">
        <v>3154</v>
      </c>
      <c r="H25" s="13"/>
      <c r="I25" s="13">
        <v>2049</v>
      </c>
      <c r="L25" s="93"/>
      <c r="O25" s="93"/>
    </row>
    <row r="26" spans="1:15" ht="16.5" customHeight="1" x14ac:dyDescent="0.75">
      <c r="A26" s="60" t="s">
        <v>268</v>
      </c>
      <c r="B26" s="13"/>
      <c r="C26" s="76">
        <v>490628</v>
      </c>
      <c r="D26" s="13"/>
      <c r="E26" s="13">
        <v>-507792</v>
      </c>
      <c r="F26" s="13"/>
      <c r="G26" s="73">
        <v>0</v>
      </c>
      <c r="H26" s="13"/>
      <c r="I26" s="10">
        <v>0</v>
      </c>
      <c r="L26" s="93"/>
      <c r="O26" s="93"/>
    </row>
    <row r="27" spans="1:15" ht="16.5" customHeight="1" x14ac:dyDescent="0.75">
      <c r="A27" s="60" t="s">
        <v>192</v>
      </c>
      <c r="B27" s="13"/>
      <c r="C27" s="76">
        <v>-2558</v>
      </c>
      <c r="D27" s="13"/>
      <c r="E27" s="13">
        <v>-4713</v>
      </c>
      <c r="F27" s="13"/>
      <c r="G27" s="76">
        <v>-2197</v>
      </c>
      <c r="H27" s="13"/>
      <c r="I27" s="13">
        <v>-4713</v>
      </c>
      <c r="L27" s="93"/>
      <c r="O27" s="93"/>
    </row>
    <row r="28" spans="1:15" ht="16.5" customHeight="1" x14ac:dyDescent="0.75">
      <c r="A28" s="60" t="s">
        <v>193</v>
      </c>
      <c r="B28" s="13"/>
      <c r="C28" s="76">
        <v>848</v>
      </c>
      <c r="D28" s="13"/>
      <c r="E28" s="13">
        <v>34</v>
      </c>
      <c r="F28" s="13"/>
      <c r="G28" s="76">
        <v>848</v>
      </c>
      <c r="H28" s="13"/>
      <c r="I28" s="13">
        <v>34</v>
      </c>
      <c r="L28" s="93"/>
      <c r="O28" s="93"/>
    </row>
    <row r="29" spans="1:15" ht="16.5" customHeight="1" x14ac:dyDescent="0.75">
      <c r="A29" s="60" t="s">
        <v>194</v>
      </c>
      <c r="B29" s="13"/>
      <c r="C29" s="76">
        <v>-5240444</v>
      </c>
      <c r="D29" s="13"/>
      <c r="E29" s="13">
        <v>-4325662</v>
      </c>
      <c r="F29" s="13"/>
      <c r="G29" s="76">
        <v>-5206847</v>
      </c>
      <c r="H29" s="13"/>
      <c r="I29" s="13">
        <v>-4287343</v>
      </c>
      <c r="L29" s="93"/>
      <c r="O29" s="93"/>
    </row>
    <row r="30" spans="1:15" ht="16.5" customHeight="1" x14ac:dyDescent="0.75">
      <c r="A30" s="60" t="s">
        <v>195</v>
      </c>
      <c r="B30" s="13"/>
      <c r="C30" s="76">
        <v>-167512</v>
      </c>
      <c r="D30" s="13"/>
      <c r="E30" s="13">
        <v>-199535</v>
      </c>
      <c r="F30" s="13"/>
      <c r="G30" s="76">
        <v>-44624</v>
      </c>
      <c r="H30" s="13"/>
      <c r="I30" s="13">
        <v>-53773</v>
      </c>
      <c r="L30" s="93"/>
      <c r="O30" s="93"/>
    </row>
    <row r="31" spans="1:15" ht="16.5" customHeight="1" x14ac:dyDescent="0.75">
      <c r="A31" s="60" t="s">
        <v>196</v>
      </c>
      <c r="B31" s="13"/>
      <c r="C31" s="76">
        <v>6564190</v>
      </c>
      <c r="D31" s="13"/>
      <c r="E31" s="13">
        <v>4456315</v>
      </c>
      <c r="F31" s="13"/>
      <c r="G31" s="76">
        <v>6555348</v>
      </c>
      <c r="H31" s="13"/>
      <c r="I31" s="13">
        <v>4697808</v>
      </c>
      <c r="L31" s="93"/>
      <c r="O31" s="93"/>
    </row>
    <row r="32" spans="1:15" ht="16.5" customHeight="1" x14ac:dyDescent="0.75">
      <c r="A32" s="60" t="s">
        <v>197</v>
      </c>
      <c r="B32" s="13"/>
      <c r="C32" s="76">
        <v>-1197114</v>
      </c>
      <c r="D32" s="13"/>
      <c r="E32" s="13">
        <v>-800182</v>
      </c>
      <c r="F32" s="13"/>
      <c r="G32" s="76">
        <v>-1213221</v>
      </c>
      <c r="H32" s="13"/>
      <c r="I32" s="13">
        <v>-808535</v>
      </c>
      <c r="L32" s="93"/>
      <c r="O32" s="93"/>
    </row>
    <row r="33" spans="1:15" ht="16.5" customHeight="1" x14ac:dyDescent="0.75">
      <c r="A33" s="60" t="s">
        <v>198</v>
      </c>
      <c r="B33" s="13"/>
      <c r="C33" s="76">
        <v>38094</v>
      </c>
      <c r="D33" s="13"/>
      <c r="E33" s="13">
        <v>329268</v>
      </c>
      <c r="F33" s="13"/>
      <c r="G33" s="76">
        <v>26505</v>
      </c>
      <c r="H33" s="13"/>
      <c r="I33" s="13">
        <v>53773</v>
      </c>
      <c r="L33" s="93"/>
      <c r="O33" s="93"/>
    </row>
    <row r="34" spans="1:15" ht="16.5" customHeight="1" x14ac:dyDescent="0.75">
      <c r="A34" s="60" t="s">
        <v>199</v>
      </c>
      <c r="B34" s="13"/>
      <c r="C34" s="76">
        <v>-47482</v>
      </c>
      <c r="D34" s="13"/>
      <c r="E34" s="13">
        <v>-51220</v>
      </c>
      <c r="F34" s="13"/>
      <c r="G34" s="76">
        <v>-25663</v>
      </c>
      <c r="H34" s="13"/>
      <c r="I34" s="13">
        <v>-27605</v>
      </c>
      <c r="L34" s="93"/>
      <c r="O34" s="93"/>
    </row>
    <row r="35" spans="1:15" ht="16.5" customHeight="1" x14ac:dyDescent="0.75">
      <c r="A35" s="60" t="s">
        <v>200</v>
      </c>
      <c r="B35" s="13"/>
      <c r="C35" s="76">
        <v>17721</v>
      </c>
      <c r="D35" s="13"/>
      <c r="E35" s="13">
        <v>35233</v>
      </c>
      <c r="F35" s="13"/>
      <c r="G35" s="76">
        <v>10338</v>
      </c>
      <c r="H35" s="13"/>
      <c r="I35" s="13">
        <v>31849</v>
      </c>
      <c r="L35" s="93"/>
      <c r="O35" s="93"/>
    </row>
    <row r="36" spans="1:15" ht="16.5" customHeight="1" x14ac:dyDescent="0.75">
      <c r="A36" s="60" t="s">
        <v>201</v>
      </c>
      <c r="B36" s="13"/>
      <c r="C36" s="76">
        <v>5390</v>
      </c>
      <c r="D36" s="13"/>
      <c r="E36" s="13">
        <v>7185</v>
      </c>
      <c r="F36" s="13"/>
      <c r="G36" s="76">
        <v>2517</v>
      </c>
      <c r="H36" s="13"/>
      <c r="I36" s="13">
        <v>7112</v>
      </c>
      <c r="L36" s="93"/>
      <c r="O36" s="93"/>
    </row>
    <row r="37" spans="1:15" ht="16.5" customHeight="1" x14ac:dyDescent="0.75">
      <c r="A37" s="60" t="s">
        <v>202</v>
      </c>
      <c r="B37" s="13"/>
      <c r="C37" s="77">
        <v>-1711211</v>
      </c>
      <c r="D37" s="13"/>
      <c r="E37" s="14">
        <v>-1595389</v>
      </c>
      <c r="F37" s="13"/>
      <c r="G37" s="77">
        <v>-815838</v>
      </c>
      <c r="H37" s="13"/>
      <c r="I37" s="14">
        <v>-826139</v>
      </c>
      <c r="L37" s="93"/>
      <c r="O37" s="93"/>
    </row>
    <row r="38" spans="1:15" ht="16.5" customHeight="1" x14ac:dyDescent="0.75">
      <c r="B38" s="13"/>
      <c r="C38" s="76"/>
      <c r="D38" s="13"/>
      <c r="E38" s="13"/>
      <c r="F38" s="13"/>
      <c r="G38" s="76"/>
      <c r="H38" s="13"/>
      <c r="I38" s="13"/>
      <c r="L38" s="93"/>
      <c r="O38" s="93"/>
    </row>
    <row r="39" spans="1:15" ht="16.5" customHeight="1" x14ac:dyDescent="0.75">
      <c r="A39" s="94" t="s">
        <v>203</v>
      </c>
      <c r="B39" s="13"/>
      <c r="C39" s="76">
        <f>SUM(C12:C37)</f>
        <v>3494224</v>
      </c>
      <c r="D39" s="13"/>
      <c r="E39" s="13">
        <f>SUM(E12:E37)</f>
        <v>1178313</v>
      </c>
      <c r="F39" s="13"/>
      <c r="G39" s="76">
        <f>SUM(G12:G37)</f>
        <v>2856975</v>
      </c>
      <c r="H39" s="13"/>
      <c r="I39" s="13">
        <f>SUM(I12:I37)</f>
        <v>1817884</v>
      </c>
      <c r="L39" s="93"/>
      <c r="O39" s="93"/>
    </row>
    <row r="40" spans="1:15" ht="16.5" customHeight="1" x14ac:dyDescent="0.75">
      <c r="A40" s="94" t="s">
        <v>204</v>
      </c>
      <c r="B40" s="13"/>
      <c r="C40" s="76"/>
      <c r="D40" s="13"/>
      <c r="E40" s="13"/>
      <c r="F40" s="13"/>
      <c r="G40" s="76"/>
      <c r="H40" s="13"/>
      <c r="I40" s="13"/>
      <c r="L40" s="93"/>
      <c r="O40" s="93"/>
    </row>
    <row r="41" spans="1:15" ht="16.5" customHeight="1" x14ac:dyDescent="0.75">
      <c r="A41" s="94" t="s">
        <v>205</v>
      </c>
      <c r="B41" s="13"/>
      <c r="C41" s="76">
        <v>-8497215</v>
      </c>
      <c r="D41" s="13"/>
      <c r="E41" s="13">
        <v>-5008513</v>
      </c>
      <c r="F41" s="13"/>
      <c r="G41" s="76">
        <v>-4085777</v>
      </c>
      <c r="H41" s="13"/>
      <c r="I41" s="13">
        <v>-283408</v>
      </c>
      <c r="L41" s="93"/>
      <c r="O41" s="93"/>
    </row>
    <row r="42" spans="1:15" ht="16.5" customHeight="1" x14ac:dyDescent="0.75">
      <c r="A42" s="94" t="s">
        <v>206</v>
      </c>
      <c r="B42" s="13"/>
      <c r="C42" s="76">
        <v>3297531</v>
      </c>
      <c r="D42" s="13"/>
      <c r="E42" s="13">
        <v>840826</v>
      </c>
      <c r="F42" s="13"/>
      <c r="G42" s="76">
        <v>-896952</v>
      </c>
      <c r="H42" s="13"/>
      <c r="I42" s="13">
        <v>-227061</v>
      </c>
      <c r="L42" s="93"/>
      <c r="O42" s="93"/>
    </row>
    <row r="43" spans="1:15" ht="16.5" customHeight="1" x14ac:dyDescent="0.75">
      <c r="A43" s="60" t="s">
        <v>207</v>
      </c>
      <c r="B43" s="13"/>
      <c r="C43" s="76">
        <v>-12820116</v>
      </c>
      <c r="D43" s="13"/>
      <c r="E43" s="13">
        <v>-21252347</v>
      </c>
      <c r="F43" s="13"/>
      <c r="G43" s="76">
        <v>-12771917</v>
      </c>
      <c r="H43" s="13"/>
      <c r="I43" s="13">
        <v>-21263874</v>
      </c>
      <c r="L43" s="93"/>
      <c r="O43" s="93"/>
    </row>
    <row r="44" spans="1:15" ht="16.5" customHeight="1" x14ac:dyDescent="0.75">
      <c r="A44" s="60" t="s">
        <v>208</v>
      </c>
      <c r="B44" s="13"/>
      <c r="C44" s="76">
        <v>2294022</v>
      </c>
      <c r="D44" s="13"/>
      <c r="E44" s="13">
        <v>1259755</v>
      </c>
      <c r="F44" s="13"/>
      <c r="G44" s="76">
        <v>2305824</v>
      </c>
      <c r="H44" s="13"/>
      <c r="I44" s="13">
        <v>1262707</v>
      </c>
      <c r="L44" s="93"/>
      <c r="O44" s="93"/>
    </row>
    <row r="45" spans="1:15" ht="16.5" customHeight="1" x14ac:dyDescent="0.75">
      <c r="A45" s="60" t="s">
        <v>209</v>
      </c>
      <c r="B45" s="13"/>
      <c r="C45" s="76">
        <v>-789998</v>
      </c>
      <c r="D45" s="13"/>
      <c r="E45" s="13">
        <v>31103</v>
      </c>
      <c r="F45" s="13"/>
      <c r="G45" s="73">
        <v>0</v>
      </c>
      <c r="H45" s="13"/>
      <c r="I45" s="10">
        <v>0</v>
      </c>
      <c r="L45" s="93"/>
      <c r="O45" s="93"/>
    </row>
    <row r="46" spans="1:15" ht="16.5" customHeight="1" x14ac:dyDescent="0.75">
      <c r="A46" s="60" t="s">
        <v>210</v>
      </c>
      <c r="B46" s="13"/>
      <c r="C46" s="76">
        <v>35393</v>
      </c>
      <c r="D46" s="13"/>
      <c r="E46" s="13">
        <v>-2767085</v>
      </c>
      <c r="F46" s="13"/>
      <c r="G46" s="73">
        <v>0</v>
      </c>
      <c r="H46" s="13"/>
      <c r="I46" s="10">
        <v>0</v>
      </c>
      <c r="L46" s="93"/>
      <c r="O46" s="93"/>
    </row>
    <row r="47" spans="1:15" ht="16.5" customHeight="1" x14ac:dyDescent="0.75">
      <c r="A47" s="60" t="s">
        <v>211</v>
      </c>
      <c r="B47" s="13"/>
      <c r="C47" s="76">
        <v>-1290917</v>
      </c>
      <c r="D47" s="13"/>
      <c r="E47" s="13">
        <v>-620209</v>
      </c>
      <c r="F47" s="13"/>
      <c r="G47" s="76">
        <v>-1357639</v>
      </c>
      <c r="H47" s="13"/>
      <c r="I47" s="13">
        <v>-816021</v>
      </c>
      <c r="L47" s="93"/>
      <c r="O47" s="93"/>
    </row>
    <row r="48" spans="1:15" ht="16.5" customHeight="1" x14ac:dyDescent="0.75">
      <c r="C48" s="93"/>
      <c r="E48" s="93"/>
      <c r="G48" s="93"/>
      <c r="I48" s="93"/>
      <c r="L48" s="93"/>
      <c r="O48" s="93"/>
    </row>
    <row r="49" spans="1:15" ht="16.5" customHeight="1" x14ac:dyDescent="0.75">
      <c r="C49" s="93"/>
      <c r="E49" s="93"/>
      <c r="G49" s="93"/>
      <c r="I49" s="93"/>
      <c r="L49" s="93"/>
      <c r="O49" s="93"/>
    </row>
    <row r="50" spans="1:15" ht="16.5" customHeight="1" x14ac:dyDescent="0.75">
      <c r="C50" s="93"/>
      <c r="E50" s="93"/>
      <c r="G50" s="93"/>
      <c r="I50" s="93"/>
      <c r="L50" s="93"/>
      <c r="O50" s="93"/>
    </row>
    <row r="51" spans="1:15" ht="16.5" customHeight="1" x14ac:dyDescent="0.75">
      <c r="C51" s="93"/>
      <c r="E51" s="93"/>
      <c r="G51" s="93"/>
      <c r="I51" s="93"/>
      <c r="L51" s="93"/>
      <c r="O51" s="93"/>
    </row>
    <row r="52" spans="1:15" ht="16.5" customHeight="1" x14ac:dyDescent="0.75">
      <c r="C52" s="93"/>
      <c r="E52" s="93"/>
      <c r="G52" s="93"/>
      <c r="I52" s="93"/>
      <c r="L52" s="93"/>
      <c r="O52" s="93"/>
    </row>
    <row r="53" spans="1:15" ht="16.5" customHeight="1" x14ac:dyDescent="0.75">
      <c r="C53" s="93"/>
      <c r="E53" s="93"/>
      <c r="G53" s="93"/>
      <c r="I53" s="93"/>
      <c r="L53" s="93"/>
      <c r="O53" s="93"/>
    </row>
    <row r="54" spans="1:15" ht="18.649999999999999" customHeight="1" x14ac:dyDescent="0.75">
      <c r="C54" s="93"/>
      <c r="E54" s="93"/>
      <c r="G54" s="93"/>
      <c r="I54" s="93"/>
      <c r="L54" s="93"/>
      <c r="O54" s="93"/>
    </row>
    <row r="55" spans="1:15" ht="16.5" customHeight="1" x14ac:dyDescent="0.75">
      <c r="B55" s="13"/>
      <c r="C55" s="13"/>
      <c r="D55" s="13"/>
      <c r="E55" s="13"/>
      <c r="F55" s="13"/>
      <c r="G55" s="13"/>
      <c r="H55" s="13"/>
      <c r="I55" s="13"/>
      <c r="L55" s="93"/>
      <c r="O55" s="93"/>
    </row>
    <row r="56" spans="1:15" ht="16.5" customHeight="1" x14ac:dyDescent="0.75">
      <c r="C56" s="93"/>
      <c r="E56" s="93"/>
      <c r="G56" s="93"/>
      <c r="I56" s="93"/>
      <c r="L56" s="93"/>
      <c r="O56" s="93"/>
    </row>
    <row r="57" spans="1:15" ht="6.75" customHeight="1" x14ac:dyDescent="0.75">
      <c r="C57" s="93"/>
      <c r="E57" s="93"/>
      <c r="G57" s="93"/>
      <c r="I57" s="93"/>
      <c r="L57" s="93"/>
      <c r="O57" s="93"/>
    </row>
    <row r="58" spans="1:15" ht="22.15" customHeight="1" x14ac:dyDescent="0.75">
      <c r="A58" s="107" t="s">
        <v>35</v>
      </c>
      <c r="B58" s="109"/>
      <c r="C58" s="108"/>
      <c r="D58" s="109"/>
      <c r="E58" s="108"/>
      <c r="F58" s="109"/>
      <c r="G58" s="108"/>
      <c r="H58" s="109"/>
      <c r="I58" s="108"/>
      <c r="L58" s="93"/>
      <c r="O58" s="93"/>
    </row>
    <row r="59" spans="1:15" ht="16.5" customHeight="1" x14ac:dyDescent="0.75">
      <c r="A59" s="181" t="str">
        <f>A1</f>
        <v xml:space="preserve">Kiatnakin Phatra Bank Public Company Limited and Subsidiaries </v>
      </c>
      <c r="B59" s="181"/>
      <c r="C59" s="181"/>
      <c r="D59" s="181"/>
      <c r="E59" s="181"/>
      <c r="F59" s="181"/>
      <c r="G59" s="181"/>
      <c r="H59" s="181"/>
      <c r="I59" s="181"/>
      <c r="L59" s="93"/>
      <c r="O59" s="93"/>
    </row>
    <row r="60" spans="1:15" ht="16.5" customHeight="1" x14ac:dyDescent="0.75">
      <c r="A60" s="195" t="s">
        <v>212</v>
      </c>
      <c r="B60" s="181"/>
      <c r="C60" s="181"/>
      <c r="D60" s="181"/>
      <c r="E60" s="181"/>
      <c r="F60" s="181"/>
      <c r="G60" s="181"/>
      <c r="H60" s="181"/>
      <c r="I60" s="181"/>
      <c r="L60" s="93"/>
      <c r="O60" s="93"/>
    </row>
    <row r="61" spans="1:15" ht="16.5" customHeight="1" x14ac:dyDescent="0.75">
      <c r="A61" s="187" t="str">
        <f>A3</f>
        <v>For the three-month period ended 31 March 2023</v>
      </c>
      <c r="B61" s="182"/>
      <c r="C61" s="182"/>
      <c r="D61" s="182"/>
      <c r="E61" s="182"/>
      <c r="F61" s="182"/>
      <c r="G61" s="182"/>
      <c r="H61" s="182"/>
      <c r="I61" s="182"/>
      <c r="L61" s="93"/>
      <c r="O61" s="93"/>
    </row>
    <row r="62" spans="1:15" s="87" customFormat="1" ht="15.65" customHeight="1" x14ac:dyDescent="0.75">
      <c r="B62" s="8"/>
      <c r="C62" s="6"/>
      <c r="D62" s="22"/>
      <c r="E62" s="6"/>
      <c r="F62" s="22"/>
      <c r="G62" s="6"/>
      <c r="H62" s="8"/>
      <c r="I62" s="6"/>
      <c r="L62" s="93"/>
      <c r="O62" s="93"/>
    </row>
    <row r="63" spans="1:15" s="87" customFormat="1" ht="15.65" customHeight="1" x14ac:dyDescent="0.75">
      <c r="B63" s="8"/>
      <c r="C63" s="6"/>
      <c r="D63" s="22"/>
      <c r="E63" s="6"/>
      <c r="F63" s="22"/>
      <c r="G63" s="6"/>
      <c r="H63" s="8"/>
      <c r="I63" s="6"/>
      <c r="L63" s="93"/>
      <c r="O63" s="93"/>
    </row>
    <row r="64" spans="1:15" s="87" customFormat="1" ht="15.65" customHeight="1" x14ac:dyDescent="0.75">
      <c r="B64" s="150"/>
      <c r="C64" s="179" t="s">
        <v>3</v>
      </c>
      <c r="D64" s="179"/>
      <c r="E64" s="179"/>
      <c r="F64" s="4"/>
      <c r="G64" s="179" t="s">
        <v>4</v>
      </c>
      <c r="H64" s="179"/>
      <c r="I64" s="179"/>
      <c r="L64" s="93"/>
      <c r="O64" s="93"/>
    </row>
    <row r="65" spans="1:15" s="87" customFormat="1" ht="15.65" customHeight="1" x14ac:dyDescent="0.75">
      <c r="B65" s="102"/>
      <c r="C65" s="101" t="s">
        <v>9</v>
      </c>
      <c r="D65" s="102"/>
      <c r="E65" s="101" t="s">
        <v>10</v>
      </c>
      <c r="F65" s="103"/>
      <c r="G65" s="101" t="s">
        <v>9</v>
      </c>
      <c r="H65" s="102"/>
      <c r="I65" s="101" t="s">
        <v>10</v>
      </c>
      <c r="L65" s="93"/>
      <c r="O65" s="93"/>
    </row>
    <row r="66" spans="1:15" s="87" customFormat="1" ht="15.65" customHeight="1" x14ac:dyDescent="0.75">
      <c r="B66" s="8"/>
      <c r="C66" s="6" t="s">
        <v>80</v>
      </c>
      <c r="D66" s="22"/>
      <c r="E66" s="6" t="s">
        <v>80</v>
      </c>
      <c r="F66" s="22"/>
      <c r="G66" s="6" t="s">
        <v>80</v>
      </c>
      <c r="H66" s="8"/>
      <c r="I66" s="6" t="s">
        <v>80</v>
      </c>
      <c r="L66" s="93"/>
      <c r="O66" s="93"/>
    </row>
    <row r="67" spans="1:15" s="90" customFormat="1" ht="15.65" customHeight="1" x14ac:dyDescent="0.75">
      <c r="B67" s="12"/>
      <c r="C67" s="19" t="s">
        <v>81</v>
      </c>
      <c r="D67" s="20"/>
      <c r="E67" s="19" t="s">
        <v>81</v>
      </c>
      <c r="F67" s="20"/>
      <c r="G67" s="19" t="s">
        <v>81</v>
      </c>
      <c r="H67" s="12"/>
      <c r="I67" s="19" t="s">
        <v>81</v>
      </c>
      <c r="L67" s="93"/>
      <c r="O67" s="93"/>
    </row>
    <row r="68" spans="1:15" ht="15.65" customHeight="1" x14ac:dyDescent="0.75">
      <c r="A68" s="84" t="s">
        <v>213</v>
      </c>
      <c r="B68" s="97"/>
      <c r="C68" s="104"/>
      <c r="D68" s="97"/>
      <c r="F68" s="97"/>
      <c r="G68" s="104"/>
      <c r="H68" s="97"/>
      <c r="L68" s="93"/>
      <c r="O68" s="93"/>
    </row>
    <row r="69" spans="1:15" ht="15.65" customHeight="1" x14ac:dyDescent="0.75">
      <c r="A69" s="94" t="s">
        <v>214</v>
      </c>
      <c r="C69" s="104"/>
      <c r="G69" s="104"/>
      <c r="L69" s="93"/>
      <c r="O69" s="93"/>
    </row>
    <row r="70" spans="1:15" ht="15.65" customHeight="1" x14ac:dyDescent="0.75">
      <c r="A70" s="110" t="s">
        <v>215</v>
      </c>
      <c r="B70" s="13"/>
      <c r="C70" s="76">
        <v>13777967</v>
      </c>
      <c r="D70" s="13"/>
      <c r="E70" s="13">
        <v>11076805</v>
      </c>
      <c r="F70" s="13"/>
      <c r="G70" s="76">
        <v>13830180</v>
      </c>
      <c r="H70" s="13"/>
      <c r="I70" s="13">
        <v>11145813</v>
      </c>
      <c r="L70" s="93"/>
      <c r="O70" s="93"/>
    </row>
    <row r="71" spans="1:15" ht="15.65" customHeight="1" x14ac:dyDescent="0.75">
      <c r="A71" s="110" t="s">
        <v>205</v>
      </c>
      <c r="B71" s="13"/>
      <c r="C71" s="76">
        <v>-2156806</v>
      </c>
      <c r="D71" s="13"/>
      <c r="E71" s="13">
        <v>4704142</v>
      </c>
      <c r="F71" s="13"/>
      <c r="G71" s="76">
        <v>-987126</v>
      </c>
      <c r="H71" s="13"/>
      <c r="I71" s="13">
        <v>4753445</v>
      </c>
      <c r="L71" s="93"/>
      <c r="O71" s="93"/>
    </row>
    <row r="72" spans="1:15" ht="15.65" customHeight="1" x14ac:dyDescent="0.75">
      <c r="A72" s="110" t="s">
        <v>216</v>
      </c>
      <c r="B72" s="13"/>
      <c r="C72" s="76">
        <v>210279</v>
      </c>
      <c r="D72" s="13"/>
      <c r="E72" s="13">
        <v>333697</v>
      </c>
      <c r="F72" s="13"/>
      <c r="G72" s="76">
        <v>210279</v>
      </c>
      <c r="H72" s="13"/>
      <c r="I72" s="13">
        <v>333697</v>
      </c>
      <c r="L72" s="93"/>
      <c r="O72" s="93"/>
    </row>
    <row r="73" spans="1:15" ht="15.65" customHeight="1" x14ac:dyDescent="0.75">
      <c r="A73" s="110" t="s">
        <v>217</v>
      </c>
      <c r="B73" s="13"/>
      <c r="C73" s="76">
        <v>220209</v>
      </c>
      <c r="D73" s="13"/>
      <c r="E73" s="13">
        <v>2133797</v>
      </c>
      <c r="F73" s="13"/>
      <c r="G73" s="73">
        <v>0</v>
      </c>
      <c r="H73" s="13"/>
      <c r="I73" s="10">
        <v>0</v>
      </c>
      <c r="L73" s="93"/>
      <c r="O73" s="93"/>
    </row>
    <row r="74" spans="1:15" ht="15.65" customHeight="1" x14ac:dyDescent="0.75">
      <c r="A74" s="110" t="s">
        <v>218</v>
      </c>
      <c r="B74" s="13"/>
      <c r="C74" s="76">
        <v>-51126</v>
      </c>
      <c r="D74" s="13"/>
      <c r="E74" s="13">
        <v>344976</v>
      </c>
      <c r="F74" s="13"/>
      <c r="G74" s="73">
        <v>0</v>
      </c>
      <c r="H74" s="13"/>
      <c r="I74" s="10">
        <v>0</v>
      </c>
      <c r="L74" s="93"/>
      <c r="O74" s="93"/>
    </row>
    <row r="75" spans="1:15" ht="15.65" customHeight="1" x14ac:dyDescent="0.75">
      <c r="A75" s="110" t="s">
        <v>219</v>
      </c>
      <c r="B75" s="13"/>
      <c r="C75" s="76">
        <v>-2463682</v>
      </c>
      <c r="D75" s="13"/>
      <c r="E75" s="13">
        <v>1349599</v>
      </c>
      <c r="F75" s="13"/>
      <c r="G75" s="76">
        <v>-2378581</v>
      </c>
      <c r="H75" s="13"/>
      <c r="I75" s="13">
        <v>1360430</v>
      </c>
      <c r="L75" s="93"/>
      <c r="O75" s="93"/>
    </row>
    <row r="76" spans="1:15" ht="15.65" customHeight="1" x14ac:dyDescent="0.75">
      <c r="A76" s="110" t="s">
        <v>220</v>
      </c>
      <c r="B76" s="15"/>
      <c r="C76" s="77">
        <v>76912</v>
      </c>
      <c r="D76" s="13"/>
      <c r="E76" s="14">
        <v>63149</v>
      </c>
      <c r="F76" s="13"/>
      <c r="G76" s="77">
        <v>85320</v>
      </c>
      <c r="H76" s="13"/>
      <c r="I76" s="14">
        <v>37506</v>
      </c>
      <c r="L76" s="93"/>
      <c r="O76" s="93"/>
    </row>
    <row r="77" spans="1:15" ht="12" customHeight="1" x14ac:dyDescent="0.75">
      <c r="A77" s="105"/>
      <c r="B77" s="15"/>
      <c r="C77" s="76"/>
      <c r="D77" s="13"/>
      <c r="E77" s="13"/>
      <c r="F77" s="13"/>
      <c r="G77" s="76"/>
      <c r="H77" s="13"/>
      <c r="I77" s="13"/>
      <c r="L77" s="93"/>
      <c r="O77" s="93"/>
    </row>
    <row r="78" spans="1:15" ht="15.65" customHeight="1" x14ac:dyDescent="0.75">
      <c r="A78" s="60" t="s">
        <v>221</v>
      </c>
      <c r="B78" s="27"/>
      <c r="C78" s="77">
        <f>SUM(C39:C47,C70:C76)</f>
        <v>-4663323</v>
      </c>
      <c r="D78" s="27"/>
      <c r="E78" s="14">
        <f>SUM(E39:E47,E70:E76)</f>
        <v>-6331992</v>
      </c>
      <c r="F78" s="27"/>
      <c r="G78" s="77">
        <f>SUM(G39:G47,G70:G76)</f>
        <v>-3189414</v>
      </c>
      <c r="H78" s="27"/>
      <c r="I78" s="14">
        <f>SUM(I39:I47,I70:I76)</f>
        <v>-1878882</v>
      </c>
      <c r="L78" s="93"/>
      <c r="O78" s="93"/>
    </row>
    <row r="79" spans="1:15" ht="12" customHeight="1" x14ac:dyDescent="0.75">
      <c r="A79" s="94"/>
      <c r="B79" s="13"/>
      <c r="C79" s="76"/>
      <c r="D79" s="13"/>
      <c r="E79" s="13"/>
      <c r="F79" s="13"/>
      <c r="G79" s="76"/>
      <c r="H79" s="13"/>
      <c r="I79" s="13"/>
      <c r="L79" s="93"/>
      <c r="O79" s="93"/>
    </row>
    <row r="80" spans="1:15" ht="15.65" customHeight="1" x14ac:dyDescent="0.75">
      <c r="A80" s="84" t="s">
        <v>222</v>
      </c>
      <c r="B80" s="13"/>
      <c r="C80" s="76"/>
      <c r="D80" s="13"/>
      <c r="E80" s="13"/>
      <c r="F80" s="13"/>
      <c r="G80" s="76"/>
      <c r="H80" s="13"/>
      <c r="I80" s="13"/>
      <c r="L80" s="93"/>
      <c r="O80" s="93"/>
    </row>
    <row r="81" spans="1:15" ht="15.65" customHeight="1" x14ac:dyDescent="0.75">
      <c r="A81" s="94" t="s">
        <v>223</v>
      </c>
      <c r="B81" s="13"/>
      <c r="C81" s="76"/>
      <c r="D81" s="13"/>
      <c r="E81" s="13"/>
      <c r="F81" s="13"/>
      <c r="G81" s="76"/>
      <c r="H81" s="13"/>
      <c r="I81" s="13"/>
      <c r="L81" s="93"/>
      <c r="O81" s="93"/>
    </row>
    <row r="82" spans="1:15" ht="15.65" customHeight="1" x14ac:dyDescent="0.75">
      <c r="A82" s="94" t="s">
        <v>224</v>
      </c>
      <c r="B82" s="13"/>
      <c r="C82" s="76">
        <v>-23316</v>
      </c>
      <c r="D82" s="13"/>
      <c r="E82" s="13">
        <v>-1503920</v>
      </c>
      <c r="F82" s="13"/>
      <c r="G82" s="76">
        <v>-23316</v>
      </c>
      <c r="H82" s="13"/>
      <c r="I82" s="13">
        <v>-1503920</v>
      </c>
      <c r="L82" s="93"/>
      <c r="O82" s="93"/>
    </row>
    <row r="83" spans="1:15" ht="15.65" customHeight="1" x14ac:dyDescent="0.75">
      <c r="A83" s="94" t="s">
        <v>225</v>
      </c>
      <c r="B83" s="13"/>
      <c r="C83" s="76"/>
      <c r="D83" s="13"/>
      <c r="E83" s="13"/>
      <c r="F83" s="13"/>
      <c r="G83" s="76"/>
      <c r="H83" s="13"/>
      <c r="I83" s="13"/>
      <c r="L83" s="93"/>
      <c r="O83" s="93"/>
    </row>
    <row r="84" spans="1:15" ht="15.65" customHeight="1" x14ac:dyDescent="0.75">
      <c r="A84" s="94" t="s">
        <v>224</v>
      </c>
      <c r="B84" s="13"/>
      <c r="C84" s="76">
        <v>90422</v>
      </c>
      <c r="D84" s="13"/>
      <c r="E84" s="13">
        <v>592065</v>
      </c>
      <c r="F84" s="13"/>
      <c r="G84" s="76">
        <v>90422</v>
      </c>
      <c r="H84" s="13"/>
      <c r="I84" s="13">
        <v>592065</v>
      </c>
      <c r="L84" s="93"/>
      <c r="O84" s="93"/>
    </row>
    <row r="85" spans="1:15" ht="15.65" customHeight="1" x14ac:dyDescent="0.75">
      <c r="A85" s="94" t="s">
        <v>226</v>
      </c>
      <c r="B85" s="13"/>
      <c r="C85" s="76"/>
      <c r="D85" s="13"/>
      <c r="E85" s="13"/>
      <c r="F85" s="13"/>
      <c r="G85" s="76"/>
      <c r="H85" s="13"/>
      <c r="I85" s="13"/>
      <c r="L85" s="93"/>
      <c r="O85" s="93"/>
    </row>
    <row r="86" spans="1:15" ht="15.65" customHeight="1" x14ac:dyDescent="0.75">
      <c r="A86" s="94" t="s">
        <v>224</v>
      </c>
      <c r="B86" s="13"/>
      <c r="C86" s="76">
        <v>-514650</v>
      </c>
      <c r="D86" s="13"/>
      <c r="E86" s="10">
        <v>-4535</v>
      </c>
      <c r="F86" s="13"/>
      <c r="G86" s="73">
        <v>0</v>
      </c>
      <c r="H86" s="13"/>
      <c r="I86" s="10">
        <v>0</v>
      </c>
      <c r="L86" s="93"/>
      <c r="O86" s="93"/>
    </row>
    <row r="87" spans="1:15" ht="15.65" customHeight="1" x14ac:dyDescent="0.75">
      <c r="A87" s="94" t="s">
        <v>227</v>
      </c>
      <c r="B87" s="13"/>
      <c r="C87" s="76"/>
      <c r="D87" s="13"/>
      <c r="E87" s="13"/>
      <c r="F87" s="13"/>
      <c r="G87" s="76"/>
      <c r="H87" s="13"/>
      <c r="I87" s="13"/>
      <c r="L87" s="93"/>
      <c r="O87" s="93"/>
    </row>
    <row r="88" spans="1:15" ht="15.65" customHeight="1" x14ac:dyDescent="0.75">
      <c r="A88" s="94" t="s">
        <v>224</v>
      </c>
      <c r="B88" s="13"/>
      <c r="C88" s="76">
        <v>17391</v>
      </c>
      <c r="D88" s="13"/>
      <c r="E88" s="10">
        <v>176475</v>
      </c>
      <c r="F88" s="13"/>
      <c r="G88" s="76">
        <v>0</v>
      </c>
      <c r="H88" s="13"/>
      <c r="I88" s="10">
        <v>0</v>
      </c>
      <c r="L88" s="93"/>
      <c r="O88" s="93"/>
    </row>
    <row r="89" spans="1:15" ht="15.65" customHeight="1" x14ac:dyDescent="0.75">
      <c r="A89" s="94" t="s">
        <v>228</v>
      </c>
      <c r="B89" s="13"/>
      <c r="C89" s="76">
        <v>-60635</v>
      </c>
      <c r="D89" s="13"/>
      <c r="E89" s="13">
        <v>-89875</v>
      </c>
      <c r="F89" s="13"/>
      <c r="G89" s="76">
        <v>0</v>
      </c>
      <c r="H89" s="13"/>
      <c r="I89" s="10">
        <v>0</v>
      </c>
      <c r="L89" s="93"/>
      <c r="O89" s="93"/>
    </row>
    <row r="90" spans="1:15" ht="15.65" customHeight="1" x14ac:dyDescent="0.75">
      <c r="A90" s="94" t="s">
        <v>229</v>
      </c>
      <c r="B90" s="13"/>
      <c r="C90" s="76">
        <v>89968</v>
      </c>
      <c r="D90" s="13"/>
      <c r="E90" s="10">
        <v>49983</v>
      </c>
      <c r="F90" s="13"/>
      <c r="G90" s="73">
        <v>0</v>
      </c>
      <c r="H90" s="13"/>
      <c r="I90" s="10">
        <v>0</v>
      </c>
      <c r="L90" s="93"/>
      <c r="O90" s="93"/>
    </row>
    <row r="91" spans="1:15" ht="15.65" customHeight="1" x14ac:dyDescent="0.75">
      <c r="A91" s="94" t="s">
        <v>260</v>
      </c>
      <c r="B91" s="13"/>
      <c r="C91" s="73">
        <v>-5</v>
      </c>
      <c r="D91" s="13"/>
      <c r="E91" s="10">
        <v>0</v>
      </c>
      <c r="F91" s="13"/>
      <c r="G91" s="73">
        <v>0</v>
      </c>
      <c r="H91" s="13"/>
      <c r="I91" s="10">
        <v>0</v>
      </c>
      <c r="L91" s="93"/>
      <c r="O91" s="93"/>
    </row>
    <row r="92" spans="1:15" ht="15.65" customHeight="1" x14ac:dyDescent="0.75">
      <c r="A92" s="94" t="s">
        <v>230</v>
      </c>
      <c r="B92" s="13"/>
      <c r="C92" s="76">
        <v>-124038</v>
      </c>
      <c r="D92" s="13"/>
      <c r="E92" s="13">
        <v>-174801</v>
      </c>
      <c r="F92" s="13"/>
      <c r="G92" s="76">
        <v>-110252</v>
      </c>
      <c r="H92" s="13"/>
      <c r="I92" s="13">
        <v>-144165</v>
      </c>
      <c r="L92" s="93"/>
      <c r="O92" s="93"/>
    </row>
    <row r="93" spans="1:15" ht="15.65" customHeight="1" x14ac:dyDescent="0.75">
      <c r="A93" s="94" t="s">
        <v>231</v>
      </c>
      <c r="B93" s="13"/>
      <c r="C93" s="76">
        <v>2606</v>
      </c>
      <c r="D93" s="13"/>
      <c r="E93" s="13">
        <v>4713</v>
      </c>
      <c r="F93" s="13"/>
      <c r="G93" s="76">
        <v>2221</v>
      </c>
      <c r="H93" s="13"/>
      <c r="I93" s="13">
        <v>4713</v>
      </c>
      <c r="L93" s="93"/>
      <c r="O93" s="93"/>
    </row>
    <row r="94" spans="1:15" ht="15.65" customHeight="1" x14ac:dyDescent="0.75">
      <c r="A94" s="94" t="s">
        <v>232</v>
      </c>
      <c r="B94" s="13"/>
      <c r="C94" s="77">
        <v>-95446</v>
      </c>
      <c r="D94" s="13"/>
      <c r="E94" s="14">
        <v>-57619</v>
      </c>
      <c r="F94" s="13"/>
      <c r="G94" s="77">
        <v>-77139</v>
      </c>
      <c r="H94" s="13"/>
      <c r="I94" s="14">
        <v>-52070</v>
      </c>
      <c r="L94" s="93"/>
      <c r="O94" s="93"/>
    </row>
    <row r="95" spans="1:15" ht="12" customHeight="1" x14ac:dyDescent="0.75">
      <c r="A95" s="105"/>
      <c r="B95" s="15"/>
      <c r="C95" s="76"/>
      <c r="D95" s="13"/>
      <c r="E95" s="13"/>
      <c r="F95" s="13"/>
      <c r="G95" s="76"/>
      <c r="H95" s="13"/>
      <c r="I95" s="13"/>
      <c r="L95" s="93"/>
      <c r="O95" s="93"/>
    </row>
    <row r="96" spans="1:15" ht="15.65" customHeight="1" x14ac:dyDescent="0.75">
      <c r="A96" s="94" t="s">
        <v>233</v>
      </c>
      <c r="B96" s="13"/>
      <c r="C96" s="77">
        <f>SUM(C81:C94)</f>
        <v>-617703</v>
      </c>
      <c r="D96" s="13"/>
      <c r="E96" s="14">
        <f>SUM(E82:E94)</f>
        <v>-1007514</v>
      </c>
      <c r="F96" s="13"/>
      <c r="G96" s="77">
        <f>SUM(G81:G95)</f>
        <v>-118064</v>
      </c>
      <c r="H96" s="13"/>
      <c r="I96" s="14">
        <f>SUM(I82:I94)</f>
        <v>-1103377</v>
      </c>
      <c r="L96" s="93"/>
      <c r="O96" s="93"/>
    </row>
    <row r="97" spans="1:15" ht="12" customHeight="1" x14ac:dyDescent="0.75">
      <c r="A97" s="105"/>
      <c r="B97" s="15"/>
      <c r="C97" s="76"/>
      <c r="D97" s="13"/>
      <c r="E97" s="13"/>
      <c r="F97" s="13"/>
      <c r="G97" s="76"/>
      <c r="H97" s="13"/>
      <c r="I97" s="13"/>
      <c r="L97" s="93"/>
      <c r="O97" s="93"/>
    </row>
    <row r="98" spans="1:15" ht="15.65" customHeight="1" x14ac:dyDescent="0.75">
      <c r="A98" s="84" t="s">
        <v>234</v>
      </c>
      <c r="B98" s="13"/>
      <c r="C98" s="76"/>
      <c r="D98" s="13"/>
      <c r="E98" s="13"/>
      <c r="F98" s="13"/>
      <c r="G98" s="76"/>
      <c r="H98" s="13"/>
      <c r="I98" s="13"/>
      <c r="L98" s="93"/>
      <c r="O98" s="93"/>
    </row>
    <row r="99" spans="1:15" ht="15.65" customHeight="1" x14ac:dyDescent="0.75">
      <c r="A99" s="94" t="s">
        <v>235</v>
      </c>
      <c r="B99" s="13"/>
      <c r="C99" s="76">
        <v>19903556</v>
      </c>
      <c r="D99" s="13"/>
      <c r="E99" s="13">
        <v>8777504</v>
      </c>
      <c r="F99" s="13"/>
      <c r="G99" s="76">
        <v>8578355</v>
      </c>
      <c r="H99" s="13"/>
      <c r="I99" s="13">
        <v>7255211</v>
      </c>
      <c r="L99" s="93"/>
      <c r="O99" s="93"/>
    </row>
    <row r="100" spans="1:15" ht="15.65" customHeight="1" x14ac:dyDescent="0.75">
      <c r="A100" s="94" t="s">
        <v>236</v>
      </c>
      <c r="B100" s="13"/>
      <c r="C100" s="76">
        <v>-14755061</v>
      </c>
      <c r="D100" s="13"/>
      <c r="E100" s="13">
        <v>-2472901</v>
      </c>
      <c r="F100" s="13"/>
      <c r="G100" s="76">
        <v>-4974528</v>
      </c>
      <c r="H100" s="13"/>
      <c r="I100" s="13">
        <v>-4435047</v>
      </c>
      <c r="L100" s="93"/>
      <c r="O100" s="93"/>
    </row>
    <row r="101" spans="1:15" ht="15.65" customHeight="1" x14ac:dyDescent="0.75">
      <c r="A101" s="94" t="s">
        <v>237</v>
      </c>
      <c r="B101" s="13"/>
      <c r="C101" s="76">
        <v>0</v>
      </c>
      <c r="D101" s="13"/>
      <c r="E101" s="10">
        <v>0</v>
      </c>
      <c r="F101" s="13"/>
      <c r="G101" s="76">
        <v>0</v>
      </c>
      <c r="H101" s="13"/>
      <c r="I101" s="13">
        <v>50000</v>
      </c>
      <c r="L101" s="93"/>
      <c r="O101" s="93"/>
    </row>
    <row r="102" spans="1:15" ht="15.65" customHeight="1" x14ac:dyDescent="0.75">
      <c r="A102" s="94" t="s">
        <v>238</v>
      </c>
      <c r="B102" s="13"/>
      <c r="C102" s="76">
        <v>0</v>
      </c>
      <c r="D102" s="13"/>
      <c r="E102" s="10">
        <v>0</v>
      </c>
      <c r="F102" s="13"/>
      <c r="G102" s="76">
        <v>-260000</v>
      </c>
      <c r="H102" s="13"/>
      <c r="I102" s="13">
        <v>0</v>
      </c>
      <c r="L102" s="93"/>
      <c r="O102" s="93"/>
    </row>
    <row r="103" spans="1:15" ht="15.65" customHeight="1" x14ac:dyDescent="0.75">
      <c r="A103" s="94" t="s">
        <v>239</v>
      </c>
      <c r="B103" s="13"/>
      <c r="C103" s="76"/>
      <c r="D103" s="13"/>
      <c r="E103" s="13"/>
      <c r="F103" s="13"/>
      <c r="G103" s="76"/>
      <c r="H103" s="13"/>
      <c r="I103" s="13"/>
      <c r="L103" s="93"/>
      <c r="O103" s="93"/>
    </row>
    <row r="104" spans="1:15" ht="15.65" customHeight="1" x14ac:dyDescent="0.75">
      <c r="A104" s="94" t="s">
        <v>240</v>
      </c>
      <c r="B104" s="13"/>
      <c r="C104" s="76">
        <v>-5708907</v>
      </c>
      <c r="D104" s="13"/>
      <c r="E104" s="13">
        <v>-3317269</v>
      </c>
      <c r="F104" s="13"/>
      <c r="G104" s="73">
        <v>0</v>
      </c>
      <c r="H104" s="13"/>
      <c r="I104" s="10">
        <v>0</v>
      </c>
      <c r="L104" s="93"/>
      <c r="O104" s="93"/>
    </row>
    <row r="105" spans="1:15" ht="15.65" customHeight="1" x14ac:dyDescent="0.75">
      <c r="A105" s="94" t="s">
        <v>241</v>
      </c>
      <c r="B105" s="13"/>
      <c r="C105" s="76"/>
      <c r="D105" s="13"/>
      <c r="E105" s="13"/>
      <c r="F105" s="13"/>
      <c r="G105" s="76"/>
      <c r="H105" s="13"/>
      <c r="I105" s="13"/>
      <c r="L105" s="93"/>
      <c r="O105" s="93"/>
    </row>
    <row r="106" spans="1:15" ht="15.65" customHeight="1" x14ac:dyDescent="0.75">
      <c r="A106" s="94" t="s">
        <v>240</v>
      </c>
      <c r="B106" s="13"/>
      <c r="C106" s="76">
        <v>5851000</v>
      </c>
      <c r="D106" s="13"/>
      <c r="E106" s="13">
        <v>4290000</v>
      </c>
      <c r="F106" s="13"/>
      <c r="G106" s="73">
        <v>0</v>
      </c>
      <c r="H106" s="13"/>
      <c r="I106" s="10">
        <v>0</v>
      </c>
      <c r="L106" s="93"/>
      <c r="O106" s="93"/>
    </row>
    <row r="107" spans="1:15" ht="15.65" customHeight="1" x14ac:dyDescent="0.75">
      <c r="A107" s="131" t="s">
        <v>242</v>
      </c>
      <c r="B107" s="13"/>
      <c r="C107" s="76">
        <v>-25764</v>
      </c>
      <c r="D107" s="13"/>
      <c r="E107" s="13">
        <v>-30206</v>
      </c>
      <c r="F107" s="13"/>
      <c r="G107" s="76">
        <v>-52551</v>
      </c>
      <c r="H107" s="13"/>
      <c r="I107" s="13">
        <v>-46922</v>
      </c>
      <c r="L107" s="93"/>
      <c r="O107" s="93"/>
    </row>
    <row r="108" spans="1:15" ht="15.65" customHeight="1" x14ac:dyDescent="0.75">
      <c r="A108" s="94" t="s">
        <v>243</v>
      </c>
      <c r="B108" s="13"/>
      <c r="C108" s="76">
        <v>0</v>
      </c>
      <c r="D108" s="13"/>
      <c r="E108" s="13">
        <v>-27119</v>
      </c>
      <c r="F108" s="13"/>
      <c r="G108" s="73">
        <v>0</v>
      </c>
      <c r="H108" s="13"/>
      <c r="I108" s="10">
        <v>0</v>
      </c>
      <c r="L108" s="93"/>
      <c r="O108" s="93"/>
    </row>
    <row r="109" spans="1:15" ht="15.65" customHeight="1" x14ac:dyDescent="0.75">
      <c r="A109" s="94" t="s">
        <v>244</v>
      </c>
      <c r="B109" s="13"/>
      <c r="C109" s="77">
        <v>0</v>
      </c>
      <c r="D109" s="13"/>
      <c r="E109" s="14">
        <v>-5</v>
      </c>
      <c r="F109" s="13"/>
      <c r="G109" s="77">
        <v>0</v>
      </c>
      <c r="H109" s="13"/>
      <c r="I109" s="14">
        <v>0</v>
      </c>
      <c r="L109" s="93"/>
      <c r="O109" s="93"/>
    </row>
    <row r="110" spans="1:15" ht="12" customHeight="1" x14ac:dyDescent="0.75">
      <c r="A110" s="105"/>
      <c r="B110" s="15"/>
      <c r="C110" s="76"/>
      <c r="D110" s="13"/>
      <c r="E110" s="13"/>
      <c r="F110" s="13"/>
      <c r="G110" s="76"/>
      <c r="H110" s="13"/>
      <c r="I110" s="13"/>
      <c r="L110" s="93"/>
      <c r="O110" s="93"/>
    </row>
    <row r="111" spans="1:15" ht="15.65" customHeight="1" x14ac:dyDescent="0.75">
      <c r="A111" s="94" t="s">
        <v>245</v>
      </c>
      <c r="B111" s="13"/>
      <c r="C111" s="77">
        <f>SUM(C99:C109)</f>
        <v>5264824</v>
      </c>
      <c r="D111" s="13"/>
      <c r="E111" s="14">
        <f>SUM(E99:E109)</f>
        <v>7220004</v>
      </c>
      <c r="F111" s="13"/>
      <c r="G111" s="77">
        <f>SUM(G99:G109)</f>
        <v>3291276</v>
      </c>
      <c r="H111" s="13"/>
      <c r="I111" s="14">
        <f>SUM(I99:I109)</f>
        <v>2823242</v>
      </c>
      <c r="L111" s="93"/>
      <c r="O111" s="93"/>
    </row>
    <row r="112" spans="1:15" ht="12" customHeight="1" x14ac:dyDescent="0.75">
      <c r="A112" s="105"/>
      <c r="B112" s="15"/>
      <c r="C112" s="76"/>
      <c r="D112" s="13"/>
      <c r="E112" s="13"/>
      <c r="F112" s="13"/>
      <c r="G112" s="76"/>
      <c r="H112" s="13"/>
      <c r="I112" s="13"/>
      <c r="L112" s="93"/>
      <c r="O112" s="93"/>
    </row>
    <row r="113" spans="1:15" ht="15.65" customHeight="1" x14ac:dyDescent="0.75">
      <c r="A113" s="84" t="s">
        <v>246</v>
      </c>
      <c r="B113" s="13"/>
      <c r="C113" s="76">
        <f>+C111+C96+C78</f>
        <v>-16202</v>
      </c>
      <c r="D113" s="13"/>
      <c r="E113" s="13">
        <f>+E111+E96+E78</f>
        <v>-119502</v>
      </c>
      <c r="F113" s="13"/>
      <c r="G113" s="76">
        <f>+G111+G96+G78</f>
        <v>-16202</v>
      </c>
      <c r="H113" s="13"/>
      <c r="I113" s="13">
        <f>+I111+I96+I78</f>
        <v>-159017</v>
      </c>
      <c r="L113" s="93"/>
      <c r="O113" s="93"/>
    </row>
    <row r="114" spans="1:15" ht="15.65" customHeight="1" x14ac:dyDescent="0.75">
      <c r="A114" s="94" t="s">
        <v>247</v>
      </c>
      <c r="B114" s="13"/>
      <c r="C114" s="77">
        <v>1000242</v>
      </c>
      <c r="D114" s="13"/>
      <c r="E114" s="14">
        <v>1242065</v>
      </c>
      <c r="F114" s="13"/>
      <c r="G114" s="77">
        <v>1000086</v>
      </c>
      <c r="H114" s="13"/>
      <c r="I114" s="14">
        <v>1241867</v>
      </c>
      <c r="L114" s="93"/>
      <c r="O114" s="93"/>
    </row>
    <row r="115" spans="1:15" ht="12" customHeight="1" x14ac:dyDescent="0.75">
      <c r="A115" s="105"/>
      <c r="B115" s="15"/>
      <c r="C115" s="76"/>
      <c r="D115" s="13"/>
      <c r="E115" s="13"/>
      <c r="F115" s="13"/>
      <c r="G115" s="76"/>
      <c r="H115" s="13"/>
      <c r="I115" s="13"/>
      <c r="L115" s="93"/>
      <c r="O115" s="93"/>
    </row>
    <row r="116" spans="1:15" ht="15.65" customHeight="1" thickBot="1" x14ac:dyDescent="0.8">
      <c r="A116" s="84" t="s">
        <v>248</v>
      </c>
      <c r="B116" s="13"/>
      <c r="C116" s="78">
        <f>SUM(C113:C114)</f>
        <v>984040</v>
      </c>
      <c r="D116" s="13"/>
      <c r="E116" s="17">
        <f>SUM(E113:E114)</f>
        <v>1122563</v>
      </c>
      <c r="F116" s="13"/>
      <c r="G116" s="78">
        <f>SUM(G113:G114)</f>
        <v>983884</v>
      </c>
      <c r="H116" s="13"/>
      <c r="I116" s="17">
        <f>SUM(I113:I114)</f>
        <v>1082850</v>
      </c>
      <c r="L116" s="93"/>
      <c r="O116" s="93"/>
    </row>
    <row r="117" spans="1:15" ht="15.65" customHeight="1" thickTop="1" x14ac:dyDescent="0.75">
      <c r="A117" s="84"/>
      <c r="B117" s="13"/>
      <c r="C117" s="13"/>
      <c r="D117" s="13"/>
      <c r="E117" s="13"/>
      <c r="F117" s="13"/>
      <c r="G117" s="13"/>
      <c r="H117" s="13"/>
      <c r="I117" s="13"/>
      <c r="L117" s="93"/>
      <c r="O117" s="93"/>
    </row>
    <row r="118" spans="1:15" ht="15.65" customHeight="1" x14ac:dyDescent="0.75">
      <c r="A118" s="84"/>
      <c r="B118" s="13"/>
      <c r="C118" s="13"/>
      <c r="D118" s="13"/>
      <c r="E118" s="13"/>
      <c r="F118" s="13"/>
      <c r="G118" s="13"/>
      <c r="H118" s="13"/>
      <c r="I118" s="13"/>
      <c r="L118" s="93"/>
      <c r="O118" s="93"/>
    </row>
    <row r="119" spans="1:15" ht="15.65" customHeight="1" x14ac:dyDescent="0.75">
      <c r="A119" s="84"/>
      <c r="B119" s="13"/>
      <c r="C119" s="13"/>
      <c r="D119" s="13"/>
      <c r="E119" s="13"/>
      <c r="F119" s="13"/>
      <c r="G119" s="13"/>
      <c r="H119" s="13"/>
      <c r="I119" s="13"/>
      <c r="L119" s="93"/>
      <c r="O119" s="93"/>
    </row>
    <row r="120" spans="1:15" ht="6" customHeight="1" x14ac:dyDescent="0.75">
      <c r="A120" s="84"/>
      <c r="B120" s="13"/>
      <c r="C120" s="13"/>
      <c r="D120" s="13"/>
      <c r="E120" s="13"/>
      <c r="F120" s="13"/>
      <c r="G120" s="13"/>
      <c r="H120" s="13"/>
      <c r="I120" s="13"/>
      <c r="L120" s="93"/>
      <c r="O120" s="93"/>
    </row>
    <row r="121" spans="1:15" ht="22.15" customHeight="1" x14ac:dyDescent="0.75">
      <c r="A121" s="107" t="s">
        <v>35</v>
      </c>
      <c r="B121" s="109"/>
      <c r="C121" s="108"/>
      <c r="D121" s="109"/>
      <c r="E121" s="108"/>
      <c r="F121" s="109"/>
      <c r="G121" s="108"/>
      <c r="H121" s="109"/>
      <c r="I121" s="108"/>
      <c r="L121" s="93"/>
      <c r="O121" s="93"/>
    </row>
    <row r="122" spans="1:15" ht="16.5" customHeight="1" x14ac:dyDescent="0.75">
      <c r="A122" s="181" t="str">
        <f>A59</f>
        <v xml:space="preserve">Kiatnakin Phatra Bank Public Company Limited and Subsidiaries </v>
      </c>
      <c r="B122" s="181"/>
      <c r="C122" s="181"/>
      <c r="D122" s="181"/>
      <c r="E122" s="181"/>
      <c r="F122" s="181"/>
      <c r="G122" s="181"/>
      <c r="H122" s="181"/>
      <c r="I122" s="181"/>
      <c r="L122" s="93"/>
      <c r="O122" s="93"/>
    </row>
    <row r="123" spans="1:15" ht="16.5" customHeight="1" x14ac:dyDescent="0.75">
      <c r="A123" s="181" t="s">
        <v>249</v>
      </c>
      <c r="B123" s="181"/>
      <c r="C123" s="181"/>
      <c r="D123" s="181"/>
      <c r="E123" s="181"/>
      <c r="F123" s="181"/>
      <c r="G123" s="181"/>
      <c r="H123" s="181"/>
      <c r="I123" s="181"/>
      <c r="L123" s="93"/>
      <c r="O123" s="93"/>
    </row>
    <row r="124" spans="1:15" ht="16.5" customHeight="1" x14ac:dyDescent="0.75">
      <c r="A124" s="187" t="str">
        <f>A61</f>
        <v>For the three-month period ended 31 March 2023</v>
      </c>
      <c r="B124" s="182"/>
      <c r="C124" s="182"/>
      <c r="D124" s="182"/>
      <c r="E124" s="182"/>
      <c r="F124" s="182"/>
      <c r="G124" s="182"/>
      <c r="H124" s="182"/>
      <c r="I124" s="182"/>
      <c r="L124" s="93"/>
      <c r="O124" s="93"/>
    </row>
    <row r="125" spans="1:15" ht="16.5" customHeight="1" x14ac:dyDescent="0.75">
      <c r="L125" s="93"/>
      <c r="O125" s="93"/>
    </row>
    <row r="126" spans="1:15" ht="16.5" customHeight="1" x14ac:dyDescent="0.75">
      <c r="L126" s="93"/>
      <c r="O126" s="93"/>
    </row>
    <row r="127" spans="1:15" ht="16.5" customHeight="1" x14ac:dyDescent="0.75">
      <c r="A127" s="111" t="s">
        <v>250</v>
      </c>
      <c r="L127" s="93"/>
      <c r="O127" s="93"/>
    </row>
    <row r="128" spans="1:15" ht="16.5" customHeight="1" x14ac:dyDescent="0.75">
      <c r="L128" s="93"/>
      <c r="O128" s="93"/>
    </row>
    <row r="129" spans="1:15" ht="16.5" customHeight="1" x14ac:dyDescent="0.75">
      <c r="A129" s="197" t="s">
        <v>259</v>
      </c>
      <c r="B129" s="197"/>
      <c r="C129" s="197"/>
      <c r="D129" s="197"/>
      <c r="E129" s="197"/>
      <c r="F129" s="197"/>
      <c r="G129" s="197"/>
      <c r="L129" s="93"/>
      <c r="O129" s="93"/>
    </row>
    <row r="130" spans="1:15" ht="16.5" customHeight="1" x14ac:dyDescent="0.75">
      <c r="L130" s="93"/>
      <c r="O130" s="93"/>
    </row>
    <row r="131" spans="1:15" ht="16.5" customHeight="1" x14ac:dyDescent="0.75">
      <c r="B131" s="150"/>
      <c r="C131" s="179" t="s">
        <v>3</v>
      </c>
      <c r="D131" s="179"/>
      <c r="E131" s="179"/>
      <c r="G131" s="198" t="s">
        <v>4</v>
      </c>
      <c r="H131" s="198"/>
      <c r="I131" s="198"/>
      <c r="L131" s="93"/>
      <c r="O131" s="93"/>
    </row>
    <row r="132" spans="1:15" ht="16.5" customHeight="1" x14ac:dyDescent="0.75">
      <c r="B132" s="102"/>
      <c r="C132" s="101" t="s">
        <v>9</v>
      </c>
      <c r="D132" s="102"/>
      <c r="E132" s="101" t="s">
        <v>10</v>
      </c>
      <c r="F132" s="103"/>
      <c r="G132" s="101" t="s">
        <v>9</v>
      </c>
      <c r="H132" s="102"/>
      <c r="I132" s="101" t="s">
        <v>10</v>
      </c>
      <c r="L132" s="93"/>
      <c r="O132" s="93"/>
    </row>
    <row r="133" spans="1:15" ht="16.5" customHeight="1" x14ac:dyDescent="0.75">
      <c r="B133" s="113"/>
      <c r="C133" s="112" t="s">
        <v>80</v>
      </c>
      <c r="E133" s="112" t="s">
        <v>80</v>
      </c>
      <c r="G133" s="112" t="s">
        <v>80</v>
      </c>
      <c r="H133" s="113"/>
      <c r="I133" s="112" t="s">
        <v>80</v>
      </c>
      <c r="L133" s="93"/>
      <c r="O133" s="93"/>
    </row>
    <row r="134" spans="1:15" ht="16.5" customHeight="1" x14ac:dyDescent="0.75">
      <c r="B134" s="113"/>
      <c r="C134" s="114" t="s">
        <v>81</v>
      </c>
      <c r="E134" s="114" t="s">
        <v>81</v>
      </c>
      <c r="G134" s="114" t="s">
        <v>81</v>
      </c>
      <c r="H134" s="113"/>
      <c r="I134" s="114" t="s">
        <v>81</v>
      </c>
      <c r="L134" s="93"/>
      <c r="O134" s="93"/>
    </row>
    <row r="135" spans="1:15" ht="16.5" customHeight="1" x14ac:dyDescent="0.75">
      <c r="B135" s="113"/>
      <c r="C135" s="104"/>
      <c r="E135" s="112"/>
      <c r="G135" s="104"/>
      <c r="L135" s="93"/>
      <c r="O135" s="93"/>
    </row>
    <row r="136" spans="1:15" ht="16.5" customHeight="1" x14ac:dyDescent="0.75">
      <c r="A136" s="133" t="s">
        <v>251</v>
      </c>
      <c r="B136" s="113"/>
      <c r="C136" s="104"/>
      <c r="E136" s="112"/>
      <c r="G136" s="104"/>
      <c r="L136" s="93"/>
      <c r="O136" s="93"/>
    </row>
    <row r="137" spans="1:15" ht="16.5" customHeight="1" x14ac:dyDescent="0.75">
      <c r="A137" s="133" t="s">
        <v>252</v>
      </c>
      <c r="C137" s="104">
        <v>13723</v>
      </c>
      <c r="E137" s="97">
        <v>44555</v>
      </c>
      <c r="G137" s="104">
        <v>13723</v>
      </c>
      <c r="I137" s="97">
        <v>44555</v>
      </c>
      <c r="L137" s="93"/>
      <c r="O137" s="93"/>
    </row>
    <row r="138" spans="1:15" ht="16.5" customHeight="1" x14ac:dyDescent="0.75">
      <c r="A138" s="60" t="s">
        <v>253</v>
      </c>
      <c r="C138" s="104">
        <v>2219670</v>
      </c>
      <c r="E138" s="97">
        <v>1167741</v>
      </c>
      <c r="G138" s="104">
        <v>2217710</v>
      </c>
      <c r="I138" s="97">
        <v>1159709</v>
      </c>
      <c r="K138" s="93"/>
      <c r="L138" s="93"/>
      <c r="O138" s="93"/>
    </row>
    <row r="139" spans="1:15" ht="16.5" customHeight="1" x14ac:dyDescent="0.75">
      <c r="A139" s="134" t="s">
        <v>47</v>
      </c>
      <c r="C139" s="104">
        <v>0</v>
      </c>
      <c r="E139" s="97">
        <v>32159</v>
      </c>
      <c r="G139" s="104">
        <v>62733</v>
      </c>
      <c r="I139" s="97">
        <v>118955</v>
      </c>
      <c r="K139" s="93"/>
      <c r="L139" s="93"/>
      <c r="O139" s="93"/>
    </row>
    <row r="140" spans="1:15" ht="16.5" customHeight="1" x14ac:dyDescent="0.75">
      <c r="A140" s="134" t="s">
        <v>25</v>
      </c>
      <c r="C140" s="104">
        <v>0</v>
      </c>
      <c r="E140" s="97">
        <v>32159</v>
      </c>
      <c r="G140" s="104">
        <v>62733</v>
      </c>
      <c r="I140" s="97">
        <v>118955</v>
      </c>
      <c r="K140" s="93"/>
      <c r="L140" s="93"/>
      <c r="O140" s="93"/>
    </row>
    <row r="141" spans="1:15" ht="16.5" customHeight="1" x14ac:dyDescent="0.75">
      <c r="A141" s="60" t="s">
        <v>263</v>
      </c>
      <c r="C141" s="104"/>
      <c r="G141" s="104"/>
      <c r="L141" s="93"/>
      <c r="O141" s="93"/>
    </row>
    <row r="142" spans="1:15" ht="16.5" customHeight="1" x14ac:dyDescent="0.75">
      <c r="A142" s="60" t="s">
        <v>254</v>
      </c>
      <c r="C142" s="104">
        <v>65657</v>
      </c>
      <c r="E142" s="97">
        <v>-132746</v>
      </c>
      <c r="G142" s="104">
        <v>65657</v>
      </c>
      <c r="I142" s="97">
        <v>-132746</v>
      </c>
    </row>
    <row r="143" spans="1:15" ht="16.5" customHeight="1" x14ac:dyDescent="0.75">
      <c r="A143" s="60" t="s">
        <v>264</v>
      </c>
      <c r="C143" s="104"/>
      <c r="G143" s="104"/>
    </row>
    <row r="144" spans="1:15" ht="16.5" customHeight="1" x14ac:dyDescent="0.75">
      <c r="A144" s="60" t="s">
        <v>254</v>
      </c>
      <c r="C144" s="104">
        <v>-8318</v>
      </c>
      <c r="E144" s="97">
        <v>63332</v>
      </c>
      <c r="G144" s="104">
        <v>0</v>
      </c>
      <c r="I144" s="97">
        <v>5</v>
      </c>
    </row>
    <row r="145" spans="1:9" ht="16.5" customHeight="1" x14ac:dyDescent="0.75">
      <c r="A145" s="60" t="s">
        <v>255</v>
      </c>
      <c r="C145" s="104"/>
      <c r="G145" s="104"/>
    </row>
    <row r="146" spans="1:9" ht="16.5" customHeight="1" x14ac:dyDescent="0.75">
      <c r="A146" s="60" t="s">
        <v>256</v>
      </c>
      <c r="C146" s="104">
        <v>0</v>
      </c>
      <c r="E146" s="97">
        <v>0</v>
      </c>
      <c r="G146" s="104">
        <v>0</v>
      </c>
      <c r="I146" s="97">
        <v>444200</v>
      </c>
    </row>
    <row r="147" spans="1:9" ht="16.5" customHeight="1" x14ac:dyDescent="0.75">
      <c r="A147" s="133" t="s">
        <v>257</v>
      </c>
      <c r="C147" s="104">
        <v>1320754</v>
      </c>
      <c r="E147" s="97">
        <v>2031963.7091399999</v>
      </c>
      <c r="G147" s="104">
        <v>1401417</v>
      </c>
      <c r="I147" s="97">
        <v>2092045</v>
      </c>
    </row>
    <row r="148" spans="1:9" ht="16.5" customHeight="1" x14ac:dyDescent="0.75">
      <c r="A148" s="60" t="s">
        <v>258</v>
      </c>
      <c r="C148" s="104">
        <v>1754250</v>
      </c>
      <c r="E148" s="97">
        <v>1891540.2785300002</v>
      </c>
      <c r="G148" s="104">
        <v>1804942</v>
      </c>
      <c r="I148" s="97">
        <v>1956884</v>
      </c>
    </row>
    <row r="149" spans="1:9" ht="16.5" customHeight="1" x14ac:dyDescent="0.75">
      <c r="A149" s="60" t="s">
        <v>269</v>
      </c>
      <c r="C149" s="104">
        <v>46690</v>
      </c>
      <c r="E149" s="97">
        <v>0</v>
      </c>
      <c r="G149" s="104">
        <v>46658</v>
      </c>
      <c r="H149" s="171"/>
      <c r="I149" s="171">
        <v>0</v>
      </c>
    </row>
    <row r="171" spans="1:9" ht="10.5" customHeight="1" x14ac:dyDescent="0.75"/>
    <row r="172" spans="1:9" ht="16.5" customHeight="1" x14ac:dyDescent="0.75">
      <c r="A172" s="98" t="s">
        <v>73</v>
      </c>
      <c r="B172" s="193" t="s">
        <v>73</v>
      </c>
      <c r="C172" s="193"/>
      <c r="D172" s="193"/>
      <c r="E172" s="193"/>
      <c r="F172" s="193"/>
      <c r="G172" s="193"/>
      <c r="H172" s="193"/>
      <c r="I172" s="193"/>
    </row>
    <row r="173" spans="1:9" ht="16.5" customHeight="1" x14ac:dyDescent="0.75">
      <c r="A173" s="170" t="s">
        <v>74</v>
      </c>
      <c r="B173" s="194" t="s">
        <v>75</v>
      </c>
      <c r="C173" s="196"/>
      <c r="D173" s="196"/>
      <c r="E173" s="196"/>
      <c r="F173" s="196"/>
      <c r="G173" s="196"/>
      <c r="H173" s="196"/>
      <c r="I173" s="196"/>
    </row>
    <row r="174" spans="1:9" ht="16.5" customHeight="1" x14ac:dyDescent="0.75">
      <c r="A174" s="170" t="s">
        <v>76</v>
      </c>
      <c r="B174" s="194" t="s">
        <v>77</v>
      </c>
      <c r="C174" s="196"/>
      <c r="D174" s="196"/>
      <c r="E174" s="196"/>
      <c r="F174" s="196"/>
      <c r="G174" s="196"/>
      <c r="H174" s="196"/>
      <c r="I174" s="196"/>
    </row>
    <row r="175" spans="1:9" ht="16.5" customHeight="1" x14ac:dyDescent="0.75">
      <c r="A175" s="88"/>
      <c r="B175" s="100"/>
      <c r="C175" s="100"/>
      <c r="D175" s="100"/>
      <c r="E175" s="100"/>
      <c r="F175" s="100"/>
      <c r="G175" s="100"/>
      <c r="H175" s="100"/>
      <c r="I175" s="100"/>
    </row>
    <row r="176" spans="1:9" ht="18" customHeight="1" x14ac:dyDescent="0.75">
      <c r="A176" s="88"/>
      <c r="B176" s="100"/>
      <c r="C176" s="100"/>
      <c r="D176" s="100"/>
      <c r="E176" s="100"/>
      <c r="F176" s="100"/>
      <c r="G176" s="100"/>
      <c r="H176" s="100"/>
      <c r="I176" s="100"/>
    </row>
    <row r="177" spans="1:9" ht="12.75" customHeight="1" x14ac:dyDescent="0.75">
      <c r="A177" s="88"/>
      <c r="B177" s="100"/>
      <c r="C177" s="100"/>
      <c r="D177" s="100"/>
      <c r="E177" s="100"/>
      <c r="F177" s="100"/>
      <c r="G177" s="100"/>
      <c r="H177" s="100"/>
      <c r="I177" s="100"/>
    </row>
    <row r="178" spans="1:9" ht="15.65" customHeight="1" x14ac:dyDescent="0.75">
      <c r="A178" s="88"/>
      <c r="B178" s="100"/>
      <c r="C178" s="100"/>
      <c r="D178" s="100"/>
      <c r="E178" s="100"/>
      <c r="F178" s="100"/>
      <c r="G178" s="100"/>
      <c r="H178" s="100"/>
      <c r="I178" s="100"/>
    </row>
    <row r="179" spans="1:9" ht="22.15" customHeight="1" x14ac:dyDescent="0.75">
      <c r="A179" s="107" t="s">
        <v>35</v>
      </c>
      <c r="B179" s="109"/>
      <c r="C179" s="108"/>
      <c r="D179" s="109"/>
      <c r="E179" s="108"/>
      <c r="F179" s="109"/>
      <c r="G179" s="108"/>
      <c r="H179" s="109"/>
      <c r="I179" s="108"/>
    </row>
  </sheetData>
  <mergeCells count="19">
    <mergeCell ref="B174:I174"/>
    <mergeCell ref="A124:I124"/>
    <mergeCell ref="A129:G129"/>
    <mergeCell ref="G131:I131"/>
    <mergeCell ref="B172:I172"/>
    <mergeCell ref="B173:I173"/>
    <mergeCell ref="C131:E131"/>
    <mergeCell ref="A123:I123"/>
    <mergeCell ref="A1:I1"/>
    <mergeCell ref="A2:I2"/>
    <mergeCell ref="A3:I3"/>
    <mergeCell ref="G6:I6"/>
    <mergeCell ref="A59:I59"/>
    <mergeCell ref="A60:I60"/>
    <mergeCell ref="A61:I61"/>
    <mergeCell ref="G64:I64"/>
    <mergeCell ref="A122:I122"/>
    <mergeCell ref="C6:E6"/>
    <mergeCell ref="C64:E6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0" man="1"/>
    <brk id="121" max="10" man="1"/>
  </rowBreaks>
  <ignoredErrors>
    <ignoredError sqref="B7 B65 B132 F7 D7 C7 E7 G7:I7 F132 C132:E132 G132:I132 F65 C65:E65 G65:I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2-3</vt:lpstr>
      <vt:lpstr>Comprehensive income 4-5 (3-M)</vt:lpstr>
      <vt:lpstr>SHAREHOLDERS Conso 6</vt:lpstr>
      <vt:lpstr>SHAREHOLDERS The Bank 7</vt:lpstr>
      <vt:lpstr>CASH FLOWS 8-10</vt:lpstr>
      <vt:lpstr>'CASH FLOWS 8-10'!Print_Area</vt:lpstr>
      <vt:lpstr>'Comprehensive income 4-5 (3-M)'!Print_Area</vt:lpstr>
      <vt:lpstr>'Financial position 2-3'!Print_Area</vt:lpstr>
      <vt:lpstr>'SHAREHOLDERS Conso 6'!Print_Area</vt:lpstr>
      <vt:lpstr>'SHAREHOLDERS The Bank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Administrator</cp:lastModifiedBy>
  <cp:revision/>
  <cp:lastPrinted>2023-05-09T02:40:13Z</cp:lastPrinted>
  <dcterms:created xsi:type="dcterms:W3CDTF">2001-07-23T02:00:01Z</dcterms:created>
  <dcterms:modified xsi:type="dcterms:W3CDTF">2023-05-09T03:48:23Z</dcterms:modified>
  <cp:category/>
  <cp:contentStatus/>
</cp:coreProperties>
</file>