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backupFile="1"/>
  <bookViews>
    <workbookView xWindow="-105" yWindow="-105" windowWidth="19425" windowHeight="10425" tabRatio="665" activeTab="4"/>
  </bookViews>
  <sheets>
    <sheet name="BS-2-4" sheetId="13" r:id="rId1"/>
    <sheet name="PL (3 month) 5-6" sheetId="8" r:id="rId2"/>
    <sheet name="PL (9 month) 7-8" sheetId="17" state="hidden" r:id="rId3"/>
    <sheet name="SH-7" sheetId="14" r:id="rId4"/>
    <sheet name="SH-8" sheetId="12" r:id="rId5"/>
    <sheet name="SH-9" sheetId="15" r:id="rId6"/>
    <sheet name="SH-10" sheetId="16" r:id="rId7"/>
    <sheet name="SH-100" sheetId="10" state="hidden" r:id="rId8"/>
    <sheet name="CF11-12" sheetId="11" r:id="rId9"/>
    <sheet name="sepa" sheetId="4" state="hidden" r:id="rId10"/>
  </sheets>
  <externalReferences>
    <externalReference r:id="rId11"/>
  </externalReferences>
  <definedNames>
    <definedName name="_xlnm.Print_Area" localSheetId="0">'BS-2-4'!$A$1:$J$89</definedName>
    <definedName name="_xlnm.Print_Area" localSheetId="8">'CF11-12'!$A$1:$J$97</definedName>
    <definedName name="_xlnm.Print_Area" localSheetId="1">'PL (3 month) 5-6'!$A$1:$J$76</definedName>
    <definedName name="_xlnm.Print_Area" localSheetId="2">'PL (9 month) 7-8'!$A$1:$J$74</definedName>
    <definedName name="_xlnm.Print_Area" localSheetId="6">'SH-10'!$A$1:$O$28</definedName>
    <definedName name="_xlnm.Print_Area" localSheetId="3">'SH-7'!$A$1:$AA$39</definedName>
    <definedName name="_xlnm.Print_Area" localSheetId="4">'SH-8'!$A$1:$Z$35</definedName>
    <definedName name="_xlnm.Print_Area" localSheetId="5">'SH-9'!$A$1:$O$27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6"/>
  <c r="G18"/>
  <c r="D67" i="11" l="1"/>
  <c r="D32"/>
  <c r="F33" i="14" l="1"/>
  <c r="V33"/>
  <c r="D65" i="8"/>
  <c r="D34"/>
  <c r="J16" i="13"/>
  <c r="E17" i="16"/>
  <c r="C17"/>
  <c r="K26"/>
  <c r="K25" i="15"/>
  <c r="K25" i="16"/>
  <c r="N31" i="12"/>
  <c r="H32" i="11"/>
  <c r="H75" i="8"/>
  <c r="H76"/>
  <c r="J58" i="13"/>
  <c r="F83"/>
  <c r="H46"/>
  <c r="D46"/>
  <c r="D16"/>
  <c r="T30" i="14"/>
  <c r="T29"/>
  <c r="D78" i="11" l="1"/>
  <c r="T23" i="12" l="1"/>
  <c r="T22"/>
  <c r="V22"/>
  <c r="J32" i="11"/>
  <c r="F32"/>
  <c r="O25" i="16"/>
  <c r="O13"/>
  <c r="O13" i="15"/>
  <c r="T18" i="14"/>
  <c r="V18" s="1"/>
  <c r="Z18" s="1"/>
  <c r="T18" i="12"/>
  <c r="V18" s="1"/>
  <c r="Z18" s="1"/>
  <c r="V29" i="14"/>
  <c r="Z29" s="1"/>
  <c r="T28"/>
  <c r="V28" s="1"/>
  <c r="Z28" s="1"/>
  <c r="T23"/>
  <c r="V23" s="1"/>
  <c r="Z23" s="1"/>
  <c r="T22"/>
  <c r="V22" s="1"/>
  <c r="Z22" s="1"/>
  <c r="F51" i="13" l="1"/>
  <c r="T24" i="12" l="1"/>
  <c r="V24" s="1"/>
  <c r="J67" i="11" l="1"/>
  <c r="M25" i="15"/>
  <c r="I25"/>
  <c r="G25"/>
  <c r="E25"/>
  <c r="C25"/>
  <c r="O24"/>
  <c r="O25" s="1"/>
  <c r="K19"/>
  <c r="K21" s="1"/>
  <c r="M19"/>
  <c r="I19"/>
  <c r="G19"/>
  <c r="E19"/>
  <c r="C19"/>
  <c r="O17" i="16"/>
  <c r="O17" i="15"/>
  <c r="O18"/>
  <c r="X24" i="14"/>
  <c r="T24"/>
  <c r="R24"/>
  <c r="P24"/>
  <c r="N24"/>
  <c r="L24"/>
  <c r="J24"/>
  <c r="H24"/>
  <c r="F24"/>
  <c r="D24"/>
  <c r="D25" s="1"/>
  <c r="D33" s="1"/>
  <c r="D30"/>
  <c r="J49" i="17"/>
  <c r="J51" s="1"/>
  <c r="H49"/>
  <c r="H51" s="1"/>
  <c r="F49"/>
  <c r="D49"/>
  <c r="F49" i="8"/>
  <c r="J49"/>
  <c r="J51" s="1"/>
  <c r="H49"/>
  <c r="H51" s="1"/>
  <c r="D49"/>
  <c r="O19" i="15" l="1"/>
  <c r="C27"/>
  <c r="C21"/>
  <c r="V24" i="14"/>
  <c r="Z24"/>
  <c r="D29" i="13" l="1"/>
  <c r="H67" i="11" l="1"/>
  <c r="F67"/>
  <c r="H78" l="1"/>
  <c r="O18" i="16" l="1"/>
  <c r="N28"/>
  <c r="J28"/>
  <c r="H28"/>
  <c r="F28"/>
  <c r="M26"/>
  <c r="I26"/>
  <c r="G26"/>
  <c r="E26"/>
  <c r="C26"/>
  <c r="M20"/>
  <c r="M22" s="1"/>
  <c r="K20"/>
  <c r="K22" s="1"/>
  <c r="I20"/>
  <c r="I22" s="1"/>
  <c r="G20"/>
  <c r="G22" s="1"/>
  <c r="E20"/>
  <c r="E22" s="1"/>
  <c r="C20"/>
  <c r="C22" s="1"/>
  <c r="O19"/>
  <c r="V23" i="12"/>
  <c r="Z23" s="1"/>
  <c r="Z33"/>
  <c r="R32"/>
  <c r="P32"/>
  <c r="J32"/>
  <c r="H32"/>
  <c r="F32"/>
  <c r="D32"/>
  <c r="N32"/>
  <c r="X32"/>
  <c r="T30"/>
  <c r="X25"/>
  <c r="X27" s="1"/>
  <c r="R25"/>
  <c r="R27" s="1"/>
  <c r="P25"/>
  <c r="P27" s="1"/>
  <c r="N25"/>
  <c r="N27" s="1"/>
  <c r="L25"/>
  <c r="L27" s="1"/>
  <c r="J25"/>
  <c r="J27" s="1"/>
  <c r="H25"/>
  <c r="H27" s="1"/>
  <c r="H34" s="1"/>
  <c r="F25"/>
  <c r="F27" s="1"/>
  <c r="D25"/>
  <c r="D27" s="1"/>
  <c r="Z22"/>
  <c r="J34" l="1"/>
  <c r="R34"/>
  <c r="P34"/>
  <c r="D34"/>
  <c r="O20" i="16"/>
  <c r="O22" s="1"/>
  <c r="K28"/>
  <c r="I28"/>
  <c r="G28"/>
  <c r="E28"/>
  <c r="C28"/>
  <c r="M28"/>
  <c r="O26"/>
  <c r="N34" i="12"/>
  <c r="X34"/>
  <c r="F34"/>
  <c r="T25"/>
  <c r="T27" s="1"/>
  <c r="Z24"/>
  <c r="Z25" s="1"/>
  <c r="Z27" s="1"/>
  <c r="V25"/>
  <c r="V27" s="1"/>
  <c r="T31"/>
  <c r="V31" s="1"/>
  <c r="Z31" s="1"/>
  <c r="O28" i="16" l="1"/>
  <c r="T32" i="12"/>
  <c r="T34" s="1"/>
  <c r="J78" i="11" l="1"/>
  <c r="F78"/>
  <c r="E27" i="15"/>
  <c r="I27"/>
  <c r="G27"/>
  <c r="I21"/>
  <c r="G21"/>
  <c r="E21"/>
  <c r="M21"/>
  <c r="Z31" i="14"/>
  <c r="X30"/>
  <c r="R30"/>
  <c r="P30"/>
  <c r="N30"/>
  <c r="L30"/>
  <c r="J30"/>
  <c r="H30"/>
  <c r="F30"/>
  <c r="X25"/>
  <c r="X33" s="1"/>
  <c r="R25"/>
  <c r="R33" s="1"/>
  <c r="P25"/>
  <c r="N25"/>
  <c r="L25"/>
  <c r="J25"/>
  <c r="J33" s="1"/>
  <c r="H25"/>
  <c r="F25"/>
  <c r="T25"/>
  <c r="J27" i="17"/>
  <c r="J21"/>
  <c r="F41"/>
  <c r="F51" s="1"/>
  <c r="F27"/>
  <c r="F21"/>
  <c r="J27" i="8"/>
  <c r="J21"/>
  <c r="F41"/>
  <c r="F51" s="1"/>
  <c r="F27"/>
  <c r="F21"/>
  <c r="H29" i="13"/>
  <c r="J83"/>
  <c r="J85" s="1"/>
  <c r="H83"/>
  <c r="H85" s="1"/>
  <c r="F85"/>
  <c r="D83"/>
  <c r="D85" s="1"/>
  <c r="H58"/>
  <c r="F58"/>
  <c r="F60" s="1"/>
  <c r="D58"/>
  <c r="J51"/>
  <c r="J60" s="1"/>
  <c r="H51"/>
  <c r="D51"/>
  <c r="J29"/>
  <c r="F29"/>
  <c r="H16"/>
  <c r="F16"/>
  <c r="F87" l="1"/>
  <c r="F31"/>
  <c r="P33" i="14"/>
  <c r="J87" i="13"/>
  <c r="J31"/>
  <c r="J29" i="17"/>
  <c r="J32" s="1"/>
  <c r="J34" s="1"/>
  <c r="J52" s="1"/>
  <c r="K27" i="15"/>
  <c r="N33" i="14"/>
  <c r="H33"/>
  <c r="F29" i="17"/>
  <c r="F32" s="1"/>
  <c r="F34" s="1"/>
  <c r="J29" i="8"/>
  <c r="J32" s="1"/>
  <c r="J34" s="1"/>
  <c r="J65" s="1"/>
  <c r="J67" s="1"/>
  <c r="F29"/>
  <c r="F32" s="1"/>
  <c r="F34" s="1"/>
  <c r="F65" s="1"/>
  <c r="H60" i="13"/>
  <c r="H87" s="1"/>
  <c r="F43" i="11"/>
  <c r="F45" s="1"/>
  <c r="J43"/>
  <c r="J45" s="1"/>
  <c r="T33" i="14"/>
  <c r="L33"/>
  <c r="Z30"/>
  <c r="O21" i="15"/>
  <c r="O27"/>
  <c r="M27"/>
  <c r="J65" i="17"/>
  <c r="J70"/>
  <c r="D60" i="13"/>
  <c r="D87" s="1"/>
  <c r="H31"/>
  <c r="D31"/>
  <c r="J81" i="11" l="1"/>
  <c r="J84" s="1"/>
  <c r="J86" s="1"/>
  <c r="F81"/>
  <c r="F84" s="1"/>
  <c r="F86" s="1"/>
  <c r="F70" i="17"/>
  <c r="F52"/>
  <c r="J52" i="8"/>
  <c r="F67"/>
  <c r="F52"/>
  <c r="V30" i="14"/>
  <c r="F65" i="17"/>
  <c r="Z25" i="14"/>
  <c r="Z33" s="1"/>
  <c r="V25"/>
  <c r="F70" i="8" l="1"/>
  <c r="F72" s="1"/>
  <c r="J70"/>
  <c r="J72" s="1"/>
  <c r="D41" i="17" l="1"/>
  <c r="D51" s="1"/>
  <c r="H27"/>
  <c r="D27"/>
  <c r="H21"/>
  <c r="D21"/>
  <c r="H29" l="1"/>
  <c r="H32" s="1"/>
  <c r="H34" s="1"/>
  <c r="H52" s="1"/>
  <c r="D29"/>
  <c r="D32" s="1"/>
  <c r="D34" s="1"/>
  <c r="D52" s="1"/>
  <c r="H70" l="1"/>
  <c r="D70"/>
  <c r="D65"/>
  <c r="H65"/>
  <c r="H27" i="8" l="1"/>
  <c r="D27"/>
  <c r="K11" i="10" l="1"/>
  <c r="I11" l="1"/>
  <c r="G11"/>
  <c r="E11"/>
  <c r="K41"/>
  <c r="K38"/>
  <c r="G42" l="1"/>
  <c r="G44" s="1"/>
  <c r="E11" i="11" l="1"/>
  <c r="G11"/>
  <c r="I11"/>
  <c r="D21" i="8"/>
  <c r="D29" s="1"/>
  <c r="D32" s="1"/>
  <c r="I42" i="10" l="1"/>
  <c r="I44" s="1"/>
  <c r="E42"/>
  <c r="E44" l="1"/>
  <c r="K44" s="1"/>
  <c r="K42"/>
  <c r="K24" l="1"/>
  <c r="K26" s="1"/>
  <c r="G24"/>
  <c r="I24"/>
  <c r="I26" s="1"/>
  <c r="O24"/>
  <c r="G20"/>
  <c r="E20"/>
  <c r="O11"/>
  <c r="D41" i="8"/>
  <c r="D51" s="1"/>
  <c r="H21"/>
  <c r="H29" s="1"/>
  <c r="H32" s="1"/>
  <c r="Q66" i="4"/>
  <c r="O66"/>
  <c r="M66"/>
  <c r="K66"/>
  <c r="I66"/>
  <c r="G66"/>
  <c r="E66"/>
  <c r="E68" s="1"/>
  <c r="R65"/>
  <c r="P62"/>
  <c r="R62" s="1"/>
  <c r="R66" s="1"/>
  <c r="P59"/>
  <c r="N59"/>
  <c r="J59"/>
  <c r="H59"/>
  <c r="F59"/>
  <c r="D59"/>
  <c r="R57"/>
  <c r="R56"/>
  <c r="R55"/>
  <c r="Q48"/>
  <c r="Q68" s="1"/>
  <c r="P48"/>
  <c r="O48"/>
  <c r="N48"/>
  <c r="M48"/>
  <c r="L48"/>
  <c r="L68" s="1"/>
  <c r="K48"/>
  <c r="K68" s="1"/>
  <c r="J48"/>
  <c r="I48"/>
  <c r="I68" s="1"/>
  <c r="H48"/>
  <c r="H68" s="1"/>
  <c r="G48"/>
  <c r="G68"/>
  <c r="F48"/>
  <c r="E48"/>
  <c r="D48"/>
  <c r="R46"/>
  <c r="R45"/>
  <c r="R48" s="1"/>
  <c r="R31"/>
  <c r="P28"/>
  <c r="R28" s="1"/>
  <c r="R32" s="1"/>
  <c r="E32"/>
  <c r="G32"/>
  <c r="I32"/>
  <c r="K32"/>
  <c r="M32"/>
  <c r="O32"/>
  <c r="Q32"/>
  <c r="E14"/>
  <c r="E34"/>
  <c r="F14"/>
  <c r="G14"/>
  <c r="G34"/>
  <c r="H14"/>
  <c r="H34" s="1"/>
  <c r="I14"/>
  <c r="I34" s="1"/>
  <c r="J14"/>
  <c r="J34" s="1"/>
  <c r="K14"/>
  <c r="L14"/>
  <c r="L34" s="1"/>
  <c r="M14"/>
  <c r="N14"/>
  <c r="O14"/>
  <c r="O34" s="1"/>
  <c r="P14"/>
  <c r="Q14"/>
  <c r="D14"/>
  <c r="D34" s="1"/>
  <c r="R12"/>
  <c r="F25"/>
  <c r="R23"/>
  <c r="R22"/>
  <c r="R21"/>
  <c r="R11"/>
  <c r="P25"/>
  <c r="N25"/>
  <c r="J25"/>
  <c r="H25"/>
  <c r="D25"/>
  <c r="E24" i="10"/>
  <c r="Q34" i="4" l="1"/>
  <c r="M34"/>
  <c r="J68"/>
  <c r="R25"/>
  <c r="M68"/>
  <c r="R14"/>
  <c r="K34"/>
  <c r="P32"/>
  <c r="P34" s="1"/>
  <c r="R59"/>
  <c r="O68"/>
  <c r="P66"/>
  <c r="P68" s="1"/>
  <c r="D68"/>
  <c r="R68"/>
  <c r="R34"/>
  <c r="G26" i="10"/>
  <c r="E26"/>
  <c r="O20"/>
  <c r="O26" s="1"/>
  <c r="D76" i="8" l="1"/>
  <c r="D75"/>
  <c r="L30" i="12"/>
  <c r="D52" i="8"/>
  <c r="D70" s="1"/>
  <c r="D43" i="11"/>
  <c r="D45" s="1"/>
  <c r="L32" i="12" l="1"/>
  <c r="L34" s="1"/>
  <c r="V30"/>
  <c r="D72" i="8"/>
  <c r="D81" i="11"/>
  <c r="D67" i="8"/>
  <c r="V32" i="12" l="1"/>
  <c r="V34" s="1"/>
  <c r="Z30"/>
  <c r="Z32" s="1"/>
  <c r="Z34" s="1"/>
  <c r="D84" i="11"/>
  <c r="D86" s="1"/>
  <c r="H34" i="8" l="1"/>
  <c r="H52" l="1"/>
  <c r="H70" s="1"/>
  <c r="H65"/>
  <c r="H67" s="1"/>
  <c r="H43" i="11"/>
  <c r="H45" s="1"/>
  <c r="H81" s="1"/>
  <c r="H72" i="8" l="1"/>
  <c r="H84" i="11"/>
  <c r="H86" s="1"/>
</calcChain>
</file>

<file path=xl/sharedStrings.xml><?xml version="1.0" encoding="utf-8"?>
<sst xmlns="http://schemas.openxmlformats.org/spreadsheetml/2006/main" count="758" uniqueCount="285">
  <si>
    <t>Note</t>
  </si>
  <si>
    <t>Cash and cash equivalents</t>
  </si>
  <si>
    <t>Other current assets</t>
  </si>
  <si>
    <t>Retained earnings</t>
  </si>
  <si>
    <t>Share premium</t>
  </si>
  <si>
    <t>Unappropriated</t>
  </si>
  <si>
    <t>Total</t>
  </si>
  <si>
    <t xml:space="preserve">Cash flows from operating activities  </t>
  </si>
  <si>
    <t xml:space="preserve">Cash flows from investing activities </t>
  </si>
  <si>
    <t xml:space="preserve">Cash flows from financing activities </t>
  </si>
  <si>
    <t>Separate financial statements</t>
  </si>
  <si>
    <t>KCE Electronics Public Company Limited and its subsidiaries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</si>
  <si>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</si>
  <si>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</si>
  <si>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</si>
  <si>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</si>
  <si>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</si>
  <si>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</si>
  <si>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</si>
  <si>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</si>
  <si>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</si>
  <si>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</si>
  <si>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</si>
  <si>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</si>
  <si>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</si>
  <si>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</si>
  <si>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 xml:space="preserve">Administrative expenses </t>
  </si>
  <si>
    <t xml:space="preserve">Appropriated </t>
  </si>
  <si>
    <t>Treasury shares</t>
  </si>
  <si>
    <t>Excess of investments</t>
  </si>
  <si>
    <t>arising from additional</t>
  </si>
  <si>
    <t xml:space="preserve">   Unappropriated </t>
  </si>
  <si>
    <t>paid-up</t>
  </si>
  <si>
    <t xml:space="preserve">Inventories </t>
  </si>
  <si>
    <t>Other non-current assets</t>
  </si>
  <si>
    <t>Total comprehensive income attributable to:</t>
  </si>
  <si>
    <t xml:space="preserve">Consolidated financial statements </t>
  </si>
  <si>
    <t xml:space="preserve">purchases of investments </t>
  </si>
  <si>
    <t xml:space="preserve">in subsidiaries </t>
  </si>
  <si>
    <t>at a price higher</t>
  </si>
  <si>
    <t xml:space="preserve"> than the net</t>
  </si>
  <si>
    <t>book value of</t>
  </si>
  <si>
    <t>Total other</t>
  </si>
  <si>
    <t>the subsidiaries</t>
  </si>
  <si>
    <t>components of</t>
  </si>
  <si>
    <t xml:space="preserve">attributable to </t>
  </si>
  <si>
    <t xml:space="preserve"> at the</t>
  </si>
  <si>
    <t>reserve</t>
  </si>
  <si>
    <t xml:space="preserve"> acquisition date</t>
  </si>
  <si>
    <t>equity</t>
  </si>
  <si>
    <t xml:space="preserve">Property, plant and equipment </t>
  </si>
  <si>
    <t>Intangible assets</t>
  </si>
  <si>
    <t>31 December</t>
  </si>
  <si>
    <t>Consolidated financial</t>
  </si>
  <si>
    <t>Separate financial</t>
  </si>
  <si>
    <t xml:space="preserve">statements </t>
  </si>
  <si>
    <t>statements</t>
  </si>
  <si>
    <t>Inventories</t>
  </si>
  <si>
    <t>Liabilities and equity</t>
  </si>
  <si>
    <t>Equity</t>
  </si>
  <si>
    <t xml:space="preserve">   Appropriated</t>
  </si>
  <si>
    <t xml:space="preserve">      Legal reserve</t>
  </si>
  <si>
    <t>Non-controlling interests</t>
  </si>
  <si>
    <t>Finance costs</t>
  </si>
  <si>
    <t xml:space="preserve">   Non-controlling interests </t>
  </si>
  <si>
    <t xml:space="preserve">Statements of changes in equity </t>
  </si>
  <si>
    <t xml:space="preserve">   Total contributions by and distributions to</t>
  </si>
  <si>
    <t xml:space="preserve">      owners of the Company</t>
  </si>
  <si>
    <t xml:space="preserve">   Profit or loss</t>
  </si>
  <si>
    <t xml:space="preserve">   Other comprehensive income</t>
  </si>
  <si>
    <t>-</t>
  </si>
  <si>
    <t>Interest paid</t>
  </si>
  <si>
    <t>Changes in operating assets and liabilities</t>
  </si>
  <si>
    <t>Profit attributable to:</t>
  </si>
  <si>
    <t xml:space="preserve">   Reduction of ordinary shares</t>
  </si>
  <si>
    <t xml:space="preserve">   Share-based payment transactions</t>
  </si>
  <si>
    <t>Share-based payment transactions</t>
  </si>
  <si>
    <t>Net cash from operating activities</t>
  </si>
  <si>
    <t>Other comprehensive income</t>
  </si>
  <si>
    <t>interests</t>
  </si>
  <si>
    <t xml:space="preserve">   rendering of services</t>
  </si>
  <si>
    <t>Legal</t>
  </si>
  <si>
    <t xml:space="preserve">Transactions with owners, </t>
  </si>
  <si>
    <t xml:space="preserve">   recorded directly in equity</t>
  </si>
  <si>
    <t xml:space="preserve">   Contributions by and distributions </t>
  </si>
  <si>
    <t xml:space="preserve">      to owners of the Company</t>
  </si>
  <si>
    <t>Legal reserve</t>
  </si>
  <si>
    <t xml:space="preserve">Issued and </t>
  </si>
  <si>
    <t>share capital</t>
  </si>
  <si>
    <t xml:space="preserve">owners of </t>
  </si>
  <si>
    <t>Non-controlling</t>
  </si>
  <si>
    <t>Interest expense</t>
  </si>
  <si>
    <t>Share</t>
  </si>
  <si>
    <t>warrants</t>
  </si>
  <si>
    <t>Goodwill</t>
  </si>
  <si>
    <t>Deferred tax assets</t>
  </si>
  <si>
    <t>Deferred tax liabilities</t>
  </si>
  <si>
    <t>Total comprehensive income for the year</t>
  </si>
  <si>
    <t>(in Baht)</t>
  </si>
  <si>
    <t xml:space="preserve">   Issue of ordinary shares</t>
  </si>
  <si>
    <t xml:space="preserve">   Dividend </t>
  </si>
  <si>
    <t>Year ended 31 December 2013</t>
  </si>
  <si>
    <t>Balance at 31 December 2013</t>
  </si>
  <si>
    <t>Balance at 31 December 2012 - as reported</t>
  </si>
  <si>
    <t>Impact of changes in accounting policies</t>
  </si>
  <si>
    <t>Balance at 31 December 2012 - restated</t>
  </si>
  <si>
    <t xml:space="preserve">   and at 1 January 2013</t>
  </si>
  <si>
    <t>20, 21</t>
  </si>
  <si>
    <t>Comprehensive income for the year</t>
  </si>
  <si>
    <t xml:space="preserve">Equity attributable to owners of </t>
  </si>
  <si>
    <t>20, 22</t>
  </si>
  <si>
    <t xml:space="preserve">       Defined benefit plan actuarial gains (losses),</t>
  </si>
  <si>
    <t xml:space="preserve">          net of tax</t>
  </si>
  <si>
    <t>Year ended 31 December 2014</t>
  </si>
  <si>
    <t>Balance at 31 December 2013 - restated</t>
  </si>
  <si>
    <t xml:space="preserve">   and at 1 January 2014</t>
  </si>
  <si>
    <t>Balance at 31 December 2014</t>
  </si>
  <si>
    <t>Balance at 31 December 2013 - as reported</t>
  </si>
  <si>
    <t>Change in</t>
  </si>
  <si>
    <t>percentage of</t>
  </si>
  <si>
    <t>holding in</t>
  </si>
  <si>
    <t>subsidiaries</t>
  </si>
  <si>
    <t>Issue of ordinary shares</t>
  </si>
  <si>
    <t>Investment properties</t>
  </si>
  <si>
    <t>Statement of comprehensive income (Unaudited)</t>
  </si>
  <si>
    <t>(in thousand Baht)</t>
  </si>
  <si>
    <t>Compensation from insurance claim</t>
  </si>
  <si>
    <t xml:space="preserve">Reversal of allowance for impairment </t>
  </si>
  <si>
    <t>Cost of sale of goods and rendering of services</t>
  </si>
  <si>
    <t>Profit for the period</t>
  </si>
  <si>
    <t>Total comprehensive income for the period</t>
  </si>
  <si>
    <t>Statement of cash flows (Unaudited)</t>
  </si>
  <si>
    <t>Statement of changes in equity (Unaudited)</t>
  </si>
  <si>
    <t>Comprehensive income for the period</t>
  </si>
  <si>
    <t xml:space="preserve">  Transfer to legal reserve</t>
  </si>
  <si>
    <t>Trade and other current receivables</t>
  </si>
  <si>
    <t>(Unaudited)</t>
  </si>
  <si>
    <t>Trade and other current payables</t>
  </si>
  <si>
    <t>Current portion of long-term borrowings</t>
  </si>
  <si>
    <t>Long-term borrowings</t>
  </si>
  <si>
    <t>Revenues</t>
  </si>
  <si>
    <t xml:space="preserve">Revenues from sale of goods and </t>
  </si>
  <si>
    <t>Total revenues</t>
  </si>
  <si>
    <t>Distribution costs</t>
  </si>
  <si>
    <t xml:space="preserve">Exchange differences on translating </t>
  </si>
  <si>
    <t>Translation</t>
  </si>
  <si>
    <t>financial</t>
  </si>
  <si>
    <t xml:space="preserve"> equity</t>
  </si>
  <si>
    <t xml:space="preserve">Total </t>
  </si>
  <si>
    <t>premium</t>
  </si>
  <si>
    <t>Taxes paid</t>
  </si>
  <si>
    <t xml:space="preserve">Acquisition of property, plant and equipment  </t>
  </si>
  <si>
    <t>Acquisition of intangible assets</t>
  </si>
  <si>
    <t>Share capital</t>
  </si>
  <si>
    <t>Statement of financial position</t>
  </si>
  <si>
    <t xml:space="preserve">   Issued and paid-up share capital</t>
  </si>
  <si>
    <t>Other components of equity</t>
  </si>
  <si>
    <t xml:space="preserve">   financial statements</t>
  </si>
  <si>
    <t xml:space="preserve">   Owners of the Company</t>
  </si>
  <si>
    <t>the Company</t>
  </si>
  <si>
    <t>Provision for employee benefit</t>
  </si>
  <si>
    <t>Proceeds from disposals of machinery and equipment</t>
  </si>
  <si>
    <t>Repayment of long-term borrowings</t>
  </si>
  <si>
    <t>Total equity</t>
  </si>
  <si>
    <t>Total liabilities and equity</t>
  </si>
  <si>
    <t>Effect of exchange rate changes on balances held</t>
  </si>
  <si>
    <t xml:space="preserve">   in foreign currencies</t>
  </si>
  <si>
    <t xml:space="preserve">Separate financial </t>
  </si>
  <si>
    <t xml:space="preserve">   Authorised share capital </t>
  </si>
  <si>
    <t>Three-month period ended 31 March 2018</t>
  </si>
  <si>
    <t>Balance at 31 March 2018</t>
  </si>
  <si>
    <t>Balance at  1 January 2018</t>
  </si>
  <si>
    <t>Employee benefit paid</t>
  </si>
  <si>
    <t>Net increase (decrease) in cash and cash equivalents</t>
  </si>
  <si>
    <t xml:space="preserve">Gain on previously-held equity interest </t>
  </si>
  <si>
    <t>Cash and cash equivalents at 1 January</t>
  </si>
  <si>
    <r>
      <t xml:space="preserve"> </t>
    </r>
    <r>
      <rPr>
        <sz val="11"/>
        <rFont val="Times New Roman"/>
        <family val="1"/>
      </rPr>
      <t xml:space="preserve"> in associate prior to change of status</t>
    </r>
  </si>
  <si>
    <r>
      <t xml:space="preserve"> </t>
    </r>
    <r>
      <rPr>
        <sz val="11"/>
        <rFont val="Times New Roman"/>
        <family val="1"/>
      </rPr>
      <t xml:space="preserve"> to subsidiary</t>
    </r>
  </si>
  <si>
    <t>Investments in subsidiaries</t>
  </si>
  <si>
    <t>Three-month period ended 31 March 2019</t>
  </si>
  <si>
    <t>Balance at  1 January 2019</t>
  </si>
  <si>
    <t>Other components</t>
  </si>
  <si>
    <t xml:space="preserve"> of equity</t>
  </si>
  <si>
    <t>Share of profit of investments in associate</t>
  </si>
  <si>
    <t xml:space="preserve">   before effect of exchange rate</t>
  </si>
  <si>
    <t xml:space="preserve">            disposal of machinery and equipment</t>
  </si>
  <si>
    <t xml:space="preserve">            purchases of machinery and equipment </t>
  </si>
  <si>
    <t>2020</t>
  </si>
  <si>
    <t>Amortisation on contract costs assets</t>
  </si>
  <si>
    <t>Profit before income tax expense</t>
  </si>
  <si>
    <t xml:space="preserve">Three-month period ended </t>
  </si>
  <si>
    <t>Tax (expense) income</t>
  </si>
  <si>
    <t xml:space="preserve">      Dividends</t>
  </si>
  <si>
    <t>Contract costs assets</t>
  </si>
  <si>
    <t xml:space="preserve">   from financial institutions</t>
  </si>
  <si>
    <t>Share of profit of associate accounted for</t>
  </si>
  <si>
    <t xml:space="preserve">  using equity method, net of tax</t>
  </si>
  <si>
    <t>2)      Net increase in trust receipts from</t>
  </si>
  <si>
    <t>Right-of-use assets</t>
  </si>
  <si>
    <t>Other current financial liabilities</t>
  </si>
  <si>
    <t>Current portion of lease liabilities</t>
  </si>
  <si>
    <t>Profit from operating activities</t>
  </si>
  <si>
    <t>Transactions with owners, recorded directly in equity</t>
  </si>
  <si>
    <t>Depreciation and amortisation</t>
  </si>
  <si>
    <t>Supplemental disclosure of cash flows information</t>
  </si>
  <si>
    <t>Dividend income from an associate</t>
  </si>
  <si>
    <t>Dividend received from an associate</t>
  </si>
  <si>
    <t>Other current financial assets</t>
  </si>
  <si>
    <t>Proceeds from long-term borrowings</t>
  </si>
  <si>
    <t>Dividend income from subsidiaries</t>
  </si>
  <si>
    <t>Dividends received from subsidiaries</t>
  </si>
  <si>
    <t>Dividend received from subsidiaries</t>
  </si>
  <si>
    <t>2021</t>
  </si>
  <si>
    <t>Investment in associate</t>
  </si>
  <si>
    <t xml:space="preserve">Lease liabilities </t>
  </si>
  <si>
    <t>Non-current provisions for employee benefits</t>
  </si>
  <si>
    <t>Warrants</t>
  </si>
  <si>
    <t xml:space="preserve">   the Company</t>
  </si>
  <si>
    <t xml:space="preserve">      Issue of ordinary shares</t>
  </si>
  <si>
    <t xml:space="preserve">      Share-based payment transactions</t>
  </si>
  <si>
    <t>Other comprehensive income (expense)</t>
  </si>
  <si>
    <t>Total transactions with owners, recorded directly in equity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</si>
  <si>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</si>
  <si>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</si>
  <si>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Diluted earning per share</t>
  </si>
  <si>
    <t>Proceeds from capital increase and warrants exercised</t>
  </si>
  <si>
    <t>Adjustments to reconcile profit to cash receipts (payments)</t>
  </si>
  <si>
    <t>Cash payments for unit trust</t>
  </si>
  <si>
    <t>Payment of lease liabilities</t>
  </si>
  <si>
    <t xml:space="preserve">Dividend paid </t>
  </si>
  <si>
    <t>30 September</t>
  </si>
  <si>
    <t xml:space="preserve">Losses on remeasurements of </t>
  </si>
  <si>
    <t xml:space="preserve">   defined benefit plans</t>
  </si>
  <si>
    <t>Income tax relating to items that</t>
  </si>
  <si>
    <t xml:space="preserve">   will not be reclassified</t>
  </si>
  <si>
    <t>Total items that will not be reclassified</t>
  </si>
  <si>
    <t xml:space="preserve">   subsequently to profit or loss</t>
  </si>
  <si>
    <t xml:space="preserve">    for the period, net of tax</t>
  </si>
  <si>
    <t xml:space="preserve">Nine-month period ended </t>
  </si>
  <si>
    <t xml:space="preserve">Total items that will be reclassified </t>
  </si>
  <si>
    <t>Items that will be reclassified subsequently to profit or loss</t>
  </si>
  <si>
    <t>Items that will not be reclassified subsequently to profit or loss</t>
  </si>
  <si>
    <t>Loss on fair value adjustment of unit trust</t>
  </si>
  <si>
    <t>Cash receipts from unit trust</t>
  </si>
  <si>
    <t>31 March</t>
  </si>
  <si>
    <t>2022</t>
  </si>
  <si>
    <t>Three-month period ended 31 March 2022</t>
  </si>
  <si>
    <t>Balance at 1 January 2022</t>
  </si>
  <si>
    <t>Balance at 31 March 2022</t>
  </si>
  <si>
    <t>Cash and cash equivalents at 31 March</t>
  </si>
  <si>
    <t>Tax expense</t>
  </si>
  <si>
    <t>2)      Net increase (decrease) in right-of-use assets</t>
  </si>
  <si>
    <t xml:space="preserve">Unrealised loss (gain) on exchange rate </t>
  </si>
  <si>
    <t>Net cash used in investing activities</t>
  </si>
  <si>
    <t>Net cash from (used in) financing activities</t>
  </si>
  <si>
    <t>Loss on sale of unit trust</t>
  </si>
  <si>
    <t xml:space="preserve">   and changes in fair value of derivatives</t>
  </si>
  <si>
    <t xml:space="preserve">   Contributions by owners</t>
  </si>
  <si>
    <t xml:space="preserve">   Total contributions by owners</t>
  </si>
  <si>
    <t>2023</t>
  </si>
  <si>
    <t>Balance at 31 March 2023</t>
  </si>
  <si>
    <t>Balance at 1 January 2023</t>
  </si>
  <si>
    <t>Three-month period ended 31 March 2023</t>
  </si>
  <si>
    <t>Corporate income tax payable</t>
  </si>
  <si>
    <t xml:space="preserve">Reversal of expected credit loss </t>
  </si>
  <si>
    <t>Loss (gain) from impairment of asset</t>
  </si>
  <si>
    <t>3)      Net increase (decrease) in right-of-use assets</t>
  </si>
  <si>
    <t>4)      Borrowing costs relating to the acquisition of assets</t>
  </si>
  <si>
    <t xml:space="preserve">   borrowings from financial institutions</t>
  </si>
  <si>
    <t>Bank overdrafts and short-term</t>
  </si>
  <si>
    <r>
      <t xml:space="preserve"> </t>
    </r>
    <r>
      <rPr>
        <sz val="11"/>
        <rFont val="Times New Roman"/>
        <family val="1"/>
      </rPr>
      <t xml:space="preserve"> in associate prior to change of status</t>
    </r>
  </si>
  <si>
    <r>
      <t xml:space="preserve"> </t>
    </r>
    <r>
      <rPr>
        <sz val="11"/>
        <rFont val="Times New Roman"/>
        <family val="1"/>
      </rPr>
      <t xml:space="preserve"> to subsidiary</t>
    </r>
  </si>
  <si>
    <t>Income</t>
  </si>
  <si>
    <t>Total income</t>
  </si>
  <si>
    <t>Other comprehensive expense</t>
  </si>
  <si>
    <t>Net cash generated from operations</t>
  </si>
  <si>
    <t>(Reversal of) loss on for inventories devaluation</t>
  </si>
  <si>
    <t>Loss (gain) on disposal of machinery and equipment</t>
  </si>
  <si>
    <t>Loss from write-off of equipment</t>
  </si>
  <si>
    <t>Loss from write-off inventories</t>
  </si>
  <si>
    <t>Increase (decrease) in bank overdrafts and short-term borrowings</t>
  </si>
  <si>
    <t>1)      Net decrease in other current receivables from</t>
  </si>
  <si>
    <t>2)      Net increase (decrease) in other current payables</t>
  </si>
  <si>
    <t xml:space="preserve">            from purchases of machinery and equipment </t>
  </si>
  <si>
    <t xml:space="preserve">   and investment properties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</si>
</sst>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"/>
    <numFmt numFmtId="168" formatCode="_-* #,##0.0_-;\-* #,##0.0_-;_-* &quot;-&quot;??_-;_-@_-"/>
    <numFmt numFmtId="169" formatCode="_ * #,##0.00_ ;_ * \-#,##0.00_ ;_ * &quot;-&quot;??_ ;_ @_ "/>
  </numFmts>
  <fonts count="19">
    <font>
      <sz val="11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sz val="14"/>
      <name val="CordiaUPC"/>
      <family val="2"/>
    </font>
    <font>
      <sz val="14"/>
      <name val="CordiaUPC"/>
      <family val="2"/>
    </font>
    <font>
      <sz val="11"/>
      <color rgb="FFFF0000"/>
      <name val="Times New Roman"/>
      <family val="1"/>
    </font>
    <font>
      <u val="singleAccounting"/>
      <sz val="11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A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3" fillId="0" borderId="0"/>
    <xf numFmtId="0" fontId="2" fillId="0" borderId="0"/>
    <xf numFmtId="0" fontId="2" fillId="0" borderId="0">
      <alignment vertical="center"/>
    </xf>
    <xf numFmtId="169" fontId="17" fillId="0" borderId="0" applyFont="0" applyFill="0" applyBorder="0" applyAlignment="0" applyProtection="0"/>
  </cellStyleXfs>
  <cellXfs count="509">
    <xf numFmtId="0" fontId="0" fillId="0" borderId="0" xfId="0"/>
    <xf numFmtId="0" fontId="4" fillId="0" borderId="0" xfId="0" applyNumberFormat="1" applyFont="1" applyAlignment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Continuous"/>
    </xf>
    <xf numFmtId="0" fontId="5" fillId="0" borderId="0" xfId="0" applyNumberFormat="1" applyFont="1" applyAlignment="1"/>
    <xf numFmtId="38" fontId="5" fillId="0" borderId="0" xfId="0" applyNumberFormat="1" applyFont="1" applyAlignment="1"/>
    <xf numFmtId="38" fontId="5" fillId="0" borderId="0" xfId="0" applyNumberFormat="1" applyFont="1" applyBorder="1" applyAlignment="1"/>
    <xf numFmtId="37" fontId="6" fillId="0" borderId="0" xfId="0" applyNumberFormat="1" applyFont="1" applyAlignment="1">
      <alignment horizontal="right"/>
    </xf>
    <xf numFmtId="0" fontId="4" fillId="0" borderId="0" xfId="0" applyFont="1" applyAlignment="1"/>
    <xf numFmtId="38" fontId="7" fillId="0" borderId="0" xfId="0" applyNumberFormat="1" applyFont="1" applyAlignment="1">
      <alignment horizontal="center"/>
    </xf>
    <xf numFmtId="41" fontId="5" fillId="0" borderId="0" xfId="7" applyNumberFormat="1" applyFont="1" applyFill="1" applyAlignment="1"/>
    <xf numFmtId="0" fontId="5" fillId="0" borderId="0" xfId="0" applyFont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/>
    <xf numFmtId="0" fontId="5" fillId="0" borderId="0" xfId="0" applyNumberFormat="1" applyFont="1" applyAlignment="1">
      <alignment horizontal="justify"/>
    </xf>
    <xf numFmtId="49" fontId="5" fillId="0" borderId="0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0" fontId="10" fillId="0" borderId="0" xfId="0" applyNumberFormat="1" applyFont="1" applyAlignment="1"/>
    <xf numFmtId="0" fontId="11" fillId="0" borderId="0" xfId="0" applyFont="1" applyAlignment="1"/>
    <xf numFmtId="0" fontId="5" fillId="0" borderId="0" xfId="0" applyFont="1" applyFill="1" applyAlignment="1"/>
    <xf numFmtId="38" fontId="11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Alignment="1">
      <alignment horizontal="center"/>
    </xf>
    <xf numFmtId="37" fontId="6" fillId="0" borderId="0" xfId="3" applyNumberFormat="1" applyFont="1" applyBorder="1" applyAlignment="1">
      <alignment horizontal="center"/>
    </xf>
    <xf numFmtId="0" fontId="4" fillId="0" borderId="0" xfId="6" applyFont="1" applyAlignment="1"/>
    <xf numFmtId="0" fontId="7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/>
    <xf numFmtId="0" fontId="11" fillId="0" borderId="0" xfId="6" applyFont="1" applyAlignment="1"/>
    <xf numFmtId="37" fontId="7" fillId="0" borderId="0" xfId="0" applyNumberFormat="1" applyFont="1" applyFill="1" applyAlignment="1"/>
    <xf numFmtId="0" fontId="7" fillId="0" borderId="0" xfId="3" applyFont="1" applyBorder="1" applyAlignment="1"/>
    <xf numFmtId="0" fontId="7" fillId="0" borderId="0" xfId="3" applyFont="1" applyBorder="1" applyAlignment="1">
      <alignment horizontal="center"/>
    </xf>
    <xf numFmtId="0" fontId="7" fillId="0" borderId="0" xfId="6" applyFont="1" applyBorder="1" applyAlignment="1">
      <alignment horizontal="center"/>
    </xf>
    <xf numFmtId="41" fontId="4" fillId="0" borderId="0" xfId="3" applyNumberFormat="1" applyFont="1" applyAlignment="1"/>
    <xf numFmtId="37" fontId="4" fillId="0" borderId="0" xfId="3" applyNumberFormat="1" applyFont="1" applyAlignment="1"/>
    <xf numFmtId="41" fontId="4" fillId="0" borderId="0" xfId="3" applyNumberFormat="1" applyFont="1" applyBorder="1" applyAlignment="1"/>
    <xf numFmtId="0" fontId="10" fillId="0" borderId="0" xfId="0" applyNumberFormat="1" applyFont="1" applyFill="1" applyAlignment="1"/>
    <xf numFmtId="3" fontId="5" fillId="0" borderId="0" xfId="0" applyNumberFormat="1" applyFont="1" applyAlignment="1">
      <alignment horizontal="centerContinuous"/>
    </xf>
    <xf numFmtId="37" fontId="6" fillId="0" borderId="0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7" fontId="7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6" applyFont="1" applyFill="1" applyAlignment="1"/>
    <xf numFmtId="0" fontId="0" fillId="0" borderId="0" xfId="6" applyFont="1" applyAlignment="1"/>
    <xf numFmtId="0" fontId="0" fillId="0" borderId="0" xfId="6" applyFont="1" applyFill="1" applyBorder="1" applyAlignment="1">
      <alignment horizontal="center"/>
    </xf>
    <xf numFmtId="41" fontId="0" fillId="0" borderId="0" xfId="1" applyNumberFormat="1" applyFont="1" applyAlignment="1">
      <alignment horizontal="center" vertical="center" wrapText="1"/>
    </xf>
    <xf numFmtId="41" fontId="4" fillId="0" borderId="1" xfId="3" applyNumberFormat="1" applyFont="1" applyBorder="1" applyAlignment="1"/>
    <xf numFmtId="41" fontId="4" fillId="0" borderId="1" xfId="3" applyNumberFormat="1" applyFont="1" applyBorder="1" applyAlignment="1">
      <alignment horizontal="center"/>
    </xf>
    <xf numFmtId="38" fontId="0" fillId="0" borderId="0" xfId="0" applyNumberFormat="1" applyFont="1" applyAlignment="1"/>
    <xf numFmtId="37" fontId="4" fillId="0" borderId="0" xfId="3" applyNumberFormat="1" applyFont="1" applyBorder="1" applyAlignment="1"/>
    <xf numFmtId="0" fontId="4" fillId="0" borderId="0" xfId="3" applyFont="1" applyBorder="1" applyAlignment="1"/>
    <xf numFmtId="41" fontId="4" fillId="0" borderId="0" xfId="3" applyNumberFormat="1" applyFont="1" applyBorder="1" applyAlignment="1">
      <alignment horizontal="center"/>
    </xf>
    <xf numFmtId="0" fontId="0" fillId="0" borderId="0" xfId="6" applyFont="1" applyFill="1" applyAlignment="1">
      <alignment horizontal="center"/>
    </xf>
    <xf numFmtId="0" fontId="7" fillId="0" borderId="0" xfId="6" applyFont="1" applyFill="1" applyAlignment="1">
      <alignment horizontal="center"/>
    </xf>
    <xf numFmtId="0" fontId="0" fillId="0" borderId="0" xfId="0" applyFont="1" applyAlignment="1"/>
    <xf numFmtId="0" fontId="0" fillId="0" borderId="0" xfId="6" applyFont="1" applyBorder="1" applyAlignment="1">
      <alignment horizontal="center"/>
    </xf>
    <xf numFmtId="0" fontId="8" fillId="0" borderId="0" xfId="0" applyFont="1" applyFill="1" applyAlignment="1"/>
    <xf numFmtId="0" fontId="0" fillId="0" borderId="0" xfId="3" applyFont="1" applyBorder="1" applyAlignment="1">
      <alignment horizontal="center"/>
    </xf>
    <xf numFmtId="37" fontId="0" fillId="0" borderId="0" xfId="3" applyNumberFormat="1" applyFont="1" applyAlignment="1">
      <alignment horizontal="center"/>
    </xf>
    <xf numFmtId="37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0" fillId="0" borderId="0" xfId="0" applyNumberFormat="1" applyFont="1" applyAlignment="1"/>
    <xf numFmtId="41" fontId="0" fillId="0" borderId="1" xfId="1" applyNumberFormat="1" applyFont="1" applyBorder="1" applyAlignment="1">
      <alignment horizontal="center" vertical="center" wrapText="1"/>
    </xf>
    <xf numFmtId="41" fontId="0" fillId="0" borderId="0" xfId="1" applyNumberFormat="1" applyFont="1" applyBorder="1" applyAlignment="1">
      <alignment horizontal="center" vertical="center" wrapText="1"/>
    </xf>
    <xf numFmtId="41" fontId="0" fillId="0" borderId="0" xfId="3" applyNumberFormat="1" applyFont="1" applyBorder="1" applyAlignment="1">
      <alignment horizontal="center"/>
    </xf>
    <xf numFmtId="0" fontId="4" fillId="0" borderId="0" xfId="6" applyFont="1" applyFill="1" applyAlignment="1"/>
    <xf numFmtId="41" fontId="0" fillId="0" borderId="1" xfId="3" applyNumberFormat="1" applyFont="1" applyBorder="1" applyAlignment="1">
      <alignment horizontal="center"/>
    </xf>
    <xf numFmtId="0" fontId="8" fillId="0" borderId="0" xfId="0" applyFont="1" applyAlignment="1">
      <alignment horizontal="justify"/>
    </xf>
    <xf numFmtId="0" fontId="0" fillId="0" borderId="0" xfId="0" applyFont="1" applyBorder="1" applyAlignment="1"/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0" xfId="6" applyFont="1" applyFill="1" applyBorder="1" applyAlignment="1"/>
    <xf numFmtId="0" fontId="0" fillId="0" borderId="0" xfId="6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Alignment="1">
      <alignment horizontal="center"/>
    </xf>
    <xf numFmtId="41" fontId="0" fillId="0" borderId="0" xfId="3" applyNumberFormat="1" applyFont="1" applyBorder="1" applyAlignment="1"/>
    <xf numFmtId="37" fontId="0" fillId="0" borderId="0" xfId="3" applyNumberFormat="1" applyFont="1" applyBorder="1" applyAlignment="1"/>
    <xf numFmtId="41" fontId="0" fillId="0" borderId="1" xfId="3" applyNumberFormat="1" applyFont="1" applyBorder="1" applyAlignment="1"/>
    <xf numFmtId="41" fontId="0" fillId="0" borderId="0" xfId="1" applyNumberFormat="1" applyFont="1" applyBorder="1" applyAlignment="1">
      <alignment horizontal="left" vertical="center" wrapText="1"/>
    </xf>
    <xf numFmtId="41" fontId="0" fillId="0" borderId="0" xfId="1" applyNumberFormat="1" applyFont="1" applyAlignment="1">
      <alignment horizontal="left" vertical="center" wrapText="1"/>
    </xf>
    <xf numFmtId="41" fontId="0" fillId="0" borderId="0" xfId="3" applyNumberFormat="1" applyFont="1" applyAlignment="1">
      <alignment horizontal="left" vertical="center"/>
    </xf>
    <xf numFmtId="41" fontId="0" fillId="0" borderId="4" xfId="1" applyNumberFormat="1" applyFont="1" applyBorder="1" applyAlignment="1">
      <alignment horizontal="left" vertical="center" wrapText="1"/>
    </xf>
    <xf numFmtId="41" fontId="0" fillId="0" borderId="0" xfId="3" applyNumberFormat="1" applyFont="1" applyBorder="1" applyAlignment="1">
      <alignment horizontal="left" vertical="center"/>
    </xf>
    <xf numFmtId="41" fontId="4" fillId="0" borderId="3" xfId="3" applyNumberFormat="1" applyFont="1" applyBorder="1" applyAlignment="1"/>
    <xf numFmtId="41" fontId="0" fillId="0" borderId="3" xfId="1" applyNumberFormat="1" applyFont="1" applyBorder="1" applyAlignment="1">
      <alignment horizontal="center" vertical="center" wrapText="1"/>
    </xf>
    <xf numFmtId="41" fontId="0" fillId="0" borderId="2" xfId="1" applyNumberFormat="1" applyFont="1" applyBorder="1" applyAlignment="1">
      <alignment horizontal="center" vertical="center" wrapText="1"/>
    </xf>
    <xf numFmtId="41" fontId="4" fillId="0" borderId="2" xfId="3" applyNumberFormat="1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6" applyFont="1" applyFill="1" applyBorder="1" applyAlignment="1"/>
    <xf numFmtId="0" fontId="5" fillId="0" borderId="0" xfId="0" applyFont="1" applyAlignment="1">
      <alignment horizontal="center"/>
    </xf>
    <xf numFmtId="37" fontId="5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4" fontId="5" fillId="0" borderId="0" xfId="1" applyFont="1" applyAlignment="1">
      <alignment horizontal="center"/>
    </xf>
    <xf numFmtId="164" fontId="4" fillId="0" borderId="0" xfId="1" applyFont="1" applyBorder="1" applyAlignment="1">
      <alignment horizontal="center"/>
    </xf>
    <xf numFmtId="0" fontId="5" fillId="0" borderId="0" xfId="6" applyFont="1" applyFill="1" applyAlignment="1"/>
    <xf numFmtId="164" fontId="5" fillId="0" borderId="0" xfId="1" applyFont="1" applyFill="1" applyAlignment="1"/>
    <xf numFmtId="164" fontId="4" fillId="0" borderId="0" xfId="1" applyFont="1" applyBorder="1" applyAlignment="1"/>
    <xf numFmtId="41" fontId="5" fillId="0" borderId="0" xfId="3" applyNumberFormat="1" applyFont="1" applyBorder="1" applyAlignment="1">
      <alignment horizontal="left" vertical="center"/>
    </xf>
    <xf numFmtId="41" fontId="5" fillId="0" borderId="0" xfId="3" applyNumberFormat="1" applyFont="1" applyAlignment="1">
      <alignment horizontal="left" vertical="center"/>
    </xf>
    <xf numFmtId="164" fontId="4" fillId="0" borderId="1" xfId="1" applyFont="1" applyBorder="1" applyAlignment="1"/>
    <xf numFmtId="164" fontId="4" fillId="0" borderId="2" xfId="1" applyFont="1" applyBorder="1" applyAlignment="1">
      <alignment horizontal="center" vertical="center"/>
    </xf>
    <xf numFmtId="0" fontId="8" fillId="0" borderId="0" xfId="0" applyNumberFormat="1" applyFont="1" applyFill="1" applyAlignment="1">
      <alignment horizontal="left"/>
    </xf>
    <xf numFmtId="37" fontId="5" fillId="0" borderId="0" xfId="0" applyNumberFormat="1" applyFont="1" applyAlignment="1">
      <alignment horizontal="right"/>
    </xf>
    <xf numFmtId="0" fontId="0" fillId="0" borderId="0" xfId="0" applyAlignment="1"/>
    <xf numFmtId="37" fontId="5" fillId="0" borderId="0" xfId="1" applyNumberFormat="1" applyFont="1" applyFill="1" applyAlignment="1"/>
    <xf numFmtId="37" fontId="4" fillId="0" borderId="2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1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41" fontId="5" fillId="0" borderId="0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37" fontId="4" fillId="0" borderId="5" xfId="0" applyNumberFormat="1" applyFont="1" applyBorder="1" applyAlignment="1">
      <alignment horizontal="right"/>
    </xf>
    <xf numFmtId="164" fontId="0" fillId="0" borderId="0" xfId="1" applyFont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/>
    <xf numFmtId="37" fontId="4" fillId="0" borderId="5" xfId="0" applyNumberFormat="1" applyFont="1" applyBorder="1" applyAlignment="1"/>
    <xf numFmtId="41" fontId="5" fillId="0" borderId="0" xfId="0" applyNumberFormat="1" applyFont="1" applyBorder="1" applyAlignment="1"/>
    <xf numFmtId="37" fontId="0" fillId="0" borderId="0" xfId="0" applyNumberFormat="1" applyAlignment="1"/>
    <xf numFmtId="39" fontId="5" fillId="0" borderId="0" xfId="0" applyNumberFormat="1" applyFont="1" applyBorder="1" applyAlignment="1"/>
    <xf numFmtId="39" fontId="5" fillId="0" borderId="3" xfId="1" applyNumberFormat="1" applyFont="1" applyFill="1" applyBorder="1" applyAlignment="1">
      <alignment vertical="center"/>
    </xf>
    <xf numFmtId="0" fontId="11" fillId="0" borderId="0" xfId="0" applyNumberFormat="1" applyFont="1" applyAlignment="1"/>
    <xf numFmtId="0" fontId="7" fillId="0" borderId="0" xfId="0" applyNumberFormat="1" applyFont="1" applyAlignment="1"/>
    <xf numFmtId="37" fontId="0" fillId="0" borderId="0" xfId="0" applyNumberFormat="1" applyFont="1" applyFill="1" applyBorder="1" applyAlignment="1"/>
    <xf numFmtId="0" fontId="7" fillId="0" borderId="0" xfId="0" applyNumberFormat="1" applyFont="1" applyAlignment="1">
      <alignment horizontal="left"/>
    </xf>
    <xf numFmtId="37" fontId="6" fillId="0" borderId="0" xfId="0" applyNumberFormat="1" applyFont="1" applyFill="1" applyAlignment="1">
      <alignment horizontal="center"/>
    </xf>
    <xf numFmtId="0" fontId="4" fillId="0" borderId="0" xfId="0" applyNumberFormat="1" applyFont="1" applyAlignment="1">
      <alignment horizontal="justify"/>
    </xf>
    <xf numFmtId="37" fontId="4" fillId="0" borderId="1" xfId="0" applyNumberFormat="1" applyFont="1" applyFill="1" applyBorder="1" applyAlignment="1"/>
    <xf numFmtId="38" fontId="7" fillId="0" borderId="0" xfId="0" applyNumberFormat="1" applyFont="1" applyAlignment="1"/>
    <xf numFmtId="0" fontId="9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wrapText="1"/>
    </xf>
    <xf numFmtId="37" fontId="12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 applyAlignment="1">
      <alignment wrapText="1"/>
    </xf>
    <xf numFmtId="41" fontId="12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wrapText="1"/>
    </xf>
    <xf numFmtId="41" fontId="6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 applyAlignment="1"/>
    <xf numFmtId="0" fontId="7" fillId="0" borderId="0" xfId="0" applyFont="1" applyFill="1" applyAlignment="1">
      <alignment horizontal="center"/>
    </xf>
    <xf numFmtId="37" fontId="4" fillId="0" borderId="0" xfId="0" applyNumberFormat="1" applyFont="1" applyAlignment="1"/>
    <xf numFmtId="167" fontId="7" fillId="0" borderId="0" xfId="0" applyNumberFormat="1" applyFont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4" fillId="0" borderId="0" xfId="3" applyFont="1" applyAlignment="1">
      <alignment horizontal="left"/>
    </xf>
    <xf numFmtId="41" fontId="5" fillId="0" borderId="0" xfId="1" applyNumberFormat="1" applyFont="1" applyBorder="1" applyAlignment="1">
      <alignment horizontal="left" vertical="center" wrapText="1"/>
    </xf>
    <xf numFmtId="41" fontId="5" fillId="0" borderId="0" xfId="1" applyNumberFormat="1" applyFont="1" applyAlignment="1">
      <alignment horizontal="left" vertical="center" wrapText="1"/>
    </xf>
    <xf numFmtId="41" fontId="5" fillId="0" borderId="4" xfId="1" applyNumberFormat="1" applyFont="1" applyBorder="1" applyAlignment="1">
      <alignment horizontal="left" vertical="center" wrapText="1"/>
    </xf>
    <xf numFmtId="0" fontId="4" fillId="0" borderId="0" xfId="3" applyFont="1" applyAlignment="1"/>
    <xf numFmtId="166" fontId="4" fillId="0" borderId="0" xfId="1" applyNumberFormat="1" applyFont="1" applyBorder="1" applyAlignment="1"/>
    <xf numFmtId="0" fontId="0" fillId="0" borderId="0" xfId="0" applyFont="1" applyFill="1" applyBorder="1" applyAlignment="1"/>
    <xf numFmtId="41" fontId="4" fillId="0" borderId="0" xfId="1" applyNumberFormat="1" applyFont="1" applyBorder="1" applyAlignment="1">
      <alignment vertical="center" wrapText="1"/>
    </xf>
    <xf numFmtId="41" fontId="4" fillId="0" borderId="0" xfId="4" applyNumberFormat="1" applyFont="1" applyBorder="1" applyAlignment="1">
      <alignment vertical="center"/>
    </xf>
    <xf numFmtId="41" fontId="5" fillId="0" borderId="0" xfId="4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 wrapText="1"/>
    </xf>
    <xf numFmtId="41" fontId="5" fillId="0" borderId="0" xfId="1" applyNumberFormat="1" applyFont="1" applyBorder="1" applyAlignment="1">
      <alignment horizontal="center" vertical="center" wrapText="1"/>
    </xf>
    <xf numFmtId="41" fontId="5" fillId="0" borderId="0" xfId="4" applyNumberFormat="1" applyFont="1" applyBorder="1" applyAlignment="1">
      <alignment horizontal="center" vertical="center"/>
    </xf>
    <xf numFmtId="164" fontId="5" fillId="0" borderId="0" xfId="1" applyFont="1" applyBorder="1" applyAlignment="1">
      <alignment vertical="center"/>
    </xf>
    <xf numFmtId="166" fontId="5" fillId="0" borderId="0" xfId="1" applyNumberFormat="1" applyFont="1" applyBorder="1" applyAlignment="1">
      <alignment vertical="center"/>
    </xf>
    <xf numFmtId="41" fontId="4" fillId="0" borderId="1" xfId="1" applyNumberFormat="1" applyFont="1" applyBorder="1" applyAlignment="1">
      <alignment horizontal="center" vertical="center" wrapText="1"/>
    </xf>
    <xf numFmtId="37" fontId="4" fillId="0" borderId="0" xfId="4" applyNumberFormat="1" applyFont="1" applyBorder="1" applyAlignment="1">
      <alignment vertical="center"/>
    </xf>
    <xf numFmtId="41" fontId="4" fillId="0" borderId="1" xfId="1" applyNumberFormat="1" applyFont="1" applyBorder="1" applyAlignment="1">
      <alignment vertical="center" wrapText="1"/>
    </xf>
    <xf numFmtId="164" fontId="4" fillId="0" borderId="1" xfId="1" applyFont="1" applyBorder="1" applyAlignment="1">
      <alignment vertical="center"/>
    </xf>
    <xf numFmtId="41" fontId="4" fillId="0" borderId="0" xfId="4" applyNumberFormat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37" fontId="4" fillId="0" borderId="0" xfId="4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3" xfId="1" applyNumberFormat="1" applyFont="1" applyBorder="1" applyAlignment="1"/>
    <xf numFmtId="37" fontId="5" fillId="0" borderId="0" xfId="1" applyNumberFormat="1" applyFont="1" applyBorder="1" applyAlignment="1">
      <alignment horizontal="left" vertical="center" wrapText="1"/>
    </xf>
    <xf numFmtId="0" fontId="5" fillId="0" borderId="0" xfId="4" applyFont="1" applyBorder="1"/>
    <xf numFmtId="41" fontId="4" fillId="0" borderId="1" xfId="1" applyNumberFormat="1" applyFont="1" applyBorder="1" applyAlignment="1"/>
    <xf numFmtId="164" fontId="4" fillId="0" borderId="0" xfId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justify"/>
    </xf>
    <xf numFmtId="0" fontId="0" fillId="0" borderId="0" xfId="0" applyNumberFormat="1" applyFont="1" applyFill="1" applyAlignment="1"/>
    <xf numFmtId="38" fontId="0" fillId="0" borderId="0" xfId="0" applyNumberFormat="1" applyFont="1" applyBorder="1" applyAlignment="1"/>
    <xf numFmtId="0" fontId="0" fillId="0" borderId="0" xfId="6" applyFont="1" applyFill="1" applyAlignment="1">
      <alignment horizontal="left" indent="2"/>
    </xf>
    <xf numFmtId="0" fontId="7" fillId="0" borderId="0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15" fillId="0" borderId="0" xfId="0" applyFont="1" applyAlignment="1"/>
    <xf numFmtId="164" fontId="4" fillId="0" borderId="0" xfId="1" applyFont="1" applyAlignment="1"/>
    <xf numFmtId="41" fontId="5" fillId="0" borderId="0" xfId="1" applyNumberFormat="1" applyFont="1" applyBorder="1" applyAlignment="1">
      <alignment vertical="center"/>
    </xf>
    <xf numFmtId="43" fontId="0" fillId="0" borderId="0" xfId="0" applyNumberFormat="1" applyFont="1" applyAlignment="1"/>
    <xf numFmtId="0" fontId="11" fillId="0" borderId="0" xfId="0" applyFont="1" applyFill="1" applyAlignment="1"/>
    <xf numFmtId="0" fontId="7" fillId="0" borderId="0" xfId="6" applyFont="1" applyBorder="1" applyAlignment="1"/>
    <xf numFmtId="166" fontId="4" fillId="0" borderId="0" xfId="1" applyNumberFormat="1" applyFont="1" applyBorder="1" applyAlignment="1">
      <alignment horizontal="center" vertical="center"/>
    </xf>
    <xf numFmtId="0" fontId="7" fillId="0" borderId="0" xfId="6" applyFont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4" fontId="4" fillId="0" borderId="0" xfId="1" applyFont="1" applyBorder="1" applyAlignment="1">
      <alignment vertical="center"/>
    </xf>
    <xf numFmtId="0" fontId="0" fillId="0" borderId="0" xfId="0" applyFont="1" applyBorder="1" applyAlignment="1">
      <alignment horizontal="centerContinuous"/>
    </xf>
    <xf numFmtId="3" fontId="0" fillId="0" borderId="0" xfId="0" applyNumberFormat="1" applyFont="1" applyBorder="1" applyAlignment="1">
      <alignment horizontal="centerContinuous"/>
    </xf>
    <xf numFmtId="0" fontId="0" fillId="0" borderId="0" xfId="0" applyFont="1" applyFill="1" applyBorder="1" applyAlignment="1">
      <alignment horizontal="center"/>
    </xf>
    <xf numFmtId="41" fontId="4" fillId="0" borderId="0" xfId="1" applyNumberFormat="1" applyFont="1" applyAlignment="1">
      <alignment horizontal="center"/>
    </xf>
    <xf numFmtId="164" fontId="5" fillId="0" borderId="0" xfId="1" applyFont="1" applyBorder="1" applyAlignment="1">
      <alignment horizontal="center"/>
    </xf>
    <xf numFmtId="37" fontId="4" fillId="0" borderId="0" xfId="4" applyNumberFormat="1" applyFont="1" applyBorder="1" applyAlignment="1"/>
    <xf numFmtId="166" fontId="4" fillId="0" borderId="2" xfId="1" applyNumberFormat="1" applyFont="1" applyBorder="1" applyAlignment="1">
      <alignment horizontal="center"/>
    </xf>
    <xf numFmtId="37" fontId="4" fillId="0" borderId="0" xfId="4" applyNumberFormat="1" applyFont="1" applyBorder="1" applyAlignment="1">
      <alignment horizontal="center"/>
    </xf>
    <xf numFmtId="166" fontId="4" fillId="0" borderId="4" xfId="1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4" fillId="0" borderId="4" xfId="1" applyFont="1" applyBorder="1" applyAlignment="1"/>
    <xf numFmtId="41" fontId="0" fillId="0" borderId="0" xfId="0" applyNumberFormat="1" applyFont="1" applyBorder="1" applyAlignment="1"/>
    <xf numFmtId="41" fontId="0" fillId="0" borderId="0" xfId="0" applyNumberFormat="1" applyFont="1" applyAlignment="1"/>
    <xf numFmtId="41" fontId="0" fillId="0" borderId="0" xfId="0" applyNumberFormat="1" applyFont="1" applyFill="1" applyBorder="1" applyAlignment="1"/>
    <xf numFmtId="41" fontId="0" fillId="2" borderId="0" xfId="0" applyNumberFormat="1" applyFont="1" applyFill="1" applyBorder="1" applyAlignment="1"/>
    <xf numFmtId="41" fontId="0" fillId="0" borderId="1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wrapText="1"/>
    </xf>
    <xf numFmtId="164" fontId="5" fillId="0" borderId="0" xfId="1" applyFont="1" applyFill="1" applyAlignment="1">
      <alignment horizontal="right"/>
    </xf>
    <xf numFmtId="164" fontId="4" fillId="0" borderId="1" xfId="1" applyFont="1" applyFill="1" applyBorder="1" applyAlignment="1">
      <alignment horizontal="center"/>
    </xf>
    <xf numFmtId="164" fontId="5" fillId="0" borderId="1" xfId="1" applyFont="1" applyFill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38" fontId="0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left" indent="1"/>
    </xf>
    <xf numFmtId="166" fontId="5" fillId="0" borderId="0" xfId="1" applyNumberFormat="1" applyFont="1" applyFill="1" applyAlignment="1"/>
    <xf numFmtId="164" fontId="0" fillId="0" borderId="0" xfId="1" applyFont="1" applyBorder="1" applyAlignment="1"/>
    <xf numFmtId="164" fontId="4" fillId="0" borderId="2" xfId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2" borderId="0" xfId="0" applyFill="1"/>
    <xf numFmtId="164" fontId="5" fillId="0" borderId="1" xfId="1" applyFont="1" applyBorder="1"/>
    <xf numFmtId="0" fontId="4" fillId="0" borderId="0" xfId="6" applyFont="1"/>
    <xf numFmtId="0" fontId="7" fillId="0" borderId="0" xfId="3" applyFont="1" applyAlignment="1">
      <alignment horizontal="center"/>
    </xf>
    <xf numFmtId="41" fontId="4" fillId="0" borderId="0" xfId="4" applyNumberFormat="1" applyFont="1" applyAlignment="1">
      <alignment horizontal="center"/>
    </xf>
    <xf numFmtId="41" fontId="4" fillId="0" borderId="0" xfId="3" applyNumberFormat="1" applyFont="1"/>
    <xf numFmtId="41" fontId="4" fillId="0" borderId="0" xfId="3" applyNumberFormat="1" applyFont="1" applyBorder="1"/>
    <xf numFmtId="164" fontId="5" fillId="2" borderId="0" xfId="1" applyFont="1" applyFill="1"/>
    <xf numFmtId="0" fontId="0" fillId="0" borderId="0" xfId="0" applyNumberFormat="1" applyFont="1" applyFill="1" applyAlignment="1">
      <alignment horizontal="left"/>
    </xf>
    <xf numFmtId="0" fontId="10" fillId="0" borderId="0" xfId="0" applyFont="1"/>
    <xf numFmtId="0" fontId="8" fillId="0" borderId="0" xfId="0" applyFont="1"/>
    <xf numFmtId="0" fontId="4" fillId="0" borderId="0" xfId="0" applyFont="1"/>
    <xf numFmtId="0" fontId="11" fillId="0" borderId="0" xfId="0" applyFont="1"/>
    <xf numFmtId="41" fontId="5" fillId="0" borderId="0" xfId="7" applyNumberFormat="1" applyFont="1"/>
    <xf numFmtId="0" fontId="0" fillId="0" borderId="0" xfId="7" applyFont="1" applyAlignment="1">
      <alignment horizontal="left"/>
    </xf>
    <xf numFmtId="37" fontId="4" fillId="0" borderId="2" xfId="7" applyNumberFormat="1" applyFont="1" applyBorder="1"/>
    <xf numFmtId="37" fontId="4" fillId="0" borderId="0" xfId="0" applyNumberFormat="1" applyFont="1"/>
    <xf numFmtId="37" fontId="4" fillId="0" borderId="0" xfId="7" applyNumberFormat="1" applyFont="1"/>
    <xf numFmtId="37" fontId="4" fillId="0" borderId="3" xfId="7" applyNumberFormat="1" applyFont="1" applyBorder="1"/>
    <xf numFmtId="41" fontId="4" fillId="0" borderId="0" xfId="0" applyNumberFormat="1" applyFont="1"/>
    <xf numFmtId="38" fontId="11" fillId="0" borderId="0" xfId="0" applyNumberFormat="1" applyFont="1"/>
    <xf numFmtId="38" fontId="0" fillId="0" borderId="0" xfId="0" applyNumberFormat="1"/>
    <xf numFmtId="38" fontId="4" fillId="0" borderId="0" xfId="0" applyNumberFormat="1" applyFont="1"/>
    <xf numFmtId="38" fontId="4" fillId="0" borderId="2" xfId="0" applyNumberFormat="1" applyFont="1" applyBorder="1"/>
    <xf numFmtId="38" fontId="4" fillId="0" borderId="4" xfId="0" applyNumberFormat="1" applyFont="1" applyBorder="1"/>
    <xf numFmtId="38" fontId="4" fillId="0" borderId="1" xfId="0" applyNumberFormat="1" applyFont="1" applyBorder="1"/>
    <xf numFmtId="38" fontId="4" fillId="0" borderId="3" xfId="0" applyNumberFormat="1" applyFont="1" applyBorder="1"/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37" fontId="0" fillId="0" borderId="0" xfId="1" applyNumberFormat="1" applyFont="1" applyFill="1" applyAlignment="1"/>
    <xf numFmtId="0" fontId="7" fillId="0" borderId="0" xfId="3" applyFont="1"/>
    <xf numFmtId="37" fontId="6" fillId="0" borderId="0" xfId="3" applyNumberFormat="1" applyFont="1" applyAlignment="1">
      <alignment horizontal="center"/>
    </xf>
    <xf numFmtId="0" fontId="0" fillId="0" borderId="0" xfId="6" applyFont="1"/>
    <xf numFmtId="37" fontId="7" fillId="0" borderId="0" xfId="0" applyNumberFormat="1" applyFont="1"/>
    <xf numFmtId="41" fontId="16" fillId="0" borderId="0" xfId="1" applyNumberFormat="1" applyFont="1" applyBorder="1" applyAlignment="1">
      <alignment horizontal="center" wrapText="1"/>
    </xf>
    <xf numFmtId="41" fontId="16" fillId="0" borderId="0" xfId="3" applyNumberFormat="1" applyFont="1" applyAlignment="1">
      <alignment horizontal="center"/>
    </xf>
    <xf numFmtId="41" fontId="16" fillId="0" borderId="0" xfId="1" applyNumberFormat="1" applyFont="1" applyFill="1" applyBorder="1" applyAlignment="1">
      <alignment horizontal="center" wrapText="1"/>
    </xf>
    <xf numFmtId="41" fontId="16" fillId="0" borderId="0" xfId="1" applyNumberFormat="1" applyFont="1" applyBorder="1" applyAlignment="1">
      <alignment horizontal="left" wrapText="1"/>
    </xf>
    <xf numFmtId="41" fontId="16" fillId="0" borderId="0" xfId="3" applyNumberFormat="1" applyFont="1" applyAlignment="1">
      <alignment horizontal="left"/>
    </xf>
    <xf numFmtId="41" fontId="16" fillId="0" borderId="0" xfId="1" applyNumberFormat="1" applyFont="1" applyAlignment="1">
      <alignment horizontal="left" wrapText="1"/>
    </xf>
    <xf numFmtId="0" fontId="11" fillId="0" borderId="0" xfId="6" applyFont="1"/>
    <xf numFmtId="49" fontId="7" fillId="0" borderId="0" xfId="0" applyNumberFormat="1" applyFont="1" applyAlignment="1">
      <alignment horizontal="center" vertical="center"/>
    </xf>
    <xf numFmtId="166" fontId="4" fillId="0" borderId="1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1" applyNumberFormat="1" applyFont="1" applyBorder="1" applyAlignment="1"/>
    <xf numFmtId="37" fontId="4" fillId="0" borderId="0" xfId="3" applyNumberFormat="1" applyFont="1"/>
    <xf numFmtId="0" fontId="4" fillId="0" borderId="0" xfId="3" applyFont="1"/>
    <xf numFmtId="0" fontId="8" fillId="0" borderId="0" xfId="0" applyFont="1" applyAlignment="1">
      <alignment horizontal="left"/>
    </xf>
    <xf numFmtId="37" fontId="6" fillId="0" borderId="0" xfId="0" applyNumberFormat="1" applyFont="1" applyAlignment="1">
      <alignment horizontal="center"/>
    </xf>
    <xf numFmtId="0" fontId="7" fillId="0" borderId="0" xfId="6" applyFont="1" applyAlignment="1">
      <alignment horizontal="center" vertical="center"/>
    </xf>
    <xf numFmtId="166" fontId="4" fillId="0" borderId="0" xfId="3" applyNumberFormat="1" applyFont="1" applyAlignment="1">
      <alignment horizontal="left"/>
    </xf>
    <xf numFmtId="166" fontId="4" fillId="0" borderId="0" xfId="1" applyNumberFormat="1" applyFont="1" applyBorder="1" applyAlignment="1">
      <alignment horizontal="left" wrapText="1"/>
    </xf>
    <xf numFmtId="41" fontId="4" fillId="0" borderId="0" xfId="1" applyNumberFormat="1" applyFont="1" applyBorder="1" applyAlignment="1">
      <alignment horizontal="left" wrapText="1"/>
    </xf>
    <xf numFmtId="41" fontId="4" fillId="0" borderId="0" xfId="3" applyNumberFormat="1" applyFont="1" applyAlignment="1">
      <alignment horizontal="left"/>
    </xf>
    <xf numFmtId="165" fontId="4" fillId="0" borderId="0" xfId="1" applyNumberFormat="1" applyFont="1" applyBorder="1" applyAlignment="1">
      <alignment horizontal="left" wrapText="1"/>
    </xf>
    <xf numFmtId="37" fontId="4" fillId="0" borderId="0" xfId="4" applyNumberFormat="1" applyFont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4" fontId="0" fillId="0" borderId="0" xfId="1" applyFont="1" applyFill="1" applyBorder="1" applyAlignment="1"/>
    <xf numFmtId="0" fontId="4" fillId="0" borderId="0" xfId="0" applyNumberFormat="1" applyFont="1" applyFill="1" applyAlignment="1"/>
    <xf numFmtId="38" fontId="4" fillId="0" borderId="0" xfId="0" applyNumberFormat="1" applyFont="1" applyFill="1" applyAlignment="1"/>
    <xf numFmtId="164" fontId="0" fillId="0" borderId="0" xfId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41" fontId="5" fillId="0" borderId="0" xfId="0" applyNumberFormat="1" applyFont="1" applyAlignment="1">
      <alignment horizontal="right"/>
    </xf>
    <xf numFmtId="37" fontId="4" fillId="0" borderId="0" xfId="1" applyNumberFormat="1" applyFont="1" applyBorder="1" applyAlignment="1">
      <alignment horizontal="right"/>
    </xf>
    <xf numFmtId="37" fontId="5" fillId="0" borderId="0" xfId="1" applyNumberFormat="1" applyFont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4" fillId="2" borderId="4" xfId="0" applyNumberFormat="1" applyFont="1" applyFill="1" applyBorder="1"/>
    <xf numFmtId="41" fontId="4" fillId="2" borderId="0" xfId="0" applyNumberFormat="1" applyFont="1" applyFill="1" applyAlignment="1">
      <alignment horizontal="right"/>
    </xf>
    <xf numFmtId="38" fontId="5" fillId="2" borderId="0" xfId="0" applyNumberFormat="1" applyFont="1" applyFill="1"/>
    <xf numFmtId="38" fontId="5" fillId="2" borderId="0" xfId="0" applyNumberFormat="1" applyFont="1" applyFill="1" applyAlignment="1">
      <alignment horizontal="center"/>
    </xf>
    <xf numFmtId="37" fontId="4" fillId="2" borderId="0" xfId="0" applyNumberFormat="1" applyFont="1" applyFill="1"/>
    <xf numFmtId="37" fontId="4" fillId="2" borderId="0" xfId="0" applyNumberFormat="1" applyFont="1" applyFill="1" applyAlignment="1">
      <alignment horizontal="right"/>
    </xf>
    <xf numFmtId="164" fontId="4" fillId="2" borderId="0" xfId="1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41" fontId="4" fillId="0" borderId="1" xfId="0" applyNumberFormat="1" applyFont="1" applyBorder="1" applyAlignment="1">
      <alignment horizontal="right"/>
    </xf>
    <xf numFmtId="166" fontId="4" fillId="0" borderId="0" xfId="1" applyNumberFormat="1" applyFont="1" applyAlignment="1"/>
    <xf numFmtId="166" fontId="4" fillId="0" borderId="0" xfId="3" applyNumberFormat="1" applyFont="1" applyAlignment="1"/>
    <xf numFmtId="166" fontId="0" fillId="0" borderId="0" xfId="0" applyNumberFormat="1" applyFont="1" applyFill="1" applyBorder="1" applyAlignment="1"/>
    <xf numFmtId="164" fontId="5" fillId="0" borderId="1" xfId="1" applyFont="1" applyBorder="1" applyAlignment="1">
      <alignment horizontal="right"/>
    </xf>
    <xf numFmtId="164" fontId="5" fillId="0" borderId="0" xfId="1" applyFont="1"/>
    <xf numFmtId="164" fontId="4" fillId="0" borderId="1" xfId="1" applyFont="1" applyFill="1" applyBorder="1" applyAlignment="1">
      <alignment horizontal="right"/>
    </xf>
    <xf numFmtId="164" fontId="4" fillId="2" borderId="0" xfId="1" applyFont="1" applyFill="1" applyAlignment="1">
      <alignment horizontal="right"/>
    </xf>
    <xf numFmtId="164" fontId="4" fillId="0" borderId="0" xfId="1" applyFont="1" applyBorder="1" applyAlignment="1">
      <alignment horizontal="right"/>
    </xf>
    <xf numFmtId="164" fontId="5" fillId="0" borderId="0" xfId="1" applyFont="1" applyBorder="1" applyAlignment="1">
      <alignment horizontal="right"/>
    </xf>
    <xf numFmtId="37" fontId="4" fillId="0" borderId="1" xfId="1" applyNumberFormat="1" applyFont="1" applyBorder="1" applyAlignment="1"/>
    <xf numFmtId="166" fontId="4" fillId="0" borderId="1" xfId="1" applyNumberFormat="1" applyFont="1" applyBorder="1" applyAlignment="1">
      <alignment horizontal="center"/>
    </xf>
    <xf numFmtId="166" fontId="4" fillId="0" borderId="0" xfId="6" applyNumberFormat="1" applyFont="1" applyAlignment="1"/>
    <xf numFmtId="166" fontId="4" fillId="0" borderId="0" xfId="4" applyNumberFormat="1" applyFont="1" applyAlignment="1">
      <alignment horizontal="center"/>
    </xf>
    <xf numFmtId="164" fontId="4" fillId="0" borderId="1" xfId="1" applyFont="1" applyBorder="1" applyAlignment="1">
      <alignment horizontal="center"/>
    </xf>
    <xf numFmtId="166" fontId="7" fillId="0" borderId="0" xfId="3" applyNumberFormat="1" applyFont="1" applyAlignment="1">
      <alignment horizontal="center"/>
    </xf>
    <xf numFmtId="37" fontId="4" fillId="0" borderId="2" xfId="7" applyNumberFormat="1" applyFont="1" applyFill="1" applyBorder="1"/>
    <xf numFmtId="38" fontId="4" fillId="0" borderId="2" xfId="0" applyNumberFormat="1" applyFont="1" applyFill="1" applyBorder="1"/>
    <xf numFmtId="38" fontId="4" fillId="0" borderId="0" xfId="0" applyNumberFormat="1" applyFont="1" applyFill="1"/>
    <xf numFmtId="38" fontId="0" fillId="0" borderId="0" xfId="0" applyNumberFormat="1" applyFont="1"/>
    <xf numFmtId="166" fontId="0" fillId="0" borderId="0" xfId="1" applyNumberFormat="1" applyFont="1" applyFill="1" applyBorder="1" applyAlignment="1"/>
    <xf numFmtId="38" fontId="7" fillId="3" borderId="0" xfId="0" applyNumberFormat="1" applyFont="1" applyFill="1" applyAlignment="1">
      <alignment horizontal="center"/>
    </xf>
    <xf numFmtId="166" fontId="0" fillId="3" borderId="0" xfId="1" applyNumberFormat="1" applyFont="1" applyFill="1" applyAlignment="1">
      <alignment horizontal="right"/>
    </xf>
    <xf numFmtId="164" fontId="0" fillId="3" borderId="0" xfId="1" applyFont="1" applyFill="1" applyAlignment="1">
      <alignment horizontal="right"/>
    </xf>
    <xf numFmtId="164" fontId="0" fillId="0" borderId="0" xfId="1" applyFont="1" applyAlignment="1"/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6" applyFont="1" applyBorder="1" applyAlignment="1">
      <alignment horizontal="center"/>
    </xf>
    <xf numFmtId="0" fontId="7" fillId="0" borderId="0" xfId="6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0" applyFont="1" applyBorder="1" applyAlignment="1">
      <alignment horizontal="center"/>
    </xf>
    <xf numFmtId="37" fontId="0" fillId="0" borderId="0" xfId="0" applyNumberFormat="1" applyFont="1" applyBorder="1" applyAlignment="1"/>
    <xf numFmtId="0" fontId="0" fillId="0" borderId="0" xfId="0" applyNumberFormat="1" applyFont="1" applyAlignment="1"/>
    <xf numFmtId="41" fontId="0" fillId="0" borderId="0" xfId="4" applyNumberFormat="1" applyFont="1"/>
    <xf numFmtId="37" fontId="0" fillId="0" borderId="0" xfId="4" applyNumberFormat="1" applyFont="1"/>
    <xf numFmtId="37" fontId="0" fillId="0" borderId="0" xfId="0" applyNumberFormat="1" applyFont="1" applyAlignment="1">
      <alignment horizontal="centerContinuous"/>
    </xf>
    <xf numFmtId="38" fontId="0" fillId="0" borderId="0" xfId="0" applyNumberFormat="1" applyFont="1" applyAlignment="1">
      <alignment horizontal="left"/>
    </xf>
    <xf numFmtId="37" fontId="0" fillId="0" borderId="0" xfId="0" quotePrefix="1" applyNumberFormat="1" applyFont="1" applyAlignment="1">
      <alignment horizontal="centerContinuous"/>
    </xf>
    <xf numFmtId="0" fontId="0" fillId="0" borderId="0" xfId="0" applyFont="1"/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right"/>
    </xf>
    <xf numFmtId="37" fontId="0" fillId="0" borderId="0" xfId="0" applyNumberFormat="1" applyFont="1"/>
    <xf numFmtId="41" fontId="0" fillId="0" borderId="0" xfId="0" applyNumberFormat="1" applyFont="1"/>
    <xf numFmtId="41" fontId="0" fillId="0" borderId="0" xfId="7" applyNumberFormat="1" applyFont="1"/>
    <xf numFmtId="164" fontId="0" fillId="0" borderId="0" xfId="1" applyFont="1" applyFill="1" applyAlignment="1"/>
    <xf numFmtId="0" fontId="0" fillId="0" borderId="0" xfId="0" applyFont="1" applyAlignment="1">
      <alignment horizontal="justify"/>
    </xf>
    <xf numFmtId="37" fontId="0" fillId="0" borderId="0" xfId="7" applyNumberFormat="1" applyFont="1"/>
    <xf numFmtId="37" fontId="0" fillId="0" borderId="0" xfId="0" applyNumberFormat="1" applyFont="1" applyAlignment="1">
      <alignment horizontal="center"/>
    </xf>
    <xf numFmtId="41" fontId="18" fillId="0" borderId="0" xfId="5" applyNumberFormat="1" applyFont="1"/>
    <xf numFmtId="164" fontId="0" fillId="0" borderId="0" xfId="1" applyFont="1" applyAlignment="1">
      <alignment horizontal="center"/>
    </xf>
    <xf numFmtId="37" fontId="0" fillId="0" borderId="0" xfId="7" applyNumberFormat="1" applyFont="1" applyAlignment="1">
      <alignment horizontal="center"/>
    </xf>
    <xf numFmtId="164" fontId="0" fillId="2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0" fillId="2" borderId="0" xfId="1" applyNumberFormat="1" applyFont="1" applyFill="1" applyAlignment="1">
      <alignment horizontal="center"/>
    </xf>
    <xf numFmtId="38" fontId="0" fillId="3" borderId="0" xfId="0" applyNumberFormat="1" applyFont="1" applyFill="1"/>
    <xf numFmtId="164" fontId="0" fillId="3" borderId="0" xfId="1" applyFont="1" applyFill="1"/>
    <xf numFmtId="164" fontId="0" fillId="3" borderId="0" xfId="1" applyFont="1" applyFill="1" applyAlignment="1">
      <alignment horizontal="center"/>
    </xf>
    <xf numFmtId="41" fontId="0" fillId="0" borderId="0" xfId="9" applyNumberFormat="1" applyFont="1" applyFill="1" applyAlignment="1"/>
    <xf numFmtId="37" fontId="0" fillId="0" borderId="0" xfId="0" quotePrefix="1" applyNumberFormat="1" applyFont="1" applyAlignment="1">
      <alignment horizontal="center"/>
    </xf>
    <xf numFmtId="38" fontId="0" fillId="0" borderId="3" xfId="0" applyNumberFormat="1" applyFont="1" applyBorder="1"/>
    <xf numFmtId="37" fontId="0" fillId="0" borderId="1" xfId="0" applyNumberFormat="1" applyFont="1" applyBorder="1"/>
    <xf numFmtId="166" fontId="0" fillId="0" borderId="1" xfId="1" applyNumberFormat="1" applyFont="1" applyBorder="1" applyAlignment="1">
      <alignment horizontal="center"/>
    </xf>
    <xf numFmtId="38" fontId="0" fillId="0" borderId="1" xfId="0" applyNumberFormat="1" applyFont="1" applyBorder="1"/>
    <xf numFmtId="164" fontId="0" fillId="0" borderId="1" xfId="1" applyFont="1" applyBorder="1" applyAlignment="1">
      <alignment horizontal="center"/>
    </xf>
    <xf numFmtId="37" fontId="0" fillId="0" borderId="0" xfId="0" applyNumberFormat="1" applyFont="1" applyAlignment="1">
      <alignment horizontal="right"/>
    </xf>
    <xf numFmtId="49" fontId="0" fillId="0" borderId="0" xfId="0" applyNumberFormat="1" applyFont="1" applyBorder="1" applyAlignment="1">
      <alignment horizontal="right"/>
    </xf>
    <xf numFmtId="49" fontId="0" fillId="0" borderId="0" xfId="0" applyNumberFormat="1" applyFont="1" applyBorder="1" applyAlignment="1">
      <alignment horizontal="center"/>
    </xf>
    <xf numFmtId="41" fontId="0" fillId="0" borderId="0" xfId="7" applyNumberFormat="1" applyFont="1" applyFill="1" applyAlignment="1"/>
    <xf numFmtId="164" fontId="0" fillId="0" borderId="0" xfId="1" applyFont="1" applyFill="1" applyAlignment="1">
      <alignment horizontal="right"/>
    </xf>
    <xf numFmtId="166" fontId="0" fillId="0" borderId="0" xfId="1" applyNumberFormat="1" applyFont="1" applyFill="1" applyAlignment="1"/>
    <xf numFmtId="0" fontId="0" fillId="2" borderId="0" xfId="0" applyFont="1" applyFill="1"/>
    <xf numFmtId="37" fontId="0" fillId="0" borderId="0" xfId="0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1" xfId="0" applyNumberFormat="1" applyFont="1" applyFill="1" applyBorder="1" applyAlignment="1"/>
    <xf numFmtId="164" fontId="0" fillId="0" borderId="1" xfId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41" fontId="0" fillId="0" borderId="1" xfId="0" applyNumberFormat="1" applyFont="1" applyBorder="1" applyAlignment="1">
      <alignment horizontal="right"/>
    </xf>
    <xf numFmtId="164" fontId="0" fillId="0" borderId="0" xfId="1" applyFont="1"/>
    <xf numFmtId="41" fontId="0" fillId="0" borderId="0" xfId="0" applyNumberFormat="1" applyFont="1" applyAlignment="1">
      <alignment horizontal="right"/>
    </xf>
    <xf numFmtId="164" fontId="0" fillId="0" borderId="1" xfId="1" applyFont="1" applyBorder="1" applyAlignment="1">
      <alignment horizontal="right"/>
    </xf>
    <xf numFmtId="164" fontId="0" fillId="0" borderId="1" xfId="1" applyFont="1" applyBorder="1"/>
    <xf numFmtId="164" fontId="0" fillId="0" borderId="0" xfId="1" applyFont="1" applyBorder="1" applyAlignment="1">
      <alignment horizontal="right"/>
    </xf>
    <xf numFmtId="38" fontId="0" fillId="2" borderId="0" xfId="0" applyNumberFormat="1" applyFont="1" applyFill="1"/>
    <xf numFmtId="164" fontId="0" fillId="2" borderId="0" xfId="1" applyFont="1" applyFill="1"/>
    <xf numFmtId="38" fontId="0" fillId="2" borderId="0" xfId="0" applyNumberFormat="1" applyFont="1" applyFill="1" applyAlignment="1">
      <alignment horizontal="center"/>
    </xf>
    <xf numFmtId="37" fontId="0" fillId="0" borderId="0" xfId="0" applyNumberFormat="1" applyFont="1" applyBorder="1" applyAlignment="1">
      <alignment horizontal="right"/>
    </xf>
    <xf numFmtId="166" fontId="0" fillId="0" borderId="0" xfId="1" applyNumberFormat="1" applyFont="1" applyAlignment="1">
      <alignment horizontal="left" indent="1"/>
    </xf>
    <xf numFmtId="39" fontId="0" fillId="0" borderId="0" xfId="0" applyNumberFormat="1" applyFont="1" applyBorder="1" applyAlignment="1"/>
    <xf numFmtId="39" fontId="0" fillId="0" borderId="3" xfId="1" applyNumberFormat="1" applyFont="1" applyFill="1" applyBorder="1" applyAlignment="1">
      <alignment vertical="center"/>
    </xf>
    <xf numFmtId="0" fontId="0" fillId="0" borderId="0" xfId="3" applyFont="1"/>
    <xf numFmtId="37" fontId="0" fillId="0" borderId="0" xfId="3" applyNumberFormat="1" applyFont="1"/>
    <xf numFmtId="37" fontId="0" fillId="0" borderId="0" xfId="3" applyNumberFormat="1" applyFont="1" applyAlignment="1">
      <alignment horizontal="right"/>
    </xf>
    <xf numFmtId="0" fontId="0" fillId="0" borderId="0" xfId="6" applyFont="1" applyAlignment="1">
      <alignment horizontal="right"/>
    </xf>
    <xf numFmtId="166" fontId="0" fillId="0" borderId="0" xfId="1" applyNumberFormat="1" applyFont="1" applyBorder="1" applyAlignment="1"/>
    <xf numFmtId="164" fontId="0" fillId="0" borderId="1" xfId="1" applyFont="1" applyBorder="1" applyAlignment="1"/>
    <xf numFmtId="166" fontId="0" fillId="0" borderId="1" xfId="1" applyNumberFormat="1" applyFont="1" applyBorder="1" applyAlignment="1"/>
    <xf numFmtId="165" fontId="0" fillId="0" borderId="1" xfId="1" applyNumberFormat="1" applyFont="1" applyBorder="1" applyAlignment="1"/>
    <xf numFmtId="0" fontId="0" fillId="0" borderId="0" xfId="0" applyFont="1" applyAlignment="1">
      <alignment horizontal="centerContinuous"/>
    </xf>
    <xf numFmtId="3" fontId="0" fillId="0" borderId="0" xfId="0" applyNumberFormat="1" applyFont="1" applyAlignment="1">
      <alignment horizontal="centerContinuous"/>
    </xf>
    <xf numFmtId="41" fontId="0" fillId="0" borderId="0" xfId="1" applyNumberFormat="1" applyFont="1" applyBorder="1" applyAlignment="1">
      <alignment horizontal="center"/>
    </xf>
    <xf numFmtId="41" fontId="0" fillId="0" borderId="0" xfId="1" applyNumberFormat="1" applyFont="1" applyAlignment="1">
      <alignment horizontal="left" wrapText="1"/>
    </xf>
    <xf numFmtId="41" fontId="0" fillId="0" borderId="0" xfId="3" applyNumberFormat="1" applyFont="1" applyAlignment="1">
      <alignment horizontal="left"/>
    </xf>
    <xf numFmtId="41" fontId="0" fillId="0" borderId="0" xfId="1" applyNumberFormat="1" applyFont="1" applyBorder="1" applyAlignment="1">
      <alignment horizontal="left" wrapText="1"/>
    </xf>
    <xf numFmtId="164" fontId="0" fillId="0" borderId="1" xfId="1" applyFont="1" applyBorder="1" applyAlignment="1">
      <alignment horizontal="left"/>
    </xf>
    <xf numFmtId="164" fontId="0" fillId="0" borderId="0" xfId="1" applyFont="1" applyAlignment="1">
      <alignment horizontal="left"/>
    </xf>
    <xf numFmtId="41" fontId="0" fillId="0" borderId="1" xfId="1" applyNumberFormat="1" applyFont="1" applyBorder="1" applyAlignment="1">
      <alignment horizontal="left" wrapText="1"/>
    </xf>
    <xf numFmtId="41" fontId="0" fillId="0" borderId="0" xfId="3" applyNumberFormat="1" applyFont="1" applyBorder="1" applyAlignment="1">
      <alignment horizontal="left"/>
    </xf>
    <xf numFmtId="41" fontId="0" fillId="0" borderId="0" xfId="4" applyNumberFormat="1" applyFont="1" applyAlignment="1">
      <alignment horizontal="center"/>
    </xf>
    <xf numFmtId="41" fontId="0" fillId="0" borderId="0" xfId="1" applyNumberFormat="1" applyFont="1" applyAlignment="1">
      <alignment horizontal="center"/>
    </xf>
    <xf numFmtId="41" fontId="0" fillId="0" borderId="0" xfId="4" applyNumberFormat="1" applyFont="1" applyBorder="1" applyAlignment="1"/>
    <xf numFmtId="37" fontId="0" fillId="0" borderId="0" xfId="4" applyNumberFormat="1" applyFont="1" applyBorder="1" applyAlignment="1"/>
    <xf numFmtId="0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/>
    </xf>
    <xf numFmtId="38" fontId="0" fillId="0" borderId="0" xfId="0" applyNumberFormat="1" applyFont="1" applyFill="1"/>
    <xf numFmtId="41" fontId="0" fillId="0" borderId="0" xfId="1" applyNumberFormat="1" applyFont="1" applyFill="1" applyAlignment="1">
      <alignment horizontal="center"/>
    </xf>
    <xf numFmtId="0" fontId="0" fillId="2" borderId="0" xfId="0" applyFont="1" applyFill="1" applyAlignment="1"/>
    <xf numFmtId="165" fontId="0" fillId="0" borderId="0" xfId="2" applyNumberFormat="1" applyFont="1" applyFill="1" applyBorder="1" applyAlignment="1"/>
    <xf numFmtId="41" fontId="0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left"/>
    </xf>
    <xf numFmtId="166" fontId="0" fillId="0" borderId="0" xfId="1" applyNumberFormat="1" applyFont="1" applyAlignment="1">
      <alignment horizontal="left"/>
    </xf>
    <xf numFmtId="166" fontId="0" fillId="0" borderId="0" xfId="1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justify"/>
    </xf>
    <xf numFmtId="165" fontId="0" fillId="0" borderId="1" xfId="2" applyNumberFormat="1" applyFont="1" applyFill="1" applyBorder="1" applyAlignment="1"/>
    <xf numFmtId="0" fontId="0" fillId="0" borderId="0" xfId="0" applyNumberFormat="1" applyFont="1" applyBorder="1" applyAlignment="1">
      <alignment horizontal="left"/>
    </xf>
    <xf numFmtId="0" fontId="0" fillId="2" borderId="0" xfId="0" applyNumberFormat="1" applyFont="1" applyFill="1" applyAlignment="1">
      <alignment horizontal="left"/>
    </xf>
    <xf numFmtId="164" fontId="0" fillId="0" borderId="1" xfId="1" applyFont="1" applyFill="1" applyBorder="1" applyAlignment="1"/>
    <xf numFmtId="0" fontId="0" fillId="2" borderId="0" xfId="0" applyFont="1" applyFill="1" applyAlignment="1">
      <alignment horizontal="left"/>
    </xf>
    <xf numFmtId="37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38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3" applyFont="1" applyAlignment="1"/>
    <xf numFmtId="37" fontId="0" fillId="0" borderId="0" xfId="3" applyNumberFormat="1" applyFont="1" applyBorder="1" applyAlignment="1">
      <alignment horizontal="right"/>
    </xf>
    <xf numFmtId="0" fontId="0" fillId="0" borderId="0" xfId="3" applyFont="1" applyBorder="1" applyAlignment="1"/>
    <xf numFmtId="37" fontId="0" fillId="0" borderId="0" xfId="3" applyNumberFormat="1" applyFont="1" applyAlignment="1"/>
    <xf numFmtId="0" fontId="0" fillId="0" borderId="0" xfId="3" applyFont="1" applyFill="1" applyBorder="1" applyAlignment="1">
      <alignment horizontal="center"/>
    </xf>
    <xf numFmtId="37" fontId="0" fillId="0" borderId="0" xfId="3" applyNumberFormat="1" applyFont="1" applyBorder="1" applyAlignment="1">
      <alignment horizontal="center"/>
    </xf>
    <xf numFmtId="41" fontId="0" fillId="0" borderId="0" xfId="4" applyNumberFormat="1" applyFont="1" applyAlignment="1">
      <alignment horizontal="right"/>
    </xf>
    <xf numFmtId="164" fontId="0" fillId="0" borderId="0" xfId="1" applyFont="1" applyBorder="1" applyAlignment="1">
      <alignment horizontal="left" wrapText="1"/>
    </xf>
    <xf numFmtId="41" fontId="0" fillId="0" borderId="0" xfId="3" applyNumberFormat="1" applyFont="1" applyAlignment="1"/>
    <xf numFmtId="41" fontId="4" fillId="0" borderId="0" xfId="1" applyNumberFormat="1" applyFont="1" applyFill="1" applyBorder="1" applyAlignment="1">
      <alignment horizontal="center" wrapText="1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Border="1" applyAlignment="1">
      <alignment horizontal="center" wrapText="1"/>
    </xf>
    <xf numFmtId="37" fontId="4" fillId="0" borderId="0" xfId="3" applyNumberFormat="1" applyFont="1" applyAlignment="1">
      <alignment horizontal="right"/>
    </xf>
    <xf numFmtId="41" fontId="0" fillId="0" borderId="0" xfId="1" applyNumberFormat="1" applyFont="1" applyFill="1" applyAlignment="1">
      <alignment horizontal="left" wrapText="1"/>
    </xf>
    <xf numFmtId="164" fontId="4" fillId="0" borderId="0" xfId="1" applyFont="1" applyAlignment="1">
      <alignment horizontal="left"/>
    </xf>
    <xf numFmtId="165" fontId="4" fillId="0" borderId="0" xfId="3" applyNumberFormat="1" applyFont="1" applyAlignment="1"/>
    <xf numFmtId="168" fontId="0" fillId="0" borderId="0" xfId="3" applyNumberFormat="1" applyFont="1" applyAlignment="1">
      <alignment horizontal="right"/>
    </xf>
    <xf numFmtId="166" fontId="0" fillId="0" borderId="0" xfId="3" applyNumberFormat="1" applyFont="1" applyAlignment="1">
      <alignment horizontal="right"/>
    </xf>
    <xf numFmtId="166" fontId="0" fillId="0" borderId="0" xfId="1" applyNumberFormat="1" applyFont="1" applyAlignment="1">
      <alignment horizontal="left" wrapText="1"/>
    </xf>
    <xf numFmtId="41" fontId="0" fillId="0" borderId="0" xfId="3" applyNumberFormat="1" applyFont="1" applyAlignment="1">
      <alignment horizontal="center"/>
    </xf>
    <xf numFmtId="37" fontId="0" fillId="0" borderId="1" xfId="3" applyNumberFormat="1" applyFont="1" applyBorder="1" applyAlignment="1">
      <alignment horizontal="right"/>
    </xf>
    <xf numFmtId="164" fontId="4" fillId="0" borderId="2" xfId="1" applyFont="1" applyBorder="1" applyAlignment="1">
      <alignment horizontal="right"/>
    </xf>
    <xf numFmtId="164" fontId="4" fillId="0" borderId="0" xfId="1" applyFont="1" applyBorder="1" applyAlignment="1">
      <alignment horizontal="left"/>
    </xf>
    <xf numFmtId="166" fontId="4" fillId="0" borderId="2" xfId="1" applyNumberFormat="1" applyFont="1" applyBorder="1" applyAlignment="1">
      <alignment horizontal="right"/>
    </xf>
    <xf numFmtId="37" fontId="4" fillId="0" borderId="1" xfId="3" applyNumberFormat="1" applyFont="1" applyBorder="1" applyAlignment="1">
      <alignment horizontal="right"/>
    </xf>
    <xf numFmtId="165" fontId="0" fillId="0" borderId="0" xfId="3" quotePrefix="1" applyNumberFormat="1" applyFont="1" applyAlignment="1">
      <alignment horizontal="right"/>
    </xf>
    <xf numFmtId="168" fontId="0" fillId="0" borderId="0" xfId="3" applyNumberFormat="1" applyFont="1" applyBorder="1" applyAlignment="1">
      <alignment horizontal="right"/>
    </xf>
    <xf numFmtId="166" fontId="0" fillId="0" borderId="0" xfId="3" applyNumberFormat="1" applyFont="1" applyBorder="1" applyAlignment="1">
      <alignment horizontal="right"/>
    </xf>
    <xf numFmtId="165" fontId="0" fillId="0" borderId="0" xfId="3" quotePrefix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37" fontId="4" fillId="0" borderId="0" xfId="4" applyNumberFormat="1" applyFont="1" applyAlignment="1"/>
    <xf numFmtId="0" fontId="4" fillId="0" borderId="0" xfId="4" applyFont="1" applyAlignment="1">
      <alignment horizontal="center"/>
    </xf>
    <xf numFmtId="166" fontId="0" fillId="0" borderId="0" xfId="1" applyNumberFormat="1" applyFont="1" applyFill="1" applyBorder="1" applyAlignment="1">
      <alignment horizontal="left"/>
    </xf>
    <xf numFmtId="37" fontId="0" fillId="0" borderId="0" xfId="4" applyNumberFormat="1" applyFont="1" applyAlignment="1"/>
    <xf numFmtId="165" fontId="0" fillId="0" borderId="1" xfId="1" applyNumberFormat="1" applyFont="1" applyBorder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41" fontId="0" fillId="0" borderId="0" xfId="4" applyNumberFormat="1" applyFont="1" applyAlignment="1"/>
    <xf numFmtId="164" fontId="4" fillId="0" borderId="3" xfId="1" applyFont="1" applyBorder="1" applyAlignment="1"/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37" fontId="0" fillId="0" borderId="0" xfId="0" quotePrefix="1" applyNumberFormat="1" applyFont="1" applyAlignment="1">
      <alignment horizontal="center" wrapText="1"/>
    </xf>
    <xf numFmtId="49" fontId="7" fillId="0" borderId="0" xfId="0" applyNumberFormat="1" applyFont="1" applyBorder="1" applyAlignment="1">
      <alignment horizontal="center"/>
    </xf>
    <xf numFmtId="37" fontId="0" fillId="0" borderId="0" xfId="0" quotePrefix="1" applyNumberFormat="1" applyAlignment="1">
      <alignment horizontal="center" wrapText="1"/>
    </xf>
    <xf numFmtId="37" fontId="5" fillId="0" borderId="0" xfId="0" quotePrefix="1" applyNumberFormat="1" applyFont="1" applyAlignment="1">
      <alignment horizontal="center" wrapText="1"/>
    </xf>
    <xf numFmtId="0" fontId="4" fillId="0" borderId="0" xfId="3" applyFont="1" applyBorder="1" applyAlignment="1">
      <alignment horizontal="center"/>
    </xf>
    <xf numFmtId="0" fontId="7" fillId="0" borderId="0" xfId="6" applyFont="1" applyBorder="1" applyAlignment="1">
      <alignment horizontal="center"/>
    </xf>
    <xf numFmtId="0" fontId="0" fillId="0" borderId="1" xfId="3" applyFont="1" applyBorder="1" applyAlignment="1">
      <alignment horizontal="center"/>
    </xf>
    <xf numFmtId="0" fontId="0" fillId="0" borderId="1" xfId="6" applyFont="1" applyBorder="1" applyAlignment="1">
      <alignment horizontal="center"/>
    </xf>
    <xf numFmtId="0" fontId="0" fillId="0" borderId="0" xfId="6" applyFont="1" applyBorder="1" applyAlignment="1">
      <alignment horizontal="center"/>
    </xf>
    <xf numFmtId="0" fontId="7" fillId="0" borderId="0" xfId="6" applyFont="1" applyAlignment="1">
      <alignment horizontal="center"/>
    </xf>
    <xf numFmtId="0" fontId="4" fillId="0" borderId="0" xfId="3" applyFont="1" applyAlignment="1">
      <alignment horizontal="center"/>
    </xf>
    <xf numFmtId="0" fontId="0" fillId="0" borderId="0" xfId="6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" xfId="6" applyFont="1" applyFill="1" applyBorder="1" applyAlignment="1">
      <alignment horizontal="center"/>
    </xf>
    <xf numFmtId="0" fontId="0" fillId="0" borderId="0" xfId="6" applyFont="1" applyFill="1" applyBorder="1" applyAlignment="1">
      <alignment horizontal="center"/>
    </xf>
    <xf numFmtId="0" fontId="5" fillId="0" borderId="1" xfId="6" applyFont="1" applyFill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0" fillId="0" borderId="4" xfId="6" applyFont="1" applyFill="1" applyBorder="1" applyAlignment="1">
      <alignment horizontal="center"/>
    </xf>
  </cellXfs>
  <cellStyles count="10">
    <cellStyle name="Comma" xfId="1" builtinId="3"/>
    <cellStyle name="Comma_Lia" xfId="9"/>
    <cellStyle name="Currency" xfId="2" builtinId="4"/>
    <cellStyle name="Normal" xfId="0" builtinId="0"/>
    <cellStyle name="Normal 2" xfId="3"/>
    <cellStyle name="Normal 3" xfId="4"/>
    <cellStyle name="Normal 4" xfId="5"/>
    <cellStyle name="Normal_CE-Thai" xfId="6"/>
    <cellStyle name="Normal_KCE01Y" xfId="7"/>
    <cellStyle name="Normal_KCE44Y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xmlns="" id="{00000000-0008-0000-0800-000001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621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xmlns="" id="{00000000-0008-0000-0800-000002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xmlns="" id="{00000000-0008-0000-0800-000003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68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xmlns="" id="{00000000-0008-0000-0800-000004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kunjittianurak.TH\Desktop\2019\FS\FS%20-%20KCE%20-%20Thai%20-%20Q1%20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plt"/>
      <sheetName val="PL"/>
      <sheetName val="cet-Conso "/>
      <sheetName val="cet-company"/>
      <sheetName val="CF"/>
    </sheetNames>
    <sheetDataSet>
      <sheetData sheetId="0"/>
      <sheetData sheetId="1"/>
      <sheetData sheetId="2"/>
      <sheetData sheetId="3">
        <row r="39">
          <cell r="K39">
            <v>6095195</v>
          </cell>
        </row>
      </sheetData>
      <sheetData sheetId="4">
        <row r="41">
          <cell r="F41">
            <v>-1772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0" zoomScale="90" zoomScaleNormal="90" zoomScaleSheetLayoutView="91" workbookViewId="0"/>
  </sheetViews>
  <sheetFormatPr defaultColWidth="10.5703125" defaultRowHeight="20.25" customHeight="1"/>
  <cols>
    <col min="1" max="1" width="36.140625" style="359" customWidth="1"/>
    <col min="2" max="2" width="7.42578125" style="11" bestFit="1" customWidth="1"/>
    <col min="3" max="3" width="1.140625" style="331" customWidth="1"/>
    <col min="4" max="4" width="14.140625" style="355" customWidth="1"/>
    <col min="5" max="5" width="1.140625" style="331" customWidth="1"/>
    <col min="6" max="6" width="14.42578125" style="355" bestFit="1" customWidth="1"/>
    <col min="7" max="7" width="1.140625" style="355" customWidth="1"/>
    <col min="8" max="8" width="12.42578125" style="355" customWidth="1"/>
    <col min="9" max="9" width="1.140625" style="355" customWidth="1"/>
    <col min="10" max="10" width="14.42578125" style="355" bestFit="1" customWidth="1"/>
    <col min="11" max="16384" width="10.5703125" style="331"/>
  </cols>
  <sheetData>
    <row r="1" spans="1:10" s="350" customFormat="1" ht="20.25" customHeight="1">
      <c r="A1" s="243" t="s">
        <v>11</v>
      </c>
      <c r="B1" s="24"/>
      <c r="C1" s="349"/>
      <c r="D1" s="349"/>
      <c r="E1" s="349"/>
      <c r="F1" s="349"/>
      <c r="G1" s="349"/>
      <c r="H1" s="349"/>
      <c r="I1" s="349"/>
      <c r="J1" s="349"/>
    </row>
    <row r="2" spans="1:10" s="350" customFormat="1" ht="20.25" customHeight="1">
      <c r="A2" s="244" t="s">
        <v>154</v>
      </c>
      <c r="B2" s="24"/>
      <c r="C2" s="349"/>
      <c r="D2" s="351"/>
      <c r="E2" s="349"/>
      <c r="F2" s="351"/>
      <c r="G2" s="351"/>
      <c r="H2" s="351"/>
      <c r="I2" s="351"/>
      <c r="J2" s="351"/>
    </row>
    <row r="3" spans="1:10" s="350" customFormat="1" ht="20.25" customHeight="1">
      <c r="A3" s="245"/>
      <c r="B3" s="24"/>
      <c r="C3" s="349"/>
      <c r="D3" s="351"/>
      <c r="E3" s="349"/>
      <c r="F3" s="351"/>
      <c r="G3" s="351"/>
      <c r="H3" s="351"/>
      <c r="I3" s="351"/>
      <c r="J3" s="351"/>
    </row>
    <row r="4" spans="1:10" s="350" customFormat="1" ht="20.25" customHeight="1">
      <c r="A4" s="245"/>
      <c r="B4" s="24"/>
      <c r="C4" s="349"/>
      <c r="D4" s="486" t="s">
        <v>53</v>
      </c>
      <c r="E4" s="486"/>
      <c r="F4" s="486"/>
      <c r="G4" s="486"/>
      <c r="H4" s="486" t="s">
        <v>167</v>
      </c>
      <c r="I4" s="486"/>
      <c r="J4" s="486"/>
    </row>
    <row r="5" spans="1:10" s="350" customFormat="1" ht="20.25" customHeight="1">
      <c r="A5" s="245"/>
      <c r="B5" s="24"/>
      <c r="C5" s="349"/>
      <c r="D5" s="486" t="s">
        <v>56</v>
      </c>
      <c r="E5" s="486"/>
      <c r="F5" s="486"/>
      <c r="G5" s="486"/>
      <c r="H5" s="486" t="s">
        <v>56</v>
      </c>
      <c r="I5" s="486"/>
      <c r="J5" s="486"/>
    </row>
    <row r="6" spans="1:10" ht="20.25" customHeight="1">
      <c r="A6" s="352"/>
      <c r="B6" s="24"/>
      <c r="C6" s="349"/>
      <c r="D6" s="353" t="s">
        <v>244</v>
      </c>
      <c r="E6" s="353"/>
      <c r="F6" s="353" t="s">
        <v>52</v>
      </c>
      <c r="G6" s="353"/>
      <c r="H6" s="353" t="s">
        <v>244</v>
      </c>
      <c r="I6" s="353"/>
      <c r="J6" s="353" t="s">
        <v>52</v>
      </c>
    </row>
    <row r="7" spans="1:10" ht="20.25" customHeight="1">
      <c r="A7" s="244" t="s">
        <v>13</v>
      </c>
      <c r="B7" s="18" t="s">
        <v>0</v>
      </c>
      <c r="C7" s="9"/>
      <c r="D7" s="353" t="s">
        <v>259</v>
      </c>
      <c r="E7" s="354"/>
      <c r="F7" s="353" t="s">
        <v>245</v>
      </c>
      <c r="G7" s="354"/>
      <c r="H7" s="353" t="s">
        <v>259</v>
      </c>
      <c r="I7" s="354"/>
      <c r="J7" s="353" t="s">
        <v>245</v>
      </c>
    </row>
    <row r="8" spans="1:10" ht="20.25" customHeight="1">
      <c r="A8" s="244"/>
      <c r="B8" s="18"/>
      <c r="C8" s="9"/>
      <c r="D8" s="353" t="s">
        <v>136</v>
      </c>
      <c r="E8" s="354"/>
      <c r="F8" s="353"/>
      <c r="G8" s="354"/>
      <c r="H8" s="353" t="s">
        <v>136</v>
      </c>
      <c r="I8" s="354"/>
      <c r="J8" s="353"/>
    </row>
    <row r="9" spans="1:10" ht="20.25" customHeight="1">
      <c r="A9" s="352"/>
      <c r="B9" s="18"/>
      <c r="C9" s="9"/>
      <c r="D9" s="487" t="s">
        <v>125</v>
      </c>
      <c r="E9" s="487"/>
      <c r="F9" s="487"/>
      <c r="G9" s="487"/>
      <c r="H9" s="487"/>
      <c r="I9" s="487"/>
      <c r="J9" s="487"/>
    </row>
    <row r="10" spans="1:10" ht="20.25" customHeight="1">
      <c r="A10" s="246" t="s">
        <v>14</v>
      </c>
      <c r="C10" s="11"/>
    </row>
    <row r="11" spans="1:10" ht="19.7" customHeight="1">
      <c r="A11" s="248" t="s">
        <v>1</v>
      </c>
      <c r="B11" s="25"/>
      <c r="D11" s="356">
        <v>1772863</v>
      </c>
      <c r="E11" s="357"/>
      <c r="F11" s="357">
        <v>1144528</v>
      </c>
      <c r="G11" s="357"/>
      <c r="H11" s="357">
        <v>205171</v>
      </c>
      <c r="I11" s="357"/>
      <c r="J11" s="357">
        <v>188569</v>
      </c>
    </row>
    <row r="12" spans="1:10" ht="20.25" customHeight="1">
      <c r="A12" s="248" t="s">
        <v>135</v>
      </c>
      <c r="B12" s="25">
        <v>3</v>
      </c>
      <c r="D12" s="356">
        <v>4420642</v>
      </c>
      <c r="E12" s="356"/>
      <c r="F12" s="356">
        <v>4900150</v>
      </c>
      <c r="G12" s="356"/>
      <c r="H12" s="356">
        <v>3338782</v>
      </c>
      <c r="I12" s="356"/>
      <c r="J12" s="356">
        <v>3661120</v>
      </c>
    </row>
    <row r="13" spans="1:10" ht="20.25" customHeight="1">
      <c r="A13" s="248" t="s">
        <v>33</v>
      </c>
      <c r="B13" s="25">
        <v>4</v>
      </c>
      <c r="D13" s="357">
        <v>4990412</v>
      </c>
      <c r="E13" s="357"/>
      <c r="F13" s="357">
        <v>4907619</v>
      </c>
      <c r="G13" s="357"/>
      <c r="H13" s="357">
        <v>2716931</v>
      </c>
      <c r="I13" s="357"/>
      <c r="J13" s="357">
        <v>2655987</v>
      </c>
    </row>
    <row r="14" spans="1:10" ht="20.25" customHeight="1">
      <c r="A14" s="248" t="s">
        <v>207</v>
      </c>
      <c r="B14" s="25">
        <v>9</v>
      </c>
      <c r="D14" s="357">
        <v>2320</v>
      </c>
      <c r="E14" s="357"/>
      <c r="F14" s="357">
        <v>8370</v>
      </c>
      <c r="G14" s="357"/>
      <c r="H14" s="358">
        <v>0</v>
      </c>
      <c r="I14" s="358"/>
      <c r="J14" s="358">
        <v>0</v>
      </c>
    </row>
    <row r="15" spans="1:10" ht="20.25" customHeight="1">
      <c r="A15" s="248" t="s">
        <v>2</v>
      </c>
      <c r="B15" s="25"/>
      <c r="D15" s="357">
        <v>108736</v>
      </c>
      <c r="E15" s="357"/>
      <c r="F15" s="357">
        <v>118530</v>
      </c>
      <c r="G15" s="357"/>
      <c r="H15" s="357">
        <v>41906</v>
      </c>
      <c r="I15" s="357"/>
      <c r="J15" s="357">
        <v>43041</v>
      </c>
    </row>
    <row r="16" spans="1:10" ht="20.25" customHeight="1">
      <c r="A16" s="245" t="s">
        <v>15</v>
      </c>
      <c r="B16" s="25"/>
      <c r="D16" s="249">
        <f>SUM(D11:D15)</f>
        <v>11294973</v>
      </c>
      <c r="E16" s="250"/>
      <c r="F16" s="328">
        <f>SUM(F11:F15)</f>
        <v>11079197</v>
      </c>
      <c r="G16" s="251"/>
      <c r="H16" s="249">
        <f>SUM(H11:H15)</f>
        <v>6302790</v>
      </c>
      <c r="I16" s="251"/>
      <c r="J16" s="328">
        <f>SUM(J11:J15)</f>
        <v>6548717</v>
      </c>
    </row>
    <row r="17" spans="1:10" ht="20.25" customHeight="1">
      <c r="B17" s="25"/>
      <c r="D17" s="360"/>
      <c r="E17" s="355"/>
      <c r="F17" s="360"/>
      <c r="G17" s="360"/>
      <c r="H17" s="360"/>
      <c r="I17" s="360"/>
      <c r="J17" s="360"/>
    </row>
    <row r="18" spans="1:10" ht="20.25" customHeight="1">
      <c r="A18" s="246" t="s">
        <v>16</v>
      </c>
      <c r="C18" s="11"/>
      <c r="D18" s="361"/>
      <c r="E18" s="361"/>
      <c r="F18" s="361"/>
      <c r="G18" s="361"/>
      <c r="H18" s="361"/>
      <c r="I18" s="361"/>
      <c r="J18" s="361"/>
    </row>
    <row r="19" spans="1:10" ht="20.100000000000001" customHeight="1">
      <c r="A19" s="248" t="s">
        <v>213</v>
      </c>
      <c r="B19" s="11">
        <v>5</v>
      </c>
      <c r="C19" s="11"/>
      <c r="D19" s="360">
        <v>40044</v>
      </c>
      <c r="E19" s="360"/>
      <c r="F19" s="357">
        <v>35764</v>
      </c>
      <c r="G19" s="362"/>
      <c r="H19" s="355">
        <v>1642</v>
      </c>
      <c r="J19" s="360">
        <v>1642</v>
      </c>
    </row>
    <row r="20" spans="1:10" ht="20.25" customHeight="1">
      <c r="A20" s="248" t="s">
        <v>178</v>
      </c>
      <c r="B20" s="11">
        <v>5</v>
      </c>
      <c r="C20" s="11"/>
      <c r="D20" s="363">
        <v>0</v>
      </c>
      <c r="E20" s="364"/>
      <c r="F20" s="365">
        <v>0</v>
      </c>
      <c r="G20" s="362"/>
      <c r="H20" s="366">
        <v>2849476</v>
      </c>
      <c r="I20" s="360"/>
      <c r="J20" s="367">
        <v>2849397</v>
      </c>
    </row>
    <row r="21" spans="1:10" ht="20.25" customHeight="1">
      <c r="A21" s="248" t="s">
        <v>193</v>
      </c>
      <c r="B21" s="11">
        <v>7</v>
      </c>
      <c r="C21" s="11"/>
      <c r="D21" s="366">
        <v>377922</v>
      </c>
      <c r="E21" s="364"/>
      <c r="F21" s="357">
        <v>384229</v>
      </c>
      <c r="G21" s="362"/>
      <c r="H21" s="366">
        <v>360879</v>
      </c>
      <c r="I21" s="360"/>
      <c r="J21" s="366">
        <v>365046</v>
      </c>
    </row>
    <row r="22" spans="1:10" ht="20.25" customHeight="1">
      <c r="A22" s="248" t="s">
        <v>123</v>
      </c>
      <c r="C22" s="11"/>
      <c r="D22" s="360">
        <v>156219</v>
      </c>
      <c r="E22" s="364"/>
      <c r="F22" s="357">
        <v>154712</v>
      </c>
      <c r="G22" s="362"/>
      <c r="H22" s="360">
        <v>180826</v>
      </c>
      <c r="I22" s="360"/>
      <c r="J22" s="360">
        <v>180497</v>
      </c>
    </row>
    <row r="23" spans="1:10" ht="20.25" customHeight="1">
      <c r="A23" s="248" t="s">
        <v>50</v>
      </c>
      <c r="B23" s="11">
        <v>6</v>
      </c>
      <c r="C23" s="11"/>
      <c r="D23" s="360">
        <v>8679856</v>
      </c>
      <c r="E23" s="360"/>
      <c r="F23" s="357">
        <v>8864068</v>
      </c>
      <c r="G23" s="362"/>
      <c r="H23" s="360">
        <v>5404512</v>
      </c>
      <c r="I23" s="360"/>
      <c r="J23" s="360">
        <v>5512632</v>
      </c>
    </row>
    <row r="24" spans="1:10" ht="20.25" customHeight="1">
      <c r="A24" s="248" t="s">
        <v>198</v>
      </c>
      <c r="C24" s="11"/>
      <c r="D24" s="360">
        <v>12950</v>
      </c>
      <c r="E24" s="360"/>
      <c r="F24" s="357">
        <v>14135</v>
      </c>
      <c r="G24" s="362"/>
      <c r="H24" s="360">
        <v>12950</v>
      </c>
      <c r="I24" s="360"/>
      <c r="J24" s="360">
        <v>14135</v>
      </c>
    </row>
    <row r="25" spans="1:10" ht="20.25" customHeight="1">
      <c r="A25" s="248" t="s">
        <v>94</v>
      </c>
      <c r="C25" s="11"/>
      <c r="D25" s="360">
        <v>153517</v>
      </c>
      <c r="E25" s="360"/>
      <c r="F25" s="357">
        <v>153517</v>
      </c>
      <c r="G25" s="362"/>
      <c r="H25" s="358">
        <v>0</v>
      </c>
      <c r="I25" s="360"/>
      <c r="J25" s="358">
        <v>0</v>
      </c>
    </row>
    <row r="26" spans="1:10" ht="20.25" customHeight="1">
      <c r="A26" s="248" t="s">
        <v>51</v>
      </c>
      <c r="C26" s="11"/>
      <c r="D26" s="360">
        <v>162692</v>
      </c>
      <c r="E26" s="360"/>
      <c r="F26" s="357">
        <v>169630</v>
      </c>
      <c r="G26" s="362"/>
      <c r="H26" s="360">
        <v>68321</v>
      </c>
      <c r="I26" s="360"/>
      <c r="J26" s="360">
        <v>69508</v>
      </c>
    </row>
    <row r="27" spans="1:10" ht="20.25" customHeight="1">
      <c r="A27" s="248" t="s">
        <v>95</v>
      </c>
      <c r="C27" s="11"/>
      <c r="D27" s="360">
        <v>106185</v>
      </c>
      <c r="E27" s="360"/>
      <c r="F27" s="357">
        <v>110334</v>
      </c>
      <c r="G27" s="362"/>
      <c r="H27" s="360">
        <v>28674</v>
      </c>
      <c r="I27" s="360"/>
      <c r="J27" s="360">
        <v>29930</v>
      </c>
    </row>
    <row r="28" spans="1:10" ht="20.25" customHeight="1">
      <c r="A28" s="248" t="s">
        <v>34</v>
      </c>
      <c r="C28" s="11"/>
      <c r="D28" s="360">
        <v>13630</v>
      </c>
      <c r="E28" s="360"/>
      <c r="F28" s="357">
        <v>27897</v>
      </c>
      <c r="G28" s="362"/>
      <c r="H28" s="360">
        <v>7686</v>
      </c>
      <c r="I28" s="360"/>
      <c r="J28" s="360">
        <v>18238</v>
      </c>
    </row>
    <row r="29" spans="1:10" ht="20.25" customHeight="1">
      <c r="A29" s="245" t="s">
        <v>17</v>
      </c>
      <c r="C29" s="11"/>
      <c r="D29" s="249">
        <f>SUM(D19:D28)</f>
        <v>9703015</v>
      </c>
      <c r="E29" s="251"/>
      <c r="F29" s="328">
        <f>SUM(F19:F28)</f>
        <v>9914286</v>
      </c>
      <c r="G29" s="251"/>
      <c r="H29" s="249">
        <f>SUM(H19:H28)</f>
        <v>8914966</v>
      </c>
      <c r="I29" s="251"/>
      <c r="J29" s="328">
        <f>SUM(J19:J28)</f>
        <v>9041025</v>
      </c>
    </row>
    <row r="30" spans="1:10" ht="20.25" customHeight="1">
      <c r="A30" s="245"/>
      <c r="C30" s="352"/>
      <c r="E30" s="355"/>
    </row>
    <row r="31" spans="1:10" ht="20.25" customHeight="1" thickBot="1">
      <c r="A31" s="245" t="s">
        <v>18</v>
      </c>
      <c r="C31" s="352"/>
      <c r="D31" s="252">
        <f>D16+D29</f>
        <v>20997988</v>
      </c>
      <c r="E31" s="355"/>
      <c r="F31" s="252">
        <f>F16+F29</f>
        <v>20993483</v>
      </c>
      <c r="G31" s="251"/>
      <c r="H31" s="252">
        <f>H16+H29</f>
        <v>15217756</v>
      </c>
      <c r="I31" s="251"/>
      <c r="J31" s="252">
        <f>J16+J29</f>
        <v>15589742</v>
      </c>
    </row>
    <row r="32" spans="1:10" ht="20.25" customHeight="1" thickTop="1">
      <c r="C32" s="352"/>
      <c r="E32" s="253"/>
    </row>
    <row r="33" spans="1:10" ht="20.25" customHeight="1">
      <c r="A33" s="352"/>
      <c r="C33" s="355"/>
      <c r="D33" s="331"/>
      <c r="E33" s="355"/>
      <c r="F33" s="331"/>
      <c r="G33" s="331"/>
      <c r="H33" s="331"/>
      <c r="I33" s="331"/>
      <c r="J33" s="331"/>
    </row>
    <row r="34" spans="1:10" s="350" customFormat="1" ht="20.25" customHeight="1">
      <c r="A34" s="243" t="s">
        <v>11</v>
      </c>
      <c r="B34" s="24"/>
      <c r="C34" s="349"/>
      <c r="D34" s="349"/>
      <c r="E34" s="349"/>
      <c r="F34" s="349"/>
      <c r="G34" s="349"/>
      <c r="H34" s="349"/>
      <c r="I34" s="349"/>
      <c r="J34" s="349"/>
    </row>
    <row r="35" spans="1:10" s="350" customFormat="1" ht="20.25" customHeight="1">
      <c r="A35" s="244" t="s">
        <v>154</v>
      </c>
      <c r="B35" s="24"/>
      <c r="C35" s="349"/>
      <c r="D35" s="351"/>
      <c r="E35" s="349"/>
      <c r="F35" s="351"/>
      <c r="G35" s="351"/>
      <c r="H35" s="351"/>
      <c r="I35" s="351"/>
      <c r="J35" s="351"/>
    </row>
    <row r="36" spans="1:10" s="350" customFormat="1" ht="20.25" customHeight="1">
      <c r="A36" s="245"/>
      <c r="B36" s="24"/>
      <c r="C36" s="349"/>
      <c r="D36" s="351"/>
      <c r="E36" s="349"/>
      <c r="F36" s="351"/>
      <c r="G36" s="351"/>
      <c r="H36" s="351"/>
      <c r="I36" s="351"/>
      <c r="J36" s="351"/>
    </row>
    <row r="37" spans="1:10" s="350" customFormat="1" ht="20.25" customHeight="1">
      <c r="A37" s="245"/>
      <c r="B37" s="24"/>
      <c r="C37" s="349"/>
      <c r="D37" s="486" t="s">
        <v>53</v>
      </c>
      <c r="E37" s="486"/>
      <c r="F37" s="486"/>
      <c r="G37" s="486"/>
      <c r="H37" s="486" t="s">
        <v>167</v>
      </c>
      <c r="I37" s="486"/>
      <c r="J37" s="486"/>
    </row>
    <row r="38" spans="1:10" s="350" customFormat="1" ht="20.25" customHeight="1">
      <c r="A38" s="245"/>
      <c r="B38" s="24"/>
      <c r="C38" s="349"/>
      <c r="D38" s="486" t="s">
        <v>56</v>
      </c>
      <c r="E38" s="486"/>
      <c r="F38" s="486"/>
      <c r="G38" s="486"/>
      <c r="H38" s="486" t="s">
        <v>56</v>
      </c>
      <c r="I38" s="486"/>
      <c r="J38" s="486"/>
    </row>
    <row r="39" spans="1:10" ht="20.25" customHeight="1">
      <c r="D39" s="353" t="s">
        <v>244</v>
      </c>
      <c r="E39" s="353"/>
      <c r="F39" s="353" t="s">
        <v>52</v>
      </c>
      <c r="G39" s="353"/>
      <c r="H39" s="353" t="s">
        <v>244</v>
      </c>
      <c r="I39" s="353"/>
      <c r="J39" s="353" t="s">
        <v>52</v>
      </c>
    </row>
    <row r="40" spans="1:10" ht="20.25" customHeight="1">
      <c r="A40" s="74" t="s">
        <v>58</v>
      </c>
      <c r="B40" s="18"/>
      <c r="C40" s="9"/>
      <c r="D40" s="353" t="s">
        <v>259</v>
      </c>
      <c r="E40" s="354"/>
      <c r="F40" s="353" t="s">
        <v>245</v>
      </c>
      <c r="G40" s="354"/>
      <c r="H40" s="353" t="s">
        <v>259</v>
      </c>
      <c r="I40" s="354"/>
      <c r="J40" s="353" t="s">
        <v>245</v>
      </c>
    </row>
    <row r="41" spans="1:10" ht="20.25" customHeight="1">
      <c r="A41" s="74"/>
      <c r="B41" s="18"/>
      <c r="C41" s="9"/>
      <c r="D41" s="353" t="s">
        <v>136</v>
      </c>
      <c r="E41" s="354"/>
      <c r="F41" s="353"/>
      <c r="G41" s="354"/>
      <c r="H41" s="353" t="s">
        <v>136</v>
      </c>
      <c r="I41" s="354"/>
      <c r="J41" s="353"/>
    </row>
    <row r="42" spans="1:10" ht="20.25" customHeight="1">
      <c r="B42" s="18"/>
      <c r="C42" s="9"/>
      <c r="D42" s="487" t="s">
        <v>125</v>
      </c>
      <c r="E42" s="487"/>
      <c r="F42" s="487"/>
      <c r="G42" s="487"/>
      <c r="H42" s="487"/>
      <c r="I42" s="487"/>
      <c r="J42" s="487"/>
    </row>
    <row r="43" spans="1:10" ht="20.25" customHeight="1">
      <c r="A43" s="254" t="s">
        <v>19</v>
      </c>
      <c r="D43" s="331"/>
      <c r="F43" s="331"/>
      <c r="G43" s="331"/>
      <c r="H43" s="331"/>
      <c r="I43" s="331"/>
      <c r="J43" s="331"/>
    </row>
    <row r="44" spans="1:10" ht="20.25" customHeight="1">
      <c r="A44" s="55" t="s">
        <v>269</v>
      </c>
      <c r="D44" s="331"/>
      <c r="F44" s="331"/>
      <c r="G44" s="331"/>
      <c r="H44" s="331"/>
      <c r="I44" s="331"/>
      <c r="J44" s="331"/>
    </row>
    <row r="45" spans="1:10" ht="20.25" customHeight="1">
      <c r="A45" s="55" t="s">
        <v>268</v>
      </c>
      <c r="D45" s="331">
        <v>1878868</v>
      </c>
      <c r="F45" s="331">
        <v>2172506.9619999998</v>
      </c>
      <c r="G45" s="331"/>
      <c r="H45" s="331">
        <v>1385237</v>
      </c>
      <c r="I45" s="331"/>
      <c r="J45" s="331">
        <v>1516881.905</v>
      </c>
    </row>
    <row r="46" spans="1:10" ht="20.25" customHeight="1">
      <c r="A46" s="55" t="s">
        <v>137</v>
      </c>
      <c r="D46" s="331">
        <f>2398062+27212+116581+152083+1297+715267+4455+8084</f>
        <v>3423041</v>
      </c>
      <c r="F46" s="331">
        <v>3248752</v>
      </c>
      <c r="G46" s="331"/>
      <c r="H46" s="356">
        <f>799146+1105645+44224+61107+96767+435+3204+387584+2978+181+742</f>
        <v>2502013</v>
      </c>
      <c r="I46" s="331"/>
      <c r="J46" s="331">
        <v>2617210</v>
      </c>
    </row>
    <row r="47" spans="1:10" ht="20.25" customHeight="1">
      <c r="A47" s="55" t="s">
        <v>138</v>
      </c>
      <c r="D47" s="331">
        <v>649327</v>
      </c>
      <c r="F47" s="331">
        <v>738423.02599999995</v>
      </c>
      <c r="G47" s="331"/>
      <c r="H47" s="331">
        <v>441093</v>
      </c>
      <c r="I47" s="331"/>
      <c r="J47" s="331">
        <v>537999.77</v>
      </c>
    </row>
    <row r="48" spans="1:10" ht="20.25" customHeight="1">
      <c r="A48" s="331" t="s">
        <v>200</v>
      </c>
      <c r="D48" s="331">
        <v>3959</v>
      </c>
      <c r="F48" s="331">
        <v>4159.3209999999999</v>
      </c>
      <c r="G48" s="331"/>
      <c r="H48" s="331">
        <v>3959</v>
      </c>
      <c r="I48" s="331"/>
      <c r="J48" s="331">
        <v>4159.3209999999999</v>
      </c>
    </row>
    <row r="49" spans="1:10" ht="20.25" customHeight="1">
      <c r="A49" s="331" t="s">
        <v>263</v>
      </c>
      <c r="D49" s="331">
        <v>97041</v>
      </c>
      <c r="F49" s="331">
        <v>79717.873999999996</v>
      </c>
      <c r="G49" s="331"/>
      <c r="H49" s="366">
        <v>8220</v>
      </c>
      <c r="I49" s="331"/>
      <c r="J49" s="331">
        <v>8220.3919999999998</v>
      </c>
    </row>
    <row r="50" spans="1:10" ht="20.25" hidden="1" customHeight="1">
      <c r="A50" s="368" t="s">
        <v>199</v>
      </c>
      <c r="B50" s="333">
        <v>9</v>
      </c>
      <c r="C50" s="368"/>
      <c r="D50" s="369">
        <v>0</v>
      </c>
      <c r="E50" s="368"/>
      <c r="F50" s="334">
        <v>0</v>
      </c>
      <c r="G50" s="368"/>
      <c r="H50" s="370">
        <v>0</v>
      </c>
      <c r="I50" s="368"/>
      <c r="J50" s="335">
        <v>0</v>
      </c>
    </row>
    <row r="51" spans="1:10" s="256" customFormat="1" ht="20.25" customHeight="1">
      <c r="A51" s="256" t="s">
        <v>20</v>
      </c>
      <c r="B51" s="22"/>
      <c r="D51" s="257">
        <f>SUM(D45:D50)</f>
        <v>6052236</v>
      </c>
      <c r="F51" s="257">
        <f>SUM(F45:F50)</f>
        <v>6243559.1829999993</v>
      </c>
      <c r="H51" s="257">
        <f>SUM(H45:H50)</f>
        <v>4340522</v>
      </c>
      <c r="J51" s="329">
        <f>SUM(J45:J50)</f>
        <v>4684471.3880000012</v>
      </c>
    </row>
    <row r="52" spans="1:10" ht="6" customHeight="1">
      <c r="A52" s="331"/>
      <c r="D52" s="331"/>
      <c r="F52" s="331"/>
      <c r="G52" s="331"/>
      <c r="H52" s="331"/>
      <c r="I52" s="331"/>
      <c r="J52" s="331"/>
    </row>
    <row r="53" spans="1:10" ht="20.25" customHeight="1">
      <c r="A53" s="254" t="s">
        <v>21</v>
      </c>
      <c r="D53" s="331"/>
      <c r="F53" s="331"/>
      <c r="G53" s="331"/>
      <c r="H53" s="331"/>
      <c r="I53" s="331"/>
      <c r="J53" s="331"/>
    </row>
    <row r="54" spans="1:10" ht="20.25" customHeight="1">
      <c r="A54" s="331" t="s">
        <v>139</v>
      </c>
      <c r="D54" s="331">
        <v>774133</v>
      </c>
      <c r="F54" s="371">
        <v>903533</v>
      </c>
      <c r="G54" s="331"/>
      <c r="H54" s="331">
        <v>576827</v>
      </c>
      <c r="I54" s="331"/>
      <c r="J54" s="331">
        <v>648080</v>
      </c>
    </row>
    <row r="55" spans="1:10" ht="20.25" customHeight="1">
      <c r="A55" s="331" t="s">
        <v>214</v>
      </c>
      <c r="D55" s="360">
        <v>4970</v>
      </c>
      <c r="F55" s="371">
        <v>6108</v>
      </c>
      <c r="G55" s="331"/>
      <c r="H55" s="331">
        <v>4970</v>
      </c>
      <c r="I55" s="331"/>
      <c r="J55" s="355">
        <v>6108</v>
      </c>
    </row>
    <row r="56" spans="1:10" ht="20.25" customHeight="1">
      <c r="A56" s="331" t="s">
        <v>96</v>
      </c>
      <c r="D56" s="331">
        <v>46941</v>
      </c>
      <c r="F56" s="371">
        <v>47842</v>
      </c>
      <c r="G56" s="331"/>
      <c r="H56" s="336">
        <v>0</v>
      </c>
      <c r="I56" s="331"/>
      <c r="J56" s="336">
        <v>0</v>
      </c>
    </row>
    <row r="57" spans="1:10" ht="20.25" customHeight="1">
      <c r="A57" s="331" t="s">
        <v>215</v>
      </c>
      <c r="D57" s="331">
        <v>322838</v>
      </c>
      <c r="F57" s="331">
        <v>347131.53100000002</v>
      </c>
      <c r="G57" s="331"/>
      <c r="H57" s="331">
        <v>163822</v>
      </c>
      <c r="I57" s="331"/>
      <c r="J57" s="331">
        <v>172223.62599999999</v>
      </c>
    </row>
    <row r="58" spans="1:10" s="256" customFormat="1" ht="20.25" customHeight="1">
      <c r="A58" s="256" t="s">
        <v>22</v>
      </c>
      <c r="B58" s="22"/>
      <c r="D58" s="257">
        <f>SUM(D54:D57)</f>
        <v>1148882</v>
      </c>
      <c r="F58" s="257">
        <f>SUM(F54:F57)</f>
        <v>1304614.531</v>
      </c>
      <c r="H58" s="257">
        <f>SUM(H54:H57)</f>
        <v>745619</v>
      </c>
      <c r="J58" s="257">
        <f>SUM(J54:J57)</f>
        <v>826411.62599999993</v>
      </c>
    </row>
    <row r="59" spans="1:10" s="256" customFormat="1" ht="20.25" customHeight="1">
      <c r="B59" s="22"/>
      <c r="D59" s="216"/>
      <c r="F59" s="258"/>
      <c r="H59" s="216"/>
      <c r="J59" s="258"/>
    </row>
    <row r="60" spans="1:10" s="256" customFormat="1" ht="20.25" customHeight="1">
      <c r="A60" s="256" t="s">
        <v>23</v>
      </c>
      <c r="B60" s="22"/>
      <c r="D60" s="259">
        <f>D51+D58</f>
        <v>7201118</v>
      </c>
      <c r="F60" s="259">
        <f>F51+F58</f>
        <v>7548173.7139999997</v>
      </c>
      <c r="H60" s="259">
        <f>H51+H58</f>
        <v>5086141</v>
      </c>
      <c r="J60" s="259">
        <f>J51+J58</f>
        <v>5510883.0140000014</v>
      </c>
    </row>
    <row r="61" spans="1:10" s="352" customFormat="1" ht="6" customHeight="1">
      <c r="A61" s="331"/>
      <c r="B61" s="11"/>
      <c r="C61" s="331"/>
      <c r="D61" s="331"/>
      <c r="E61" s="331"/>
      <c r="F61" s="331"/>
      <c r="G61" s="331"/>
      <c r="H61" s="331"/>
      <c r="I61" s="331"/>
      <c r="J61" s="331"/>
    </row>
    <row r="62" spans="1:10" ht="20.25" customHeight="1">
      <c r="A62" s="243" t="s">
        <v>11</v>
      </c>
      <c r="B62" s="24"/>
      <c r="C62" s="361"/>
      <c r="D62" s="361"/>
      <c r="E62" s="361"/>
      <c r="F62" s="361"/>
      <c r="G62" s="361"/>
      <c r="H62" s="361"/>
      <c r="I62" s="361"/>
      <c r="J62" s="361"/>
    </row>
    <row r="63" spans="1:10" ht="20.25" customHeight="1">
      <c r="A63" s="244" t="s">
        <v>154</v>
      </c>
      <c r="B63" s="24"/>
      <c r="C63" s="361"/>
      <c r="D63" s="372"/>
      <c r="E63" s="361"/>
      <c r="F63" s="372"/>
      <c r="G63" s="372"/>
      <c r="H63" s="372"/>
      <c r="I63" s="372"/>
      <c r="J63" s="372"/>
    </row>
    <row r="64" spans="1:10" ht="20.25" customHeight="1">
      <c r="A64" s="244"/>
      <c r="B64" s="24"/>
      <c r="C64" s="361"/>
      <c r="D64" s="372"/>
      <c r="E64" s="361"/>
      <c r="F64" s="372"/>
      <c r="G64" s="372"/>
      <c r="H64" s="372"/>
      <c r="I64" s="372"/>
      <c r="J64" s="372"/>
    </row>
    <row r="65" spans="1:10" ht="20.25" customHeight="1">
      <c r="A65" s="244"/>
      <c r="B65" s="24"/>
      <c r="C65" s="361"/>
      <c r="D65" s="486" t="s">
        <v>53</v>
      </c>
      <c r="E65" s="486"/>
      <c r="F65" s="486"/>
      <c r="G65" s="486"/>
      <c r="H65" s="486" t="s">
        <v>167</v>
      </c>
      <c r="I65" s="486"/>
      <c r="J65" s="486"/>
    </row>
    <row r="66" spans="1:10" ht="20.25" customHeight="1">
      <c r="A66" s="244"/>
      <c r="B66" s="24"/>
      <c r="C66" s="361"/>
      <c r="D66" s="486" t="s">
        <v>56</v>
      </c>
      <c r="E66" s="486"/>
      <c r="F66" s="486"/>
      <c r="G66" s="486"/>
      <c r="H66" s="486" t="s">
        <v>56</v>
      </c>
      <c r="I66" s="486"/>
      <c r="J66" s="486"/>
    </row>
    <row r="67" spans="1:10" ht="20.25" customHeight="1">
      <c r="A67" s="352"/>
      <c r="B67" s="24"/>
      <c r="C67" s="361"/>
      <c r="D67" s="353" t="s">
        <v>244</v>
      </c>
      <c r="E67" s="353"/>
      <c r="F67" s="353" t="s">
        <v>52</v>
      </c>
      <c r="G67" s="353"/>
      <c r="H67" s="353" t="s">
        <v>244</v>
      </c>
      <c r="I67" s="353"/>
      <c r="J67" s="353" t="s">
        <v>52</v>
      </c>
    </row>
    <row r="68" spans="1:10" ht="20.25" customHeight="1">
      <c r="A68" s="74" t="s">
        <v>58</v>
      </c>
      <c r="B68" s="18"/>
      <c r="C68" s="9"/>
      <c r="D68" s="353" t="s">
        <v>259</v>
      </c>
      <c r="E68" s="354"/>
      <c r="F68" s="353" t="s">
        <v>245</v>
      </c>
      <c r="G68" s="354"/>
      <c r="H68" s="353" t="s">
        <v>259</v>
      </c>
      <c r="I68" s="354"/>
      <c r="J68" s="353" t="s">
        <v>245</v>
      </c>
    </row>
    <row r="69" spans="1:10" ht="20.25" customHeight="1">
      <c r="A69" s="74"/>
      <c r="B69" s="18"/>
      <c r="C69" s="9"/>
      <c r="D69" s="353" t="s">
        <v>136</v>
      </c>
      <c r="E69" s="354"/>
      <c r="F69" s="353"/>
      <c r="G69" s="354"/>
      <c r="H69" s="353" t="s">
        <v>136</v>
      </c>
      <c r="I69" s="354"/>
      <c r="J69" s="353"/>
    </row>
    <row r="70" spans="1:10" ht="20.25" customHeight="1">
      <c r="A70" s="331"/>
      <c r="B70" s="18"/>
      <c r="C70" s="9"/>
      <c r="D70" s="487" t="s">
        <v>125</v>
      </c>
      <c r="E70" s="487"/>
      <c r="F70" s="487"/>
      <c r="G70" s="487"/>
      <c r="H70" s="487"/>
      <c r="I70" s="487"/>
      <c r="J70" s="487"/>
    </row>
    <row r="71" spans="1:10" ht="20.25" customHeight="1">
      <c r="A71" s="254" t="s">
        <v>59</v>
      </c>
      <c r="B71" s="18"/>
      <c r="C71" s="9"/>
      <c r="D71" s="338"/>
      <c r="E71" s="338"/>
      <c r="F71" s="338"/>
      <c r="G71" s="338"/>
      <c r="H71" s="338"/>
      <c r="I71" s="338"/>
      <c r="J71" s="338"/>
    </row>
    <row r="72" spans="1:10" ht="20.25" customHeight="1">
      <c r="A72" s="331" t="s">
        <v>153</v>
      </c>
      <c r="D72" s="331"/>
      <c r="F72" s="331"/>
      <c r="G72" s="331"/>
      <c r="H72" s="331"/>
      <c r="I72" s="331"/>
      <c r="J72" s="331"/>
    </row>
    <row r="73" spans="1:10" ht="20.25" customHeight="1" thickBot="1">
      <c r="A73" s="331" t="s">
        <v>168</v>
      </c>
      <c r="D73" s="373">
        <v>591397</v>
      </c>
      <c r="F73" s="373">
        <v>591396.79799999995</v>
      </c>
      <c r="G73" s="331"/>
      <c r="H73" s="373">
        <v>591397</v>
      </c>
      <c r="I73" s="331"/>
      <c r="J73" s="373">
        <v>591396.79799999995</v>
      </c>
    </row>
    <row r="74" spans="1:10" ht="20.25" customHeight="1" thickTop="1">
      <c r="A74" s="331" t="s">
        <v>155</v>
      </c>
      <c r="D74" s="331">
        <v>591044</v>
      </c>
      <c r="F74" s="331">
        <v>590983</v>
      </c>
      <c r="G74" s="331"/>
      <c r="H74" s="331">
        <v>591044</v>
      </c>
      <c r="I74" s="331"/>
      <c r="J74" s="331">
        <v>590983</v>
      </c>
    </row>
    <row r="75" spans="1:10" ht="20.25" customHeight="1">
      <c r="A75" s="331" t="s">
        <v>4</v>
      </c>
      <c r="D75" s="331">
        <v>2160859</v>
      </c>
      <c r="F75" s="331">
        <v>2156723</v>
      </c>
      <c r="G75" s="331"/>
      <c r="H75" s="331">
        <v>2160859</v>
      </c>
      <c r="I75" s="331"/>
      <c r="J75" s="331">
        <v>2156723</v>
      </c>
    </row>
    <row r="76" spans="1:10" ht="20.25" customHeight="1">
      <c r="A76" s="331" t="s">
        <v>216</v>
      </c>
      <c r="D76" s="391">
        <v>0</v>
      </c>
      <c r="E76" s="355"/>
      <c r="F76" s="355">
        <v>739</v>
      </c>
      <c r="H76" s="391">
        <v>0</v>
      </c>
      <c r="I76" s="331"/>
      <c r="J76" s="355">
        <v>739</v>
      </c>
    </row>
    <row r="77" spans="1:10" ht="20.25" customHeight="1">
      <c r="A77" s="331" t="s">
        <v>3</v>
      </c>
      <c r="D77" s="331"/>
      <c r="F77" s="331"/>
      <c r="G77" s="331"/>
      <c r="H77" s="331"/>
      <c r="I77" s="331"/>
      <c r="J77" s="331"/>
    </row>
    <row r="78" spans="1:10" ht="20.25" customHeight="1">
      <c r="A78" s="331" t="s">
        <v>60</v>
      </c>
      <c r="D78" s="331"/>
      <c r="F78" s="331"/>
      <c r="G78" s="331"/>
      <c r="H78" s="331"/>
      <c r="I78" s="331"/>
      <c r="J78" s="331"/>
    </row>
    <row r="79" spans="1:10" ht="20.25" customHeight="1">
      <c r="A79" s="331" t="s">
        <v>61</v>
      </c>
      <c r="D79" s="331">
        <v>59140</v>
      </c>
      <c r="F79" s="331">
        <v>59140</v>
      </c>
      <c r="G79" s="331"/>
      <c r="H79" s="331">
        <v>59140</v>
      </c>
      <c r="I79" s="331"/>
      <c r="J79" s="331">
        <v>59140</v>
      </c>
    </row>
    <row r="80" spans="1:10" ht="20.25" customHeight="1">
      <c r="A80" s="331" t="s">
        <v>31</v>
      </c>
      <c r="D80" s="331">
        <v>10961052</v>
      </c>
      <c r="F80" s="331">
        <v>10615583</v>
      </c>
      <c r="G80" s="331"/>
      <c r="H80" s="331">
        <v>7319571</v>
      </c>
      <c r="I80" s="331"/>
      <c r="J80" s="331">
        <v>7270273</v>
      </c>
    </row>
    <row r="81" spans="1:10" ht="20.25" customHeight="1">
      <c r="A81" s="331" t="s">
        <v>156</v>
      </c>
      <c r="D81" s="374">
        <v>-37241</v>
      </c>
      <c r="F81" s="374">
        <v>-33694</v>
      </c>
      <c r="G81" s="331"/>
      <c r="H81" s="374">
        <v>1001</v>
      </c>
      <c r="I81" s="336"/>
      <c r="J81" s="375">
        <v>1001</v>
      </c>
    </row>
    <row r="82" spans="1:10" ht="20.25" customHeight="1">
      <c r="A82" s="256" t="s">
        <v>109</v>
      </c>
      <c r="D82" s="331"/>
      <c r="F82" s="331"/>
      <c r="G82" s="331"/>
      <c r="H82" s="331"/>
      <c r="I82" s="331"/>
      <c r="J82" s="331"/>
    </row>
    <row r="83" spans="1:10" ht="20.25" customHeight="1">
      <c r="A83" s="256" t="s">
        <v>217</v>
      </c>
      <c r="D83" s="256">
        <f>SUM(D74:D81)</f>
        <v>13734854</v>
      </c>
      <c r="E83" s="256"/>
      <c r="F83" s="256">
        <f>SUM(F74:F81)</f>
        <v>13389474</v>
      </c>
      <c r="G83" s="256"/>
      <c r="H83" s="256">
        <f>SUM(H74:H81)</f>
        <v>10131615</v>
      </c>
      <c r="I83" s="256"/>
      <c r="J83" s="330">
        <f>SUM(J74:J81)</f>
        <v>10078859</v>
      </c>
    </row>
    <row r="84" spans="1:10" ht="20.25" customHeight="1">
      <c r="A84" s="331" t="s">
        <v>62</v>
      </c>
      <c r="D84" s="376">
        <v>62016</v>
      </c>
      <c r="F84" s="376">
        <v>55835</v>
      </c>
      <c r="G84" s="331"/>
      <c r="H84" s="377">
        <v>0</v>
      </c>
      <c r="I84" s="336"/>
      <c r="J84" s="377">
        <v>0</v>
      </c>
    </row>
    <row r="85" spans="1:10" s="256" customFormat="1" ht="20.25" customHeight="1">
      <c r="A85" s="256" t="s">
        <v>163</v>
      </c>
      <c r="B85" s="22"/>
      <c r="D85" s="257">
        <f>SUM(D83:D84)</f>
        <v>13796870</v>
      </c>
      <c r="F85" s="257">
        <f>SUM(F83:F84)</f>
        <v>13445309</v>
      </c>
      <c r="H85" s="257">
        <f>SUM(H83:H84)</f>
        <v>10131615</v>
      </c>
      <c r="J85" s="257">
        <f>SUM(J83:J84)</f>
        <v>10078859</v>
      </c>
    </row>
    <row r="86" spans="1:10" s="256" customFormat="1" ht="20.25" customHeight="1">
      <c r="B86" s="22"/>
    </row>
    <row r="87" spans="1:10" s="256" customFormat="1" ht="20.25" customHeight="1" thickBot="1">
      <c r="A87" s="256" t="s">
        <v>164</v>
      </c>
      <c r="B87" s="22"/>
      <c r="D87" s="260">
        <f>D60+D85</f>
        <v>20997988</v>
      </c>
      <c r="F87" s="260">
        <f>F60+F85</f>
        <v>20993482.714000002</v>
      </c>
      <c r="H87" s="260">
        <f>H60+H85</f>
        <v>15217756</v>
      </c>
      <c r="J87" s="260">
        <f>J60+J85</f>
        <v>15589742.014000002</v>
      </c>
    </row>
    <row r="88" spans="1:10" ht="20.25" customHeight="1" thickTop="1">
      <c r="A88" s="245"/>
      <c r="C88" s="11"/>
      <c r="D88" s="261"/>
      <c r="E88" s="253"/>
      <c r="F88" s="261"/>
      <c r="G88" s="262"/>
      <c r="H88" s="261"/>
      <c r="I88" s="261"/>
      <c r="J88" s="261"/>
    </row>
  </sheetData>
  <mergeCells count="15">
    <mergeCell ref="D65:G65"/>
    <mergeCell ref="H65:J65"/>
    <mergeCell ref="D66:G66"/>
    <mergeCell ref="H66:J66"/>
    <mergeCell ref="D70:J70"/>
    <mergeCell ref="D37:G37"/>
    <mergeCell ref="H37:J37"/>
    <mergeCell ref="D38:G38"/>
    <mergeCell ref="H38:J38"/>
    <mergeCell ref="D42:J42"/>
    <mergeCell ref="D4:G4"/>
    <mergeCell ref="H4:J4"/>
    <mergeCell ref="D5:G5"/>
    <mergeCell ref="H5:J5"/>
    <mergeCell ref="D9:J9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statements.&amp;C&amp;P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77"/>
  <sheetViews>
    <sheetView showGridLines="0" zoomScale="75" zoomScaleNormal="75" zoomScaleSheetLayoutView="84" workbookViewId="0"/>
  </sheetViews>
  <sheetFormatPr defaultColWidth="10.5703125" defaultRowHeight="20.25" customHeight="1"/>
  <cols>
    <col min="1" max="1" width="40.140625" style="188" customWidth="1"/>
    <col min="2" max="2" width="7.85546875" style="11" customWidth="1"/>
    <col min="3" max="3" width="1.42578125" style="55" customWidth="1"/>
    <col min="4" max="4" width="12.85546875" style="68" bestFit="1" customWidth="1"/>
    <col min="5" max="5" width="1.42578125" style="55" customWidth="1"/>
    <col min="6" max="6" width="12.85546875" style="68" bestFit="1" customWidth="1"/>
    <col min="7" max="7" width="1.42578125" style="190" customWidth="1"/>
    <col min="8" max="8" width="12.140625" style="68" customWidth="1"/>
    <col min="9" max="9" width="1.42578125" style="55" customWidth="1"/>
    <col min="10" max="10" width="12.140625" style="68" customWidth="1"/>
    <col min="11" max="16384" width="10.5703125" style="55"/>
  </cols>
  <sheetData>
    <row r="1" spans="1:10" s="350" customFormat="1" ht="20.25" customHeight="1">
      <c r="A1" s="19" t="s">
        <v>11</v>
      </c>
      <c r="B1" s="24"/>
      <c r="C1" s="349"/>
      <c r="D1" s="349"/>
      <c r="E1" s="349"/>
      <c r="F1" s="349"/>
      <c r="G1" s="349"/>
      <c r="H1" s="349"/>
      <c r="I1" s="349"/>
      <c r="J1" s="349"/>
    </row>
    <row r="2" spans="1:10" s="350" customFormat="1" ht="20.25" customHeight="1">
      <c r="A2" s="23" t="s">
        <v>124</v>
      </c>
      <c r="B2" s="24"/>
      <c r="C2" s="349"/>
      <c r="D2" s="351"/>
      <c r="E2" s="349"/>
      <c r="F2" s="351"/>
      <c r="G2" s="349"/>
      <c r="H2" s="351"/>
      <c r="I2" s="349"/>
      <c r="J2" s="351"/>
    </row>
    <row r="3" spans="1:10" s="350" customFormat="1" ht="19.5" customHeight="1">
      <c r="A3" s="111"/>
      <c r="B3" s="24"/>
      <c r="C3" s="349"/>
      <c r="D3" s="351"/>
      <c r="E3" s="349"/>
      <c r="F3" s="351"/>
      <c r="G3" s="349"/>
      <c r="H3" s="351"/>
      <c r="I3" s="349"/>
      <c r="J3" s="351"/>
    </row>
    <row r="4" spans="1:10" ht="19.5" customHeight="1">
      <c r="A4" s="378"/>
      <c r="B4" s="24"/>
      <c r="C4" s="349"/>
      <c r="D4" s="489" t="s">
        <v>53</v>
      </c>
      <c r="E4" s="489"/>
      <c r="F4" s="489"/>
      <c r="G4" s="76"/>
      <c r="H4" s="489" t="s">
        <v>54</v>
      </c>
      <c r="I4" s="489"/>
      <c r="J4" s="489"/>
    </row>
    <row r="5" spans="1:10" ht="19.5" customHeight="1">
      <c r="A5" s="346"/>
      <c r="B5" s="18"/>
      <c r="C5" s="9"/>
      <c r="D5" s="488" t="s">
        <v>55</v>
      </c>
      <c r="E5" s="488"/>
      <c r="F5" s="488"/>
      <c r="G5" s="340"/>
      <c r="H5" s="488" t="s">
        <v>56</v>
      </c>
      <c r="I5" s="488"/>
      <c r="J5" s="488"/>
    </row>
    <row r="6" spans="1:10" ht="19.5" customHeight="1">
      <c r="A6" s="346"/>
      <c r="B6" s="18"/>
      <c r="C6" s="9"/>
      <c r="D6" s="490" t="s">
        <v>190</v>
      </c>
      <c r="E6" s="490"/>
      <c r="F6" s="490"/>
      <c r="G6" s="340"/>
      <c r="H6" s="490" t="s">
        <v>190</v>
      </c>
      <c r="I6" s="490"/>
      <c r="J6" s="490"/>
    </row>
    <row r="7" spans="1:10" ht="19.5" customHeight="1">
      <c r="A7" s="346"/>
      <c r="B7" s="18"/>
      <c r="C7" s="9"/>
      <c r="D7" s="490" t="s">
        <v>244</v>
      </c>
      <c r="E7" s="490"/>
      <c r="F7" s="490"/>
      <c r="G7" s="340"/>
      <c r="H7" s="490" t="s">
        <v>244</v>
      </c>
      <c r="I7" s="490"/>
      <c r="J7" s="490"/>
    </row>
    <row r="8" spans="1:10" ht="19.5" customHeight="1">
      <c r="A8" s="346"/>
      <c r="B8" s="18" t="s">
        <v>0</v>
      </c>
      <c r="C8" s="379"/>
      <c r="D8" s="380" t="s">
        <v>259</v>
      </c>
      <c r="E8" s="379"/>
      <c r="F8" s="380" t="s">
        <v>245</v>
      </c>
      <c r="G8" s="379"/>
      <c r="H8" s="380" t="s">
        <v>259</v>
      </c>
      <c r="I8" s="379"/>
      <c r="J8" s="380" t="s">
        <v>245</v>
      </c>
    </row>
    <row r="9" spans="1:10" ht="19.5" customHeight="1">
      <c r="A9" s="55"/>
      <c r="B9" s="18"/>
      <c r="C9" s="9"/>
      <c r="D9" s="491" t="s">
        <v>125</v>
      </c>
      <c r="E9" s="491"/>
      <c r="F9" s="491"/>
      <c r="G9" s="491"/>
      <c r="H9" s="491"/>
      <c r="I9" s="491"/>
      <c r="J9" s="491"/>
    </row>
    <row r="10" spans="1:10" ht="19.5" customHeight="1">
      <c r="A10" s="20" t="s">
        <v>272</v>
      </c>
      <c r="D10" s="61"/>
      <c r="F10" s="61"/>
      <c r="G10" s="55"/>
      <c r="H10" s="61"/>
      <c r="J10" s="61"/>
    </row>
    <row r="11" spans="1:10" ht="19.5" customHeight="1">
      <c r="A11" s="61" t="s">
        <v>141</v>
      </c>
      <c r="D11" s="263"/>
      <c r="F11" s="263"/>
      <c r="G11" s="55"/>
      <c r="H11" s="61"/>
      <c r="J11" s="61"/>
    </row>
    <row r="12" spans="1:10" ht="19.7" customHeight="1">
      <c r="A12" s="61" t="s">
        <v>80</v>
      </c>
      <c r="B12" s="11">
        <v>7</v>
      </c>
      <c r="C12" s="263"/>
      <c r="D12" s="381">
        <v>4024851</v>
      </c>
      <c r="E12" s="263"/>
      <c r="F12" s="381">
        <v>4532552</v>
      </c>
      <c r="G12" s="263"/>
      <c r="H12" s="263">
        <v>2293473</v>
      </c>
      <c r="I12" s="263"/>
      <c r="J12" s="263">
        <v>2476775</v>
      </c>
    </row>
    <row r="13" spans="1:10" ht="15" hidden="1">
      <c r="A13" s="61" t="s">
        <v>126</v>
      </c>
      <c r="B13" s="11">
        <v>3</v>
      </c>
      <c r="C13" s="263"/>
      <c r="D13" s="358"/>
      <c r="E13" s="263"/>
      <c r="F13" s="358"/>
      <c r="G13" s="263"/>
      <c r="H13" s="382"/>
      <c r="I13" s="263"/>
      <c r="J13" s="382"/>
    </row>
    <row r="14" spans="1:10" ht="15" hidden="1">
      <c r="A14" s="61" t="s">
        <v>127</v>
      </c>
      <c r="C14" s="263"/>
      <c r="D14" s="263"/>
      <c r="E14" s="263"/>
      <c r="F14" s="263"/>
      <c r="G14" s="263"/>
      <c r="H14" s="263"/>
      <c r="I14" s="263"/>
      <c r="J14" s="263"/>
    </row>
    <row r="15" spans="1:10" ht="15" hidden="1">
      <c r="A15" s="61" t="s">
        <v>209</v>
      </c>
      <c r="C15" s="263"/>
      <c r="D15" s="363"/>
      <c r="E15" s="363"/>
      <c r="F15" s="363"/>
      <c r="G15" s="363"/>
      <c r="H15" s="383"/>
      <c r="I15" s="363"/>
      <c r="J15" s="383"/>
    </row>
    <row r="16" spans="1:10" ht="15" hidden="1">
      <c r="A16" s="61" t="s">
        <v>174</v>
      </c>
      <c r="C16" s="263"/>
      <c r="D16" s="363"/>
      <c r="E16" s="363"/>
      <c r="F16" s="363"/>
      <c r="G16" s="363"/>
      <c r="H16" s="263"/>
      <c r="I16" s="363"/>
      <c r="J16" s="263"/>
    </row>
    <row r="17" spans="1:10" ht="15" hidden="1">
      <c r="A17" s="195" t="s">
        <v>270</v>
      </c>
      <c r="C17" s="263"/>
      <c r="D17" s="363"/>
      <c r="E17" s="363"/>
      <c r="F17" s="363"/>
      <c r="G17" s="363"/>
      <c r="H17" s="263"/>
      <c r="I17" s="363"/>
      <c r="J17" s="263"/>
    </row>
    <row r="18" spans="1:10" ht="15" hidden="1">
      <c r="A18" s="195" t="s">
        <v>271</v>
      </c>
      <c r="B18" s="11">
        <v>3</v>
      </c>
      <c r="C18" s="263"/>
      <c r="D18" s="358"/>
      <c r="E18" s="363"/>
      <c r="F18" s="358"/>
      <c r="G18" s="363"/>
      <c r="H18" s="363"/>
      <c r="I18" s="363"/>
      <c r="J18" s="363"/>
    </row>
    <row r="19" spans="1:10" ht="15" hidden="1">
      <c r="A19" s="384" t="s">
        <v>205</v>
      </c>
      <c r="B19" s="11">
        <v>6</v>
      </c>
      <c r="C19" s="263"/>
      <c r="D19" s="358"/>
      <c r="E19" s="363"/>
      <c r="F19" s="358"/>
      <c r="G19" s="363"/>
      <c r="H19" s="366"/>
      <c r="I19" s="363"/>
      <c r="J19" s="366"/>
    </row>
    <row r="20" spans="1:10" ht="19.5" customHeight="1">
      <c r="A20" s="61" t="s">
        <v>12</v>
      </c>
      <c r="C20" s="263"/>
      <c r="D20" s="381">
        <v>86820</v>
      </c>
      <c r="E20" s="263"/>
      <c r="F20" s="381">
        <v>115288</v>
      </c>
      <c r="G20" s="263"/>
      <c r="H20" s="263">
        <v>54807</v>
      </c>
      <c r="I20" s="263"/>
      <c r="J20" s="263">
        <v>63714</v>
      </c>
    </row>
    <row r="21" spans="1:10" ht="19.5" customHeight="1">
      <c r="A21" s="10" t="s">
        <v>273</v>
      </c>
      <c r="C21" s="66"/>
      <c r="D21" s="115">
        <f>SUM(D12:D20)</f>
        <v>4111671</v>
      </c>
      <c r="E21" s="66"/>
      <c r="F21" s="115">
        <f>SUM(F12:F20)</f>
        <v>4647840</v>
      </c>
      <c r="G21" s="66"/>
      <c r="H21" s="115">
        <f>SUM(H12:H20)</f>
        <v>2348280</v>
      </c>
      <c r="I21" s="66"/>
      <c r="J21" s="115">
        <f>SUM(J12:J20)</f>
        <v>2540489</v>
      </c>
    </row>
    <row r="22" spans="1:10" ht="12.6" customHeight="1">
      <c r="A22" s="10"/>
      <c r="C22" s="66"/>
      <c r="D22" s="66"/>
      <c r="E22" s="66"/>
      <c r="F22" s="66"/>
      <c r="G22" s="66"/>
      <c r="H22" s="66"/>
      <c r="I22" s="66"/>
      <c r="J22" s="66"/>
    </row>
    <row r="23" spans="1:10" ht="19.5" customHeight="1">
      <c r="A23" s="20" t="s">
        <v>24</v>
      </c>
      <c r="C23" s="137"/>
      <c r="D23" s="263"/>
      <c r="E23" s="137"/>
      <c r="F23" s="263"/>
      <c r="G23" s="137"/>
      <c r="H23" s="263"/>
      <c r="I23" s="137"/>
      <c r="J23" s="263"/>
    </row>
    <row r="24" spans="1:10" ht="19.5" customHeight="1">
      <c r="A24" s="61" t="s">
        <v>128</v>
      </c>
      <c r="C24" s="137"/>
      <c r="D24" s="263">
        <v>3235513</v>
      </c>
      <c r="E24" s="137"/>
      <c r="F24" s="263">
        <v>3497510</v>
      </c>
      <c r="G24" s="137"/>
      <c r="H24" s="263">
        <v>1995042</v>
      </c>
      <c r="I24" s="137"/>
      <c r="J24" s="263">
        <v>1988327</v>
      </c>
    </row>
    <row r="25" spans="1:10" s="190" customFormat="1" ht="19.5" customHeight="1">
      <c r="A25" s="61" t="s">
        <v>143</v>
      </c>
      <c r="B25" s="11"/>
      <c r="C25" s="385"/>
      <c r="D25" s="386">
        <v>149890</v>
      </c>
      <c r="E25" s="385"/>
      <c r="F25" s="386">
        <v>155216</v>
      </c>
      <c r="G25" s="385"/>
      <c r="H25" s="263">
        <v>129854</v>
      </c>
      <c r="I25" s="385"/>
      <c r="J25" s="263">
        <v>129977</v>
      </c>
    </row>
    <row r="26" spans="1:10" ht="19.5" customHeight="1">
      <c r="A26" s="61" t="s">
        <v>26</v>
      </c>
      <c r="C26" s="385"/>
      <c r="D26" s="386">
        <v>330546</v>
      </c>
      <c r="E26" s="385"/>
      <c r="F26" s="386">
        <v>353583</v>
      </c>
      <c r="G26" s="385"/>
      <c r="H26" s="263">
        <v>155098</v>
      </c>
      <c r="I26" s="385"/>
      <c r="J26" s="263">
        <v>159800</v>
      </c>
    </row>
    <row r="27" spans="1:10" ht="19.5" customHeight="1">
      <c r="A27" s="10" t="s">
        <v>25</v>
      </c>
      <c r="C27" s="66"/>
      <c r="D27" s="115">
        <f>SUM(D24:D26)</f>
        <v>3715949</v>
      </c>
      <c r="E27" s="66"/>
      <c r="F27" s="115">
        <f>SUM(F24:F26)</f>
        <v>4006309</v>
      </c>
      <c r="G27" s="66"/>
      <c r="H27" s="115">
        <f>SUM(H24:H26)</f>
        <v>2279994</v>
      </c>
      <c r="I27" s="66"/>
      <c r="J27" s="115">
        <f>SUM(J24:J26)</f>
        <v>2278104</v>
      </c>
    </row>
    <row r="28" spans="1:10" ht="12.6" customHeight="1">
      <c r="A28" s="10"/>
      <c r="C28" s="137"/>
      <c r="D28" s="137"/>
      <c r="E28" s="137"/>
      <c r="F28" s="137"/>
      <c r="G28" s="137"/>
      <c r="H28" s="137"/>
      <c r="I28" s="137"/>
      <c r="J28" s="137"/>
    </row>
    <row r="29" spans="1:10" ht="19.5" customHeight="1">
      <c r="A29" s="10" t="s">
        <v>201</v>
      </c>
      <c r="C29" s="137"/>
      <c r="D29" s="66">
        <f>D21-D27</f>
        <v>395722</v>
      </c>
      <c r="E29" s="66"/>
      <c r="F29" s="66">
        <f>F21-F27</f>
        <v>641531</v>
      </c>
      <c r="G29" s="66"/>
      <c r="H29" s="66">
        <f>H21-H27</f>
        <v>68286</v>
      </c>
      <c r="I29" s="66"/>
      <c r="J29" s="66">
        <f>J21-J27</f>
        <v>262385</v>
      </c>
    </row>
    <row r="30" spans="1:10" ht="19.5" customHeight="1">
      <c r="A30" s="61" t="s">
        <v>63</v>
      </c>
      <c r="C30" s="137"/>
      <c r="D30" s="385">
        <v>-23534</v>
      </c>
      <c r="E30" s="137"/>
      <c r="F30" s="385">
        <v>-11805</v>
      </c>
      <c r="G30" s="137"/>
      <c r="H30" s="385">
        <v>-17632</v>
      </c>
      <c r="I30" s="137"/>
      <c r="J30" s="385">
        <v>-8557</v>
      </c>
    </row>
    <row r="31" spans="1:10" ht="19.5" customHeight="1">
      <c r="A31" s="61" t="s">
        <v>183</v>
      </c>
      <c r="C31" s="137"/>
      <c r="D31" s="387">
        <v>4500</v>
      </c>
      <c r="E31" s="137"/>
      <c r="F31" s="387">
        <v>4945</v>
      </c>
      <c r="G31" s="137"/>
      <c r="H31" s="388">
        <v>0</v>
      </c>
      <c r="I31" s="137"/>
      <c r="J31" s="388">
        <v>0</v>
      </c>
    </row>
    <row r="32" spans="1:10" ht="19.5" customHeight="1">
      <c r="A32" s="10" t="s">
        <v>189</v>
      </c>
      <c r="C32" s="137"/>
      <c r="D32" s="119">
        <f>SUM(D29:D31)</f>
        <v>376688</v>
      </c>
      <c r="E32" s="137"/>
      <c r="F32" s="119">
        <f>SUM(F29:F31)</f>
        <v>634671</v>
      </c>
      <c r="G32" s="137"/>
      <c r="H32" s="119">
        <f>SUM(H29:H31)</f>
        <v>50654</v>
      </c>
      <c r="I32" s="137"/>
      <c r="J32" s="119">
        <f>SUM(J29:J31)</f>
        <v>253828</v>
      </c>
    </row>
    <row r="33" spans="1:10" ht="19.5" customHeight="1">
      <c r="A33" s="61" t="s">
        <v>250</v>
      </c>
      <c r="C33" s="137"/>
      <c r="D33" s="389">
        <v>-25038</v>
      </c>
      <c r="E33" s="137"/>
      <c r="F33" s="389">
        <v>-34976</v>
      </c>
      <c r="G33" s="137"/>
      <c r="H33" s="389">
        <v>-1356</v>
      </c>
      <c r="I33" s="137"/>
      <c r="J33" s="389">
        <v>-2036</v>
      </c>
    </row>
    <row r="34" spans="1:10" ht="19.5" customHeight="1">
      <c r="A34" s="10" t="s">
        <v>129</v>
      </c>
      <c r="C34" s="66"/>
      <c r="D34" s="115">
        <f>SUM(D32:D33)</f>
        <v>351650</v>
      </c>
      <c r="E34" s="66"/>
      <c r="F34" s="115">
        <f>SUM(F32:F33)</f>
        <v>599695</v>
      </c>
      <c r="G34" s="66"/>
      <c r="H34" s="115">
        <f>SUM(H32:H33)</f>
        <v>49298</v>
      </c>
      <c r="I34" s="66"/>
      <c r="J34" s="115">
        <f>SUM(J32:J33)</f>
        <v>251792</v>
      </c>
    </row>
    <row r="35" spans="1:10" ht="12.6" customHeight="1">
      <c r="A35" s="61"/>
      <c r="C35" s="219"/>
      <c r="D35" s="219"/>
      <c r="E35" s="219"/>
      <c r="F35" s="219"/>
      <c r="G35" s="219"/>
      <c r="H35" s="219"/>
      <c r="I35" s="219"/>
      <c r="J35" s="219"/>
    </row>
    <row r="36" spans="1:10" ht="19.5" customHeight="1">
      <c r="A36" s="10" t="s">
        <v>78</v>
      </c>
      <c r="C36" s="227"/>
      <c r="D36" s="227"/>
      <c r="E36" s="227"/>
      <c r="F36" s="227"/>
      <c r="G36" s="227"/>
      <c r="H36" s="227"/>
      <c r="I36" s="227"/>
      <c r="J36" s="227"/>
    </row>
    <row r="37" spans="1:10" ht="19.5" customHeight="1">
      <c r="A37" s="199" t="s">
        <v>240</v>
      </c>
      <c r="C37" s="227"/>
      <c r="D37" s="227"/>
      <c r="E37" s="227"/>
      <c r="F37" s="227"/>
      <c r="G37" s="227"/>
      <c r="H37" s="227"/>
      <c r="I37" s="227"/>
      <c r="J37" s="227"/>
    </row>
    <row r="38" spans="1:10" ht="19.5" customHeight="1">
      <c r="A38" s="61" t="s">
        <v>144</v>
      </c>
      <c r="G38" s="55"/>
    </row>
    <row r="39" spans="1:10" ht="19.5" customHeight="1">
      <c r="A39" s="55" t="s">
        <v>157</v>
      </c>
      <c r="C39" s="227"/>
      <c r="D39" s="390">
        <v>-3547</v>
      </c>
      <c r="E39" s="227"/>
      <c r="F39" s="390">
        <v>-1838</v>
      </c>
      <c r="G39" s="227"/>
      <c r="H39" s="388">
        <v>0</v>
      </c>
      <c r="I39" s="227"/>
      <c r="J39" s="388">
        <v>0</v>
      </c>
    </row>
    <row r="40" spans="1:10" ht="19.5" hidden="1" customHeight="1">
      <c r="A40" s="10" t="s">
        <v>239</v>
      </c>
      <c r="C40" s="124"/>
      <c r="D40" s="55"/>
      <c r="E40" s="124"/>
      <c r="F40" s="55"/>
      <c r="G40" s="124"/>
      <c r="H40" s="228"/>
      <c r="I40" s="227"/>
      <c r="J40" s="228"/>
    </row>
    <row r="41" spans="1:10" s="350" customFormat="1" ht="19.5" hidden="1" customHeight="1">
      <c r="A41" s="10" t="s">
        <v>236</v>
      </c>
      <c r="B41" s="11"/>
      <c r="C41" s="125"/>
      <c r="D41" s="309">
        <f>SUM(D39)</f>
        <v>-3547</v>
      </c>
      <c r="E41" s="125"/>
      <c r="F41" s="301">
        <f>SUM(F39)</f>
        <v>-1838</v>
      </c>
      <c r="G41" s="125"/>
      <c r="H41" s="225">
        <v>0</v>
      </c>
      <c r="I41" s="125"/>
      <c r="J41" s="225">
        <v>0</v>
      </c>
    </row>
    <row r="42" spans="1:10" s="350" customFormat="1" ht="12.6" hidden="1" customHeight="1">
      <c r="A42" s="245"/>
      <c r="B42" s="11"/>
      <c r="C42" s="295"/>
      <c r="D42" s="296"/>
      <c r="E42" s="295"/>
      <c r="F42" s="296"/>
      <c r="G42" s="295"/>
      <c r="H42" s="183"/>
      <c r="I42" s="295"/>
      <c r="J42" s="183"/>
    </row>
    <row r="43" spans="1:10" s="350" customFormat="1" ht="19.5" hidden="1" customHeight="1">
      <c r="A43" s="246" t="s">
        <v>241</v>
      </c>
      <c r="B43" s="11"/>
      <c r="C43" s="295"/>
      <c r="D43" s="295"/>
      <c r="E43" s="295"/>
      <c r="F43" s="295"/>
      <c r="G43" s="295"/>
      <c r="H43" s="183"/>
      <c r="I43" s="295"/>
      <c r="J43" s="183"/>
    </row>
    <row r="44" spans="1:10" s="350" customFormat="1" ht="19.5" hidden="1" customHeight="1">
      <c r="A44" s="352" t="s">
        <v>231</v>
      </c>
      <c r="B44" s="11"/>
      <c r="C44" s="295"/>
    </row>
    <row r="45" spans="1:10" s="350" customFormat="1" ht="19.5" hidden="1" customHeight="1">
      <c r="A45" s="331" t="s">
        <v>232</v>
      </c>
      <c r="B45" s="11"/>
      <c r="C45" s="295"/>
      <c r="D45" s="391"/>
      <c r="E45" s="392"/>
      <c r="F45" s="391">
        <v>0</v>
      </c>
      <c r="G45" s="392"/>
      <c r="H45" s="391"/>
      <c r="I45" s="357"/>
      <c r="J45" s="391">
        <v>0</v>
      </c>
    </row>
    <row r="46" spans="1:10" s="350" customFormat="1" ht="19.5" hidden="1" customHeight="1">
      <c r="A46" s="352" t="s">
        <v>233</v>
      </c>
      <c r="B46" s="11"/>
      <c r="C46" s="295"/>
      <c r="D46" s="320"/>
      <c r="E46" s="298"/>
      <c r="F46" s="298"/>
      <c r="G46" s="298"/>
      <c r="H46" s="183"/>
      <c r="I46" s="298"/>
      <c r="J46" s="311"/>
    </row>
    <row r="47" spans="1:10" s="350" customFormat="1" ht="19.5" hidden="1" customHeight="1">
      <c r="A47" s="331" t="s">
        <v>234</v>
      </c>
      <c r="B47" s="11"/>
      <c r="C47" s="295"/>
      <c r="D47" s="393"/>
      <c r="E47" s="300"/>
      <c r="F47" s="377">
        <v>0</v>
      </c>
      <c r="G47" s="300"/>
      <c r="H47" s="394"/>
      <c r="I47" s="300"/>
      <c r="J47" s="375">
        <v>0</v>
      </c>
    </row>
    <row r="48" spans="1:10" s="350" customFormat="1" ht="19.5" hidden="1" customHeight="1">
      <c r="A48" s="245" t="s">
        <v>235</v>
      </c>
      <c r="B48" s="11"/>
      <c r="C48" s="295"/>
      <c r="D48" s="395"/>
      <c r="E48" s="300"/>
      <c r="F48" s="127"/>
      <c r="G48" s="300"/>
      <c r="H48" s="391"/>
      <c r="I48" s="300"/>
      <c r="J48" s="127"/>
    </row>
    <row r="49" spans="1:12" s="350" customFormat="1" ht="19.5" hidden="1" customHeight="1">
      <c r="A49" s="245" t="s">
        <v>236</v>
      </c>
      <c r="B49" s="11"/>
      <c r="C49" s="295"/>
      <c r="D49" s="318">
        <f>SUM(D45:D47)</f>
        <v>0</v>
      </c>
      <c r="E49" s="295"/>
      <c r="F49" s="319">
        <f>SUM(F45:F47)</f>
        <v>0</v>
      </c>
      <c r="G49" s="295"/>
      <c r="H49" s="318">
        <f>SUM(H45:H47)</f>
        <v>0</v>
      </c>
      <c r="I49" s="295"/>
      <c r="J49" s="319">
        <f>SUM(J45:J47)</f>
        <v>0</v>
      </c>
    </row>
    <row r="50" spans="1:12" s="350" customFormat="1" ht="19.5" customHeight="1">
      <c r="A50" s="245" t="s">
        <v>274</v>
      </c>
      <c r="B50" s="11"/>
      <c r="C50" s="295"/>
      <c r="D50" s="302"/>
      <c r="E50" s="303"/>
      <c r="F50" s="302"/>
      <c r="G50" s="396"/>
      <c r="H50" s="397"/>
      <c r="I50" s="303"/>
      <c r="J50" s="302"/>
      <c r="K50" s="398"/>
      <c r="L50" s="306"/>
    </row>
    <row r="51" spans="1:12" s="350" customFormat="1" ht="19.5" customHeight="1">
      <c r="A51" s="245" t="s">
        <v>237</v>
      </c>
      <c r="B51" s="11"/>
      <c r="C51" s="295"/>
      <c r="D51" s="307">
        <f>D49+D41</f>
        <v>-3547</v>
      </c>
      <c r="E51" s="307"/>
      <c r="F51" s="307">
        <f>F49+F41</f>
        <v>-1838</v>
      </c>
      <c r="G51" s="307"/>
      <c r="H51" s="319">
        <f>H49+H41</f>
        <v>0</v>
      </c>
      <c r="I51" s="307"/>
      <c r="J51" s="319">
        <f>J49+J41</f>
        <v>0</v>
      </c>
      <c r="K51" s="308"/>
    </row>
    <row r="52" spans="1:12" s="350" customFormat="1" ht="19.5" customHeight="1" thickBot="1">
      <c r="A52" s="10" t="s">
        <v>130</v>
      </c>
      <c r="B52" s="11"/>
      <c r="C52" s="125"/>
      <c r="D52" s="126">
        <f>SUM(D34,D51)</f>
        <v>348103</v>
      </c>
      <c r="E52" s="125"/>
      <c r="F52" s="126">
        <f>SUM(F34,F51)</f>
        <v>597857</v>
      </c>
      <c r="G52" s="125"/>
      <c r="H52" s="126">
        <f>SUM(H34,H51)</f>
        <v>49298</v>
      </c>
      <c r="I52" s="125"/>
      <c r="J52" s="126">
        <f>SUM(J34,J51)</f>
        <v>251792</v>
      </c>
    </row>
    <row r="53" spans="1:12" s="350" customFormat="1" ht="19.5" customHeight="1" thickTop="1">
      <c r="A53" s="10"/>
      <c r="B53" s="11"/>
      <c r="C53" s="125"/>
      <c r="D53" s="125"/>
      <c r="E53" s="125"/>
      <c r="F53" s="125"/>
      <c r="G53" s="125"/>
      <c r="H53" s="125"/>
      <c r="I53" s="125"/>
      <c r="J53" s="125"/>
    </row>
    <row r="54" spans="1:12" s="350" customFormat="1" ht="20.100000000000001" customHeight="1">
      <c r="A54" s="10"/>
      <c r="B54" s="11"/>
      <c r="C54" s="125"/>
      <c r="D54" s="125"/>
      <c r="E54" s="125"/>
      <c r="F54" s="125"/>
      <c r="G54" s="125"/>
      <c r="H54" s="125"/>
      <c r="I54" s="125"/>
      <c r="J54" s="125"/>
    </row>
    <row r="55" spans="1:12" s="350" customFormat="1" ht="20.25" customHeight="1">
      <c r="A55" s="19" t="s">
        <v>11</v>
      </c>
      <c r="B55" s="24"/>
      <c r="C55" s="349"/>
      <c r="D55" s="349"/>
      <c r="E55" s="349"/>
      <c r="F55" s="349"/>
      <c r="G55" s="349"/>
      <c r="H55" s="349"/>
      <c r="I55" s="349"/>
      <c r="J55" s="349"/>
    </row>
    <row r="56" spans="1:12" s="350" customFormat="1" ht="20.25" customHeight="1">
      <c r="A56" s="23" t="s">
        <v>124</v>
      </c>
      <c r="B56" s="24"/>
      <c r="C56" s="349"/>
      <c r="D56" s="351"/>
      <c r="E56" s="349"/>
      <c r="F56" s="351"/>
      <c r="G56" s="349"/>
      <c r="H56" s="351"/>
      <c r="I56" s="349"/>
      <c r="J56" s="351"/>
    </row>
    <row r="57" spans="1:12" s="350" customFormat="1" ht="20.25" customHeight="1">
      <c r="A57" s="378"/>
      <c r="B57" s="378"/>
      <c r="C57" s="378"/>
      <c r="D57" s="378"/>
      <c r="E57" s="378"/>
      <c r="F57" s="378"/>
      <c r="G57" s="378"/>
      <c r="H57" s="378"/>
      <c r="I57" s="378"/>
      <c r="J57" s="378"/>
    </row>
    <row r="58" spans="1:12" s="350" customFormat="1" ht="20.25" customHeight="1">
      <c r="A58" s="378"/>
      <c r="B58" s="361"/>
      <c r="C58" s="349"/>
      <c r="D58" s="489" t="s">
        <v>53</v>
      </c>
      <c r="E58" s="489"/>
      <c r="F58" s="489"/>
      <c r="G58" s="76"/>
      <c r="H58" s="489" t="s">
        <v>54</v>
      </c>
      <c r="I58" s="489"/>
      <c r="J58" s="489"/>
    </row>
    <row r="59" spans="1:12" ht="20.25" customHeight="1">
      <c r="A59" s="346"/>
      <c r="B59" s="24"/>
      <c r="C59" s="9"/>
      <c r="D59" s="488" t="s">
        <v>55</v>
      </c>
      <c r="E59" s="488"/>
      <c r="F59" s="488"/>
      <c r="G59" s="340"/>
      <c r="H59" s="488" t="s">
        <v>56</v>
      </c>
      <c r="I59" s="488"/>
      <c r="J59" s="488"/>
    </row>
    <row r="60" spans="1:12" ht="20.25" customHeight="1">
      <c r="A60" s="346"/>
      <c r="B60" s="18"/>
      <c r="C60" s="9"/>
      <c r="D60" s="490" t="s">
        <v>190</v>
      </c>
      <c r="E60" s="490"/>
      <c r="F60" s="490"/>
      <c r="G60" s="340"/>
      <c r="H60" s="490" t="s">
        <v>190</v>
      </c>
      <c r="I60" s="490"/>
      <c r="J60" s="490"/>
    </row>
    <row r="61" spans="1:12" ht="20.25" customHeight="1">
      <c r="A61" s="346"/>
      <c r="B61" s="18"/>
      <c r="C61" s="9"/>
      <c r="D61" s="490" t="s">
        <v>244</v>
      </c>
      <c r="E61" s="490"/>
      <c r="F61" s="490"/>
      <c r="G61" s="340"/>
      <c r="H61" s="490" t="s">
        <v>244</v>
      </c>
      <c r="I61" s="490"/>
      <c r="J61" s="490"/>
    </row>
    <row r="62" spans="1:12" ht="20.25" customHeight="1">
      <c r="A62" s="346"/>
      <c r="B62" s="18" t="s">
        <v>0</v>
      </c>
      <c r="C62" s="379"/>
      <c r="D62" s="380" t="s">
        <v>259</v>
      </c>
      <c r="E62" s="379"/>
      <c r="F62" s="380" t="s">
        <v>245</v>
      </c>
      <c r="G62" s="379"/>
      <c r="H62" s="380" t="s">
        <v>259</v>
      </c>
      <c r="I62" s="379"/>
      <c r="J62" s="380" t="s">
        <v>245</v>
      </c>
    </row>
    <row r="63" spans="1:12" ht="20.25" customHeight="1">
      <c r="A63" s="55"/>
      <c r="B63" s="18"/>
      <c r="D63" s="491" t="s">
        <v>125</v>
      </c>
      <c r="E63" s="491"/>
      <c r="F63" s="491"/>
      <c r="G63" s="491"/>
      <c r="H63" s="491"/>
      <c r="I63" s="491"/>
      <c r="J63" s="491"/>
    </row>
    <row r="64" spans="1:12" ht="20.25" customHeight="1">
      <c r="A64" s="10" t="s">
        <v>73</v>
      </c>
      <c r="C64" s="227"/>
      <c r="D64" s="227"/>
      <c r="E64" s="227"/>
      <c r="F64" s="227"/>
      <c r="G64" s="227"/>
      <c r="H64" s="227"/>
      <c r="I64" s="227"/>
      <c r="J64" s="227"/>
    </row>
    <row r="65" spans="1:10" ht="20.25" customHeight="1">
      <c r="A65" s="61" t="s">
        <v>158</v>
      </c>
      <c r="C65" s="227"/>
      <c r="D65" s="227">
        <f>D34-D66</f>
        <v>345469</v>
      </c>
      <c r="E65" s="227"/>
      <c r="F65" s="227">
        <f>F34-F66</f>
        <v>589771</v>
      </c>
      <c r="G65" s="227"/>
      <c r="H65" s="227">
        <f>H34-H66</f>
        <v>49298</v>
      </c>
      <c r="I65" s="227"/>
      <c r="J65" s="227">
        <f>J34-J66</f>
        <v>251792</v>
      </c>
    </row>
    <row r="66" spans="1:10" ht="20.25" customHeight="1">
      <c r="A66" s="61" t="s">
        <v>64</v>
      </c>
      <c r="C66" s="227"/>
      <c r="D66" s="227">
        <v>6181</v>
      </c>
      <c r="E66" s="227"/>
      <c r="F66" s="227">
        <v>9924</v>
      </c>
      <c r="G66" s="227"/>
      <c r="H66" s="127">
        <v>0</v>
      </c>
      <c r="I66" s="227"/>
      <c r="J66" s="127">
        <v>0</v>
      </c>
    </row>
    <row r="67" spans="1:10" ht="20.25" customHeight="1" thickBot="1">
      <c r="A67" s="10" t="s">
        <v>129</v>
      </c>
      <c r="B67" s="22"/>
      <c r="C67" s="125"/>
      <c r="D67" s="126">
        <f>SUM(D65:D66)</f>
        <v>351650</v>
      </c>
      <c r="E67" s="125"/>
      <c r="F67" s="126">
        <f>SUM(F65:F66)</f>
        <v>599695</v>
      </c>
      <c r="G67" s="125"/>
      <c r="H67" s="126">
        <f>SUM(H65:H66)</f>
        <v>49298</v>
      </c>
      <c r="I67" s="125"/>
      <c r="J67" s="126">
        <f>SUM(J65:J66)</f>
        <v>251792</v>
      </c>
    </row>
    <row r="68" spans="1:10" ht="20.25" customHeight="1" thickTop="1">
      <c r="A68" s="10"/>
      <c r="B68" s="22"/>
      <c r="C68" s="125"/>
      <c r="D68" s="125"/>
      <c r="E68" s="125"/>
      <c r="F68" s="125"/>
      <c r="G68" s="125"/>
      <c r="H68" s="125"/>
      <c r="I68" s="125"/>
      <c r="J68" s="125"/>
    </row>
    <row r="69" spans="1:10" ht="20.25" customHeight="1">
      <c r="A69" s="10" t="s">
        <v>35</v>
      </c>
      <c r="C69" s="399"/>
      <c r="D69" s="399"/>
      <c r="E69" s="399"/>
      <c r="F69" s="399"/>
      <c r="G69" s="399"/>
      <c r="H69" s="399"/>
      <c r="I69" s="399"/>
      <c r="J69" s="399"/>
    </row>
    <row r="70" spans="1:10" ht="20.25" customHeight="1">
      <c r="A70" s="61" t="s">
        <v>158</v>
      </c>
      <c r="C70" s="399"/>
      <c r="D70" s="227">
        <f>D52-D71</f>
        <v>341922</v>
      </c>
      <c r="E70" s="399"/>
      <c r="F70" s="227">
        <f>F52-F71</f>
        <v>587933</v>
      </c>
      <c r="G70" s="399"/>
      <c r="H70" s="227">
        <f>H52-H71</f>
        <v>49298</v>
      </c>
      <c r="I70" s="399"/>
      <c r="J70" s="227">
        <f>J52-J71</f>
        <v>251792</v>
      </c>
    </row>
    <row r="71" spans="1:10" ht="20.25" customHeight="1">
      <c r="A71" s="61" t="s">
        <v>64</v>
      </c>
      <c r="C71" s="399"/>
      <c r="D71" s="400">
        <v>6181</v>
      </c>
      <c r="E71" s="399"/>
      <c r="F71" s="400">
        <v>9924</v>
      </c>
      <c r="G71" s="399"/>
      <c r="H71" s="127">
        <v>0</v>
      </c>
      <c r="I71" s="399"/>
      <c r="J71" s="127">
        <v>0</v>
      </c>
    </row>
    <row r="72" spans="1:10" ht="20.25" customHeight="1" thickBot="1">
      <c r="A72" s="10" t="s">
        <v>130</v>
      </c>
      <c r="C72" s="129"/>
      <c r="D72" s="130">
        <f>SUM(D70:D71)</f>
        <v>348103</v>
      </c>
      <c r="E72" s="129"/>
      <c r="F72" s="130">
        <f>SUM(F70:F71)</f>
        <v>597857</v>
      </c>
      <c r="G72" s="129"/>
      <c r="H72" s="130">
        <f>SUM(H70:H71)</f>
        <v>49298</v>
      </c>
      <c r="I72" s="129"/>
      <c r="J72" s="130">
        <f>SUM(J70:J71)</f>
        <v>251792</v>
      </c>
    </row>
    <row r="73" spans="1:10" ht="20.25" customHeight="1" thickTop="1">
      <c r="A73" s="10"/>
      <c r="C73" s="190"/>
      <c r="D73" s="217"/>
      <c r="E73" s="190"/>
      <c r="F73" s="217"/>
      <c r="H73" s="217"/>
      <c r="I73" s="190"/>
      <c r="J73" s="217"/>
    </row>
    <row r="74" spans="1:10" ht="20.25" customHeight="1">
      <c r="A74" s="10" t="s">
        <v>222</v>
      </c>
      <c r="C74" s="190"/>
      <c r="D74" s="61"/>
      <c r="E74" s="190"/>
      <c r="F74" s="61"/>
      <c r="H74" s="61"/>
      <c r="I74" s="190"/>
      <c r="J74" s="61"/>
    </row>
    <row r="75" spans="1:10" ht="20.25" customHeight="1" thickBot="1">
      <c r="A75" s="68" t="s">
        <v>223</v>
      </c>
      <c r="B75" s="11">
        <v>8</v>
      </c>
      <c r="C75" s="401"/>
      <c r="D75" s="402">
        <f>D65/(1181990196/1000)</f>
        <v>0.29227738196908021</v>
      </c>
      <c r="E75" s="401"/>
      <c r="F75" s="402">
        <v>0.49911834198309196</v>
      </c>
      <c r="G75" s="401"/>
      <c r="H75" s="402">
        <f>H65/(1181990196/1000)</f>
        <v>4.1707621744097784E-2</v>
      </c>
      <c r="I75" s="401"/>
      <c r="J75" s="402">
        <v>0.21308949671076857</v>
      </c>
    </row>
    <row r="76" spans="1:10" ht="20.25" customHeight="1" thickTop="1" thickBot="1">
      <c r="A76" s="188" t="s">
        <v>224</v>
      </c>
      <c r="B76" s="11">
        <v>8</v>
      </c>
      <c r="D76" s="402">
        <f>D65/(1181990196/1000)</f>
        <v>0.29227738196908021</v>
      </c>
      <c r="E76" s="401"/>
      <c r="F76" s="402">
        <v>0.49911834198309196</v>
      </c>
      <c r="G76" s="401"/>
      <c r="H76" s="402">
        <f>H65/(1181990196/1000)</f>
        <v>4.1707621744097784E-2</v>
      </c>
      <c r="I76" s="401"/>
      <c r="J76" s="402">
        <v>0.21296048374769727</v>
      </c>
    </row>
    <row r="77" spans="1:10" ht="20.25" customHeight="1" thickTop="1"/>
  </sheetData>
  <mergeCells count="18">
    <mergeCell ref="D60:F60"/>
    <mergeCell ref="H60:J60"/>
    <mergeCell ref="D61:F61"/>
    <mergeCell ref="H61:J61"/>
    <mergeCell ref="D63:J63"/>
    <mergeCell ref="D59:F59"/>
    <mergeCell ref="H59:J5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8:F58"/>
    <mergeCell ref="H58:J58"/>
  </mergeCells>
  <pageMargins left="0.7" right="0.7" top="0.48" bottom="0.5" header="0.5" footer="0.5"/>
  <pageSetup paperSize="9" scale="84" firstPageNumber="5" fitToWidth="0" fitToHeight="0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75"/>
  <sheetViews>
    <sheetView showGridLines="0" view="pageBreakPreview" topLeftCell="A34" zoomScaleNormal="75" zoomScaleSheetLayoutView="100" workbookViewId="0">
      <selection activeCell="K100" sqref="K100"/>
    </sheetView>
  </sheetViews>
  <sheetFormatPr defaultColWidth="10.5703125" defaultRowHeight="15"/>
  <cols>
    <col min="1" max="1" width="40.140625" style="16" customWidth="1"/>
    <col min="2" max="2" width="10" style="11" customWidth="1"/>
    <col min="3" max="3" width="1.42578125" style="7" customWidth="1"/>
    <col min="4" max="4" width="12.85546875" style="15" bestFit="1" customWidth="1"/>
    <col min="5" max="5" width="1.42578125" style="7" customWidth="1"/>
    <col min="6" max="6" width="12.85546875" style="15" bestFit="1" customWidth="1"/>
    <col min="7" max="7" width="1.42578125" style="8" customWidth="1"/>
    <col min="8" max="8" width="12.140625" style="15" customWidth="1"/>
    <col min="9" max="9" width="1.42578125" style="7" customWidth="1"/>
    <col min="10" max="10" width="12.140625" style="15" customWidth="1"/>
    <col min="11" max="16384" width="10.5703125" style="7"/>
  </cols>
  <sheetData>
    <row r="1" spans="1:10" s="4" customFormat="1" ht="20.25" customHeight="1">
      <c r="A1" s="19" t="s">
        <v>11</v>
      </c>
      <c r="B1" s="24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3" t="s">
        <v>124</v>
      </c>
      <c r="B2" s="24"/>
      <c r="C2" s="3"/>
      <c r="D2" s="5"/>
      <c r="E2" s="3"/>
      <c r="F2" s="5"/>
      <c r="G2" s="3"/>
      <c r="H2" s="5"/>
      <c r="I2" s="3"/>
      <c r="J2" s="5"/>
    </row>
    <row r="3" spans="1:10" s="4" customFormat="1" ht="19.5" customHeight="1">
      <c r="A3" s="111"/>
      <c r="B3" s="24"/>
      <c r="C3" s="3"/>
      <c r="D3" s="5"/>
      <c r="E3" s="3"/>
      <c r="F3" s="5"/>
      <c r="G3" s="3"/>
      <c r="H3" s="5"/>
      <c r="I3" s="3"/>
      <c r="J3" s="5"/>
    </row>
    <row r="4" spans="1:10" ht="19.5" customHeight="1">
      <c r="A4" s="112"/>
      <c r="B4" s="24"/>
      <c r="C4" s="3"/>
      <c r="D4" s="489" t="s">
        <v>53</v>
      </c>
      <c r="E4" s="489"/>
      <c r="F4" s="489"/>
      <c r="G4" s="21"/>
      <c r="H4" s="489" t="s">
        <v>54</v>
      </c>
      <c r="I4" s="489"/>
      <c r="J4" s="489"/>
    </row>
    <row r="5" spans="1:10" ht="19.5" customHeight="1">
      <c r="A5" s="6"/>
      <c r="B5" s="18"/>
      <c r="C5" s="9"/>
      <c r="D5" s="488" t="s">
        <v>55</v>
      </c>
      <c r="E5" s="488"/>
      <c r="F5" s="488"/>
      <c r="G5" s="233"/>
      <c r="H5" s="488" t="s">
        <v>56</v>
      </c>
      <c r="I5" s="488"/>
      <c r="J5" s="488"/>
    </row>
    <row r="6" spans="1:10" ht="19.5" customHeight="1">
      <c r="A6" s="6"/>
      <c r="B6" s="18"/>
      <c r="C6" s="9"/>
      <c r="D6" s="492" t="s">
        <v>238</v>
      </c>
      <c r="E6" s="493"/>
      <c r="F6" s="493"/>
      <c r="G6" s="233"/>
      <c r="H6" s="492" t="s">
        <v>238</v>
      </c>
      <c r="I6" s="493"/>
      <c r="J6" s="493"/>
    </row>
    <row r="7" spans="1:10" ht="19.5" customHeight="1">
      <c r="A7" s="6"/>
      <c r="B7" s="18"/>
      <c r="C7" s="9"/>
      <c r="D7" s="492" t="s">
        <v>230</v>
      </c>
      <c r="E7" s="492"/>
      <c r="F7" s="492"/>
      <c r="G7" s="233"/>
      <c r="H7" s="492" t="s">
        <v>230</v>
      </c>
      <c r="I7" s="492"/>
      <c r="J7" s="492"/>
    </row>
    <row r="8" spans="1:10" ht="19.5" customHeight="1">
      <c r="A8" s="6"/>
      <c r="B8" s="18" t="s">
        <v>0</v>
      </c>
      <c r="C8" s="17"/>
      <c r="D8" s="48" t="s">
        <v>212</v>
      </c>
      <c r="E8" s="17"/>
      <c r="F8" s="48" t="s">
        <v>187</v>
      </c>
      <c r="G8" s="17"/>
      <c r="H8" s="48" t="s">
        <v>212</v>
      </c>
      <c r="I8" s="17"/>
      <c r="J8" s="48" t="s">
        <v>187</v>
      </c>
    </row>
    <row r="9" spans="1:10" ht="19.5" customHeight="1">
      <c r="A9" s="7"/>
      <c r="B9" s="18"/>
      <c r="C9" s="9"/>
      <c r="D9" s="491" t="s">
        <v>125</v>
      </c>
      <c r="E9" s="491"/>
      <c r="F9" s="491"/>
      <c r="G9" s="491"/>
      <c r="H9" s="491"/>
      <c r="I9" s="491"/>
      <c r="J9" s="491"/>
    </row>
    <row r="10" spans="1:10" ht="19.5" customHeight="1">
      <c r="A10" s="20" t="s">
        <v>140</v>
      </c>
      <c r="D10" s="13"/>
      <c r="F10" s="13"/>
      <c r="G10" s="7"/>
      <c r="H10" s="13"/>
      <c r="J10" s="13"/>
    </row>
    <row r="11" spans="1:10" ht="19.5" customHeight="1">
      <c r="A11" s="113" t="s">
        <v>141</v>
      </c>
      <c r="D11" s="114"/>
      <c r="F11" s="114"/>
      <c r="G11" s="7"/>
      <c r="H11" s="13"/>
      <c r="J11" s="13"/>
    </row>
    <row r="12" spans="1:10" ht="19.5" customHeight="1">
      <c r="A12" s="113" t="s">
        <v>80</v>
      </c>
      <c r="B12" s="11">
        <v>10</v>
      </c>
      <c r="C12" s="114"/>
      <c r="D12" s="12">
        <v>10740059</v>
      </c>
      <c r="E12" s="114"/>
      <c r="F12" s="12">
        <v>8109022</v>
      </c>
      <c r="G12" s="114"/>
      <c r="H12" s="263">
        <v>6791411</v>
      </c>
      <c r="I12" s="114"/>
      <c r="J12" s="114">
        <v>4355063</v>
      </c>
    </row>
    <row r="13" spans="1:10" ht="20.25" hidden="1" customHeight="1">
      <c r="A13" s="13" t="s">
        <v>126</v>
      </c>
      <c r="B13" s="11">
        <v>3</v>
      </c>
      <c r="C13" s="114"/>
      <c r="D13" s="105"/>
      <c r="E13" s="114"/>
      <c r="F13" s="105"/>
      <c r="G13" s="114"/>
      <c r="H13" s="224"/>
      <c r="I13" s="114"/>
      <c r="J13" s="224"/>
    </row>
    <row r="14" spans="1:10" ht="20.25" hidden="1" customHeight="1">
      <c r="A14" s="13" t="s">
        <v>127</v>
      </c>
      <c r="C14" s="114"/>
      <c r="D14" s="114"/>
      <c r="E14" s="114"/>
      <c r="F14" s="114"/>
      <c r="G14" s="114"/>
      <c r="H14" s="114"/>
      <c r="I14" s="114"/>
      <c r="J14" s="114"/>
    </row>
    <row r="15" spans="1:10" ht="19.5" customHeight="1">
      <c r="A15" s="113" t="s">
        <v>209</v>
      </c>
      <c r="C15" s="114"/>
      <c r="D15" s="102">
        <v>0</v>
      </c>
      <c r="E15" s="102"/>
      <c r="F15" s="102">
        <v>0</v>
      </c>
      <c r="G15" s="102"/>
      <c r="H15" s="230">
        <v>1019656</v>
      </c>
      <c r="I15" s="102"/>
      <c r="J15" s="230">
        <v>628787</v>
      </c>
    </row>
    <row r="16" spans="1:10" ht="20.25" hidden="1" customHeight="1">
      <c r="A16" s="61" t="s">
        <v>174</v>
      </c>
      <c r="C16" s="114"/>
      <c r="D16" s="102"/>
      <c r="E16" s="102"/>
      <c r="F16" s="102"/>
      <c r="G16" s="102"/>
      <c r="H16" s="114"/>
      <c r="I16" s="102"/>
      <c r="J16" s="114"/>
    </row>
    <row r="17" spans="1:10" ht="20.25" hidden="1" customHeight="1">
      <c r="A17" s="195" t="s">
        <v>176</v>
      </c>
      <c r="C17" s="114"/>
      <c r="D17" s="102"/>
      <c r="E17" s="102"/>
      <c r="F17" s="102"/>
      <c r="G17" s="102"/>
      <c r="H17" s="114"/>
      <c r="I17" s="102"/>
      <c r="J17" s="114"/>
    </row>
    <row r="18" spans="1:10" ht="20.25" hidden="1" customHeight="1">
      <c r="A18" s="195" t="s">
        <v>177</v>
      </c>
      <c r="B18" s="11">
        <v>3</v>
      </c>
      <c r="C18" s="114"/>
      <c r="D18" s="105"/>
      <c r="E18" s="102"/>
      <c r="F18" s="105"/>
      <c r="G18" s="102"/>
      <c r="H18" s="102"/>
      <c r="I18" s="102"/>
      <c r="J18" s="102"/>
    </row>
    <row r="19" spans="1:10" ht="19.5" customHeight="1">
      <c r="A19" s="234" t="s">
        <v>205</v>
      </c>
      <c r="B19" s="11">
        <v>6</v>
      </c>
      <c r="C19" s="114"/>
      <c r="D19" s="105">
        <v>0</v>
      </c>
      <c r="E19" s="102"/>
      <c r="F19" s="105">
        <v>0</v>
      </c>
      <c r="G19" s="102"/>
      <c r="H19" s="230">
        <v>10374</v>
      </c>
      <c r="I19" s="102"/>
      <c r="J19" s="230">
        <v>20791</v>
      </c>
    </row>
    <row r="20" spans="1:10" ht="19.5" customHeight="1">
      <c r="A20" s="13" t="s">
        <v>12</v>
      </c>
      <c r="C20" s="114"/>
      <c r="D20" s="12">
        <v>264779</v>
      </c>
      <c r="E20" s="114"/>
      <c r="F20" s="12">
        <v>214293</v>
      </c>
      <c r="G20" s="114"/>
      <c r="H20" s="114">
        <v>184291</v>
      </c>
      <c r="I20" s="114"/>
      <c r="J20" s="114">
        <v>109694</v>
      </c>
    </row>
    <row r="21" spans="1:10" ht="19.5" customHeight="1">
      <c r="A21" s="10" t="s">
        <v>142</v>
      </c>
      <c r="C21" s="66"/>
      <c r="D21" s="115">
        <f>SUM(D12:D20)</f>
        <v>11004838</v>
      </c>
      <c r="E21" s="66"/>
      <c r="F21" s="115">
        <f>SUM(F12:F20)</f>
        <v>8323315</v>
      </c>
      <c r="G21" s="66"/>
      <c r="H21" s="115">
        <f>SUM(H12:H20)</f>
        <v>8005732</v>
      </c>
      <c r="I21" s="66"/>
      <c r="J21" s="115">
        <f>SUM(J12:J20)</f>
        <v>5114335</v>
      </c>
    </row>
    <row r="22" spans="1:10" ht="9.9499999999999993" customHeight="1">
      <c r="A22" s="10"/>
      <c r="C22" s="66"/>
      <c r="D22" s="66"/>
      <c r="E22" s="66"/>
      <c r="F22" s="66"/>
      <c r="G22" s="66"/>
      <c r="H22" s="66"/>
      <c r="I22" s="66"/>
      <c r="J22" s="66"/>
    </row>
    <row r="23" spans="1:10" ht="19.5" customHeight="1">
      <c r="A23" s="20" t="s">
        <v>24</v>
      </c>
      <c r="C23" s="67"/>
      <c r="D23" s="114"/>
      <c r="E23" s="67"/>
      <c r="F23" s="114"/>
      <c r="G23" s="67"/>
      <c r="H23" s="114"/>
      <c r="I23" s="67"/>
      <c r="J23" s="114"/>
    </row>
    <row r="24" spans="1:10" ht="19.5" customHeight="1">
      <c r="A24" s="113" t="s">
        <v>128</v>
      </c>
      <c r="C24" s="67"/>
      <c r="D24" s="114">
        <v>7829314</v>
      </c>
      <c r="E24" s="67"/>
      <c r="F24" s="114">
        <v>6422913</v>
      </c>
      <c r="G24" s="67"/>
      <c r="H24" s="114">
        <v>5313618</v>
      </c>
      <c r="I24" s="67"/>
      <c r="J24" s="114">
        <v>3784385</v>
      </c>
    </row>
    <row r="25" spans="1:10" s="8" customFormat="1" ht="19.5" customHeight="1">
      <c r="A25" s="113" t="s">
        <v>143</v>
      </c>
      <c r="B25" s="11"/>
      <c r="C25" s="116"/>
      <c r="D25" s="117">
        <v>397792</v>
      </c>
      <c r="E25" s="116"/>
      <c r="F25" s="117">
        <v>325635</v>
      </c>
      <c r="G25" s="116"/>
      <c r="H25" s="114">
        <v>360138</v>
      </c>
      <c r="I25" s="116"/>
      <c r="J25" s="114">
        <v>233596</v>
      </c>
    </row>
    <row r="26" spans="1:10" ht="19.5" customHeight="1">
      <c r="A26" s="13" t="s">
        <v>26</v>
      </c>
      <c r="C26" s="116"/>
      <c r="D26" s="117">
        <v>856764</v>
      </c>
      <c r="E26" s="116"/>
      <c r="F26" s="117">
        <v>734923</v>
      </c>
      <c r="G26" s="116"/>
      <c r="H26" s="114">
        <v>424708</v>
      </c>
      <c r="I26" s="116"/>
      <c r="J26" s="114">
        <v>319531</v>
      </c>
    </row>
    <row r="27" spans="1:10" ht="19.5" customHeight="1">
      <c r="A27" s="10" t="s">
        <v>25</v>
      </c>
      <c r="C27" s="66"/>
      <c r="D27" s="115">
        <f>SUM(D24:D26)</f>
        <v>9083870</v>
      </c>
      <c r="E27" s="66"/>
      <c r="F27" s="115">
        <f>SUM(F24:F26)</f>
        <v>7483471</v>
      </c>
      <c r="G27" s="66"/>
      <c r="H27" s="115">
        <f>SUM(H24:H26)</f>
        <v>6098464</v>
      </c>
      <c r="I27" s="66"/>
      <c r="J27" s="115">
        <f>SUM(J24:J26)</f>
        <v>4337512</v>
      </c>
    </row>
    <row r="28" spans="1:10" ht="9.9499999999999993" customHeight="1">
      <c r="A28" s="10"/>
      <c r="C28" s="67"/>
      <c r="D28" s="67"/>
      <c r="E28" s="67"/>
      <c r="F28" s="67"/>
      <c r="G28" s="67"/>
      <c r="H28" s="67"/>
      <c r="I28" s="67"/>
      <c r="J28" s="67"/>
    </row>
    <row r="29" spans="1:10" ht="19.5" customHeight="1">
      <c r="A29" s="10" t="s">
        <v>201</v>
      </c>
      <c r="C29" s="67"/>
      <c r="D29" s="66">
        <f>D21-D27</f>
        <v>1920968</v>
      </c>
      <c r="E29" s="66"/>
      <c r="F29" s="66">
        <f>F21-F27</f>
        <v>839844</v>
      </c>
      <c r="G29" s="66"/>
      <c r="H29" s="66">
        <f>H21-H27</f>
        <v>1907268</v>
      </c>
      <c r="I29" s="66"/>
      <c r="J29" s="66">
        <f>J21-J27</f>
        <v>776823</v>
      </c>
    </row>
    <row r="30" spans="1:10" ht="19.5" customHeight="1">
      <c r="A30" s="113" t="s">
        <v>63</v>
      </c>
      <c r="C30" s="67"/>
      <c r="D30" s="116">
        <v>-31974</v>
      </c>
      <c r="E30" s="67"/>
      <c r="F30" s="116">
        <v>-44918</v>
      </c>
      <c r="G30" s="67"/>
      <c r="H30" s="116">
        <v>-24685</v>
      </c>
      <c r="I30" s="67"/>
      <c r="J30" s="116">
        <v>-33397</v>
      </c>
    </row>
    <row r="31" spans="1:10" ht="19.5" customHeight="1">
      <c r="A31" s="113" t="s">
        <v>183</v>
      </c>
      <c r="B31" s="11">
        <v>6</v>
      </c>
      <c r="C31" s="67"/>
      <c r="D31" s="118">
        <v>12227</v>
      </c>
      <c r="E31" s="67"/>
      <c r="F31" s="118">
        <v>7258</v>
      </c>
      <c r="G31" s="67"/>
      <c r="H31" s="226">
        <v>0</v>
      </c>
      <c r="I31" s="137"/>
      <c r="J31" s="226">
        <v>0</v>
      </c>
    </row>
    <row r="32" spans="1:10" ht="19.5" customHeight="1">
      <c r="A32" s="10" t="s">
        <v>189</v>
      </c>
      <c r="C32" s="67"/>
      <c r="D32" s="119">
        <f>SUM(D29:D31)</f>
        <v>1901221</v>
      </c>
      <c r="E32" s="67"/>
      <c r="F32" s="119">
        <f>SUM(F29:F31)</f>
        <v>802184</v>
      </c>
      <c r="G32" s="67"/>
      <c r="H32" s="119">
        <f>SUM(H29:H31)</f>
        <v>1882583</v>
      </c>
      <c r="I32" s="67"/>
      <c r="J32" s="119">
        <f>SUM(J29:J31)</f>
        <v>743426</v>
      </c>
    </row>
    <row r="33" spans="1:10" ht="19.5" customHeight="1">
      <c r="A33" s="113" t="s">
        <v>191</v>
      </c>
      <c r="B33" s="11">
        <v>12</v>
      </c>
      <c r="C33" s="67"/>
      <c r="D33" s="120">
        <v>-150179</v>
      </c>
      <c r="E33" s="67"/>
      <c r="F33" s="120">
        <v>-44494</v>
      </c>
      <c r="G33" s="67"/>
      <c r="H33" s="120">
        <v>-14589</v>
      </c>
      <c r="I33" s="67"/>
      <c r="J33" s="120">
        <v>10710</v>
      </c>
    </row>
    <row r="34" spans="1:10" ht="19.5" customHeight="1">
      <c r="A34" s="10" t="s">
        <v>129</v>
      </c>
      <c r="C34" s="66"/>
      <c r="D34" s="115">
        <f>SUM(D32:D33)</f>
        <v>1751042</v>
      </c>
      <c r="E34" s="66"/>
      <c r="F34" s="115">
        <f>SUM(F32:F33)</f>
        <v>757690</v>
      </c>
      <c r="G34" s="66"/>
      <c r="H34" s="115">
        <f>SUM(H32:H33)</f>
        <v>1867994</v>
      </c>
      <c r="I34" s="66"/>
      <c r="J34" s="115">
        <f>SUM(J32:J33)</f>
        <v>754136</v>
      </c>
    </row>
    <row r="35" spans="1:10" ht="9.9499999999999993" customHeight="1">
      <c r="A35" s="13"/>
      <c r="C35" s="121"/>
      <c r="D35" s="121"/>
      <c r="E35" s="121"/>
      <c r="F35" s="121"/>
      <c r="G35" s="121"/>
      <c r="H35" s="121"/>
      <c r="I35" s="121"/>
      <c r="J35" s="121"/>
    </row>
    <row r="36" spans="1:10" ht="19.5" customHeight="1">
      <c r="A36" s="10" t="s">
        <v>78</v>
      </c>
      <c r="C36" s="122"/>
      <c r="D36" s="122"/>
      <c r="E36" s="122"/>
      <c r="F36" s="122"/>
      <c r="G36" s="122"/>
      <c r="H36" s="122"/>
      <c r="I36" s="122"/>
      <c r="J36" s="122"/>
    </row>
    <row r="37" spans="1:10" ht="19.5" customHeight="1">
      <c r="A37" s="199" t="s">
        <v>240</v>
      </c>
      <c r="C37" s="122"/>
      <c r="D37" s="122"/>
      <c r="E37" s="122"/>
      <c r="F37" s="122"/>
      <c r="G37" s="122"/>
      <c r="H37" s="122"/>
      <c r="I37" s="122"/>
      <c r="J37" s="122"/>
    </row>
    <row r="38" spans="1:10" ht="19.5" customHeight="1">
      <c r="A38" s="113" t="s">
        <v>144</v>
      </c>
      <c r="G38" s="7"/>
    </row>
    <row r="39" spans="1:10" ht="19.5" customHeight="1">
      <c r="A39" s="55" t="s">
        <v>157</v>
      </c>
      <c r="C39" s="122"/>
      <c r="D39" s="123">
        <v>30279</v>
      </c>
      <c r="E39" s="122"/>
      <c r="F39" s="123">
        <v>13714</v>
      </c>
      <c r="G39" s="122"/>
      <c r="H39" s="226">
        <v>0</v>
      </c>
      <c r="I39" s="227"/>
      <c r="J39" s="226">
        <v>0</v>
      </c>
    </row>
    <row r="40" spans="1:10" ht="19.5" customHeight="1">
      <c r="A40" s="10" t="s">
        <v>239</v>
      </c>
      <c r="C40" s="124"/>
      <c r="D40" s="7"/>
      <c r="E40" s="124"/>
      <c r="F40" s="7"/>
      <c r="G40" s="124"/>
      <c r="H40" s="228"/>
      <c r="I40" s="227"/>
      <c r="J40" s="228"/>
    </row>
    <row r="41" spans="1:10" s="4" customFormat="1" ht="19.5" customHeight="1">
      <c r="A41" s="10" t="s">
        <v>236</v>
      </c>
      <c r="B41" s="11"/>
      <c r="C41" s="125"/>
      <c r="D41" s="312">
        <f>SUM(D39)</f>
        <v>30279</v>
      </c>
      <c r="E41" s="125"/>
      <c r="F41" s="312">
        <f>SUM(F39)</f>
        <v>13714</v>
      </c>
      <c r="G41" s="125"/>
      <c r="H41" s="225">
        <v>0</v>
      </c>
      <c r="I41" s="125"/>
      <c r="J41" s="225">
        <v>0</v>
      </c>
    </row>
    <row r="42" spans="1:10" s="4" customFormat="1" ht="9.9499999999999993" customHeight="1">
      <c r="A42" s="245"/>
      <c r="B42" s="11"/>
      <c r="C42" s="295"/>
      <c r="D42" s="296"/>
      <c r="E42" s="295"/>
      <c r="F42" s="296"/>
      <c r="G42" s="295"/>
      <c r="H42" s="183"/>
      <c r="I42" s="295"/>
      <c r="J42" s="183"/>
    </row>
    <row r="43" spans="1:10" s="4" customFormat="1" ht="19.5" customHeight="1">
      <c r="A43" s="246" t="s">
        <v>241</v>
      </c>
      <c r="B43" s="11"/>
      <c r="C43" s="295"/>
      <c r="D43" s="295"/>
      <c r="E43" s="295"/>
      <c r="F43" s="295"/>
      <c r="G43" s="295"/>
      <c r="H43" s="183"/>
      <c r="I43" s="295"/>
      <c r="J43" s="183"/>
    </row>
    <row r="44" spans="1:10" s="4" customFormat="1" ht="19.5" customHeight="1">
      <c r="A44" t="s">
        <v>231</v>
      </c>
      <c r="B44" s="11"/>
      <c r="C44" s="295"/>
    </row>
    <row r="45" spans="1:10" s="4" customFormat="1" ht="19.5" customHeight="1">
      <c r="A45" s="255" t="s">
        <v>232</v>
      </c>
      <c r="B45" s="11"/>
      <c r="C45" s="295"/>
      <c r="D45" s="317">
        <v>0</v>
      </c>
      <c r="E45" s="297"/>
      <c r="F45" s="247">
        <v>-55095</v>
      </c>
      <c r="G45" s="297"/>
      <c r="H45" s="317">
        <v>0</v>
      </c>
      <c r="I45" s="247"/>
      <c r="J45" s="247">
        <v>-21650</v>
      </c>
    </row>
    <row r="46" spans="1:10" s="4" customFormat="1" ht="19.5" customHeight="1">
      <c r="A46" t="s">
        <v>233</v>
      </c>
      <c r="B46" s="11"/>
      <c r="C46" s="295"/>
      <c r="D46" s="320"/>
      <c r="E46" s="298"/>
      <c r="F46" s="298"/>
      <c r="G46" s="298"/>
      <c r="H46" s="183"/>
      <c r="I46" s="298"/>
      <c r="J46" s="311"/>
    </row>
    <row r="47" spans="1:10" s="4" customFormat="1" ht="19.5" customHeight="1">
      <c r="A47" s="255" t="s">
        <v>234</v>
      </c>
      <c r="B47" s="11"/>
      <c r="C47" s="295"/>
      <c r="D47" s="316">
        <v>0</v>
      </c>
      <c r="E47" s="299"/>
      <c r="F47" s="310">
        <v>11019</v>
      </c>
      <c r="G47" s="299"/>
      <c r="H47" s="235">
        <v>0</v>
      </c>
      <c r="I47" s="300"/>
      <c r="J47" s="310">
        <v>4330</v>
      </c>
    </row>
    <row r="48" spans="1:10" s="4" customFormat="1" ht="19.5" customHeight="1">
      <c r="A48" s="245" t="s">
        <v>235</v>
      </c>
      <c r="B48" s="11"/>
      <c r="C48" s="295"/>
      <c r="D48" s="321"/>
      <c r="E48" s="299"/>
      <c r="F48" s="210"/>
      <c r="G48" s="299"/>
      <c r="H48" s="317"/>
      <c r="I48" s="300"/>
      <c r="J48" s="210"/>
    </row>
    <row r="49" spans="1:12" s="4" customFormat="1" ht="19.5" customHeight="1">
      <c r="A49" s="245" t="s">
        <v>236</v>
      </c>
      <c r="B49" s="11"/>
      <c r="C49" s="295"/>
      <c r="D49" s="318">
        <f>SUM(D45:D47)</f>
        <v>0</v>
      </c>
      <c r="E49" s="295"/>
      <c r="F49" s="307">
        <f>SUM(F45:F47)</f>
        <v>-44076</v>
      </c>
      <c r="G49" s="295"/>
      <c r="H49" s="318">
        <f>SUM(H45:H47)</f>
        <v>0</v>
      </c>
      <c r="I49" s="295"/>
      <c r="J49" s="307">
        <f>SUM(J45:J47)</f>
        <v>-17320</v>
      </c>
    </row>
    <row r="50" spans="1:12" s="4" customFormat="1" ht="19.5" customHeight="1">
      <c r="A50" s="245" t="s">
        <v>220</v>
      </c>
      <c r="B50" s="11"/>
      <c r="C50" s="295"/>
      <c r="D50" s="302"/>
      <c r="E50" s="303"/>
      <c r="F50" s="302"/>
      <c r="G50" s="304"/>
      <c r="H50" s="241"/>
      <c r="I50" s="303"/>
      <c r="J50" s="302"/>
      <c r="K50" s="305"/>
      <c r="L50" s="306"/>
    </row>
    <row r="51" spans="1:12" s="4" customFormat="1" ht="19.5" customHeight="1">
      <c r="A51" s="245" t="s">
        <v>237</v>
      </c>
      <c r="B51" s="11"/>
      <c r="C51" s="295"/>
      <c r="D51" s="307">
        <f>D49+D41</f>
        <v>30279</v>
      </c>
      <c r="E51" s="307"/>
      <c r="F51" s="307">
        <f>F49+F41</f>
        <v>-30362</v>
      </c>
      <c r="G51" s="307"/>
      <c r="H51" s="319">
        <f>H49+H41</f>
        <v>0</v>
      </c>
      <c r="I51" s="307"/>
      <c r="J51" s="307">
        <f>J49+J41</f>
        <v>-17320</v>
      </c>
      <c r="K51" s="308"/>
    </row>
    <row r="52" spans="1:12" s="4" customFormat="1" ht="19.5" customHeight="1" thickBot="1">
      <c r="A52" s="10" t="s">
        <v>130</v>
      </c>
      <c r="B52" s="11"/>
      <c r="C52" s="125"/>
      <c r="D52" s="126">
        <f>SUM(D34,D51)</f>
        <v>1781321</v>
      </c>
      <c r="E52" s="125"/>
      <c r="F52" s="126">
        <f>SUM(F34,F51)</f>
        <v>727328</v>
      </c>
      <c r="G52" s="125"/>
      <c r="H52" s="126">
        <f>SUM(H34,H51)</f>
        <v>1867994</v>
      </c>
      <c r="I52" s="125"/>
      <c r="J52" s="126">
        <f>SUM(J34,J51)</f>
        <v>736816</v>
      </c>
    </row>
    <row r="53" spans="1:12" s="4" customFormat="1" ht="20.25" customHeight="1" thickTop="1">
      <c r="A53" s="19" t="s">
        <v>11</v>
      </c>
      <c r="B53" s="24"/>
      <c r="C53" s="3"/>
      <c r="D53" s="3"/>
      <c r="E53" s="3"/>
      <c r="F53" s="3"/>
      <c r="G53" s="3"/>
      <c r="H53" s="3"/>
      <c r="I53" s="3"/>
      <c r="J53" s="3"/>
    </row>
    <row r="54" spans="1:12" s="4" customFormat="1" ht="20.25" customHeight="1">
      <c r="A54" s="23" t="s">
        <v>124</v>
      </c>
      <c r="B54" s="24"/>
      <c r="C54" s="3"/>
      <c r="D54" s="5"/>
      <c r="E54" s="3"/>
      <c r="F54" s="5"/>
      <c r="G54" s="3"/>
      <c r="H54" s="5"/>
      <c r="I54" s="3"/>
      <c r="J54" s="5"/>
    </row>
    <row r="55" spans="1:12" s="4" customFormat="1" ht="20.25" customHeight="1">
      <c r="A55" s="112"/>
      <c r="B55" s="112"/>
      <c r="C55" s="112"/>
      <c r="D55" s="112"/>
      <c r="E55" s="112"/>
      <c r="F55" s="112"/>
      <c r="G55" s="112"/>
      <c r="H55" s="112"/>
      <c r="I55" s="112"/>
      <c r="J55" s="112"/>
    </row>
    <row r="56" spans="1:12" s="4" customFormat="1" ht="20.25" customHeight="1">
      <c r="A56" s="112"/>
      <c r="B56" s="14"/>
      <c r="C56" s="3"/>
      <c r="D56" s="489" t="s">
        <v>53</v>
      </c>
      <c r="E56" s="489"/>
      <c r="F56" s="489"/>
      <c r="G56" s="21"/>
      <c r="H56" s="489" t="s">
        <v>54</v>
      </c>
      <c r="I56" s="489"/>
      <c r="J56" s="489"/>
    </row>
    <row r="57" spans="1:12" ht="20.25" customHeight="1">
      <c r="A57" s="6"/>
      <c r="B57" s="24"/>
      <c r="C57" s="9"/>
      <c r="D57" s="488" t="s">
        <v>55</v>
      </c>
      <c r="E57" s="488"/>
      <c r="F57" s="488"/>
      <c r="G57" s="233"/>
      <c r="H57" s="488" t="s">
        <v>56</v>
      </c>
      <c r="I57" s="488"/>
      <c r="J57" s="488"/>
    </row>
    <row r="58" spans="1:12" ht="20.25" customHeight="1">
      <c r="A58" s="6"/>
      <c r="B58" s="18"/>
      <c r="C58" s="9"/>
      <c r="D58" s="492" t="s">
        <v>238</v>
      </c>
      <c r="E58" s="493"/>
      <c r="F58" s="493"/>
      <c r="G58" s="233"/>
      <c r="H58" s="492" t="s">
        <v>238</v>
      </c>
      <c r="I58" s="493"/>
      <c r="J58" s="493"/>
    </row>
    <row r="59" spans="1:12" ht="20.25" customHeight="1">
      <c r="A59" s="6"/>
      <c r="B59" s="18"/>
      <c r="C59" s="9"/>
      <c r="D59" s="492" t="s">
        <v>230</v>
      </c>
      <c r="E59" s="492"/>
      <c r="F59" s="492"/>
      <c r="G59" s="233"/>
      <c r="H59" s="492" t="s">
        <v>230</v>
      </c>
      <c r="I59" s="492"/>
      <c r="J59" s="492"/>
    </row>
    <row r="60" spans="1:12" ht="20.25" customHeight="1">
      <c r="A60" s="6"/>
      <c r="B60" s="18" t="s">
        <v>0</v>
      </c>
      <c r="C60" s="17"/>
      <c r="D60" s="48" t="s">
        <v>212</v>
      </c>
      <c r="E60" s="17"/>
      <c r="F60" s="48" t="s">
        <v>187</v>
      </c>
      <c r="G60" s="17"/>
      <c r="H60" s="48" t="s">
        <v>212</v>
      </c>
      <c r="I60" s="17"/>
      <c r="J60" s="48" t="s">
        <v>187</v>
      </c>
    </row>
    <row r="61" spans="1:12" ht="20.25" customHeight="1">
      <c r="A61" s="7"/>
      <c r="B61" s="18"/>
      <c r="D61" s="491" t="s">
        <v>125</v>
      </c>
      <c r="E61" s="491"/>
      <c r="F61" s="491"/>
      <c r="G61" s="491"/>
      <c r="H61" s="491"/>
      <c r="I61" s="491"/>
      <c r="J61" s="491"/>
    </row>
    <row r="62" spans="1:12" ht="20.25" customHeight="1">
      <c r="A62" s="10" t="s">
        <v>73</v>
      </c>
      <c r="C62" s="122"/>
      <c r="D62" s="122"/>
      <c r="E62" s="122"/>
      <c r="F62" s="122"/>
      <c r="G62" s="122"/>
      <c r="H62" s="122"/>
      <c r="I62" s="122"/>
      <c r="J62" s="122"/>
    </row>
    <row r="63" spans="1:12" ht="20.25" customHeight="1">
      <c r="A63" s="113" t="s">
        <v>158</v>
      </c>
      <c r="C63" s="122"/>
      <c r="D63" s="122">
        <v>1725294</v>
      </c>
      <c r="E63" s="122"/>
      <c r="F63" s="122">
        <v>746206</v>
      </c>
      <c r="G63" s="122"/>
      <c r="H63" s="122">
        <v>1867994</v>
      </c>
      <c r="I63" s="122"/>
      <c r="J63" s="122">
        <v>754136</v>
      </c>
    </row>
    <row r="64" spans="1:12" ht="20.25" customHeight="1">
      <c r="A64" s="113" t="s">
        <v>64</v>
      </c>
      <c r="C64" s="122"/>
      <c r="D64" s="122">
        <v>25748</v>
      </c>
      <c r="E64" s="122"/>
      <c r="F64" s="122">
        <v>11484</v>
      </c>
      <c r="G64" s="122"/>
      <c r="H64" s="127">
        <v>0</v>
      </c>
      <c r="I64" s="122"/>
      <c r="J64" s="127">
        <v>0</v>
      </c>
    </row>
    <row r="65" spans="1:10" ht="20.25" customHeight="1" thickBot="1">
      <c r="A65" s="10" t="s">
        <v>129</v>
      </c>
      <c r="B65" s="22"/>
      <c r="C65" s="125"/>
      <c r="D65" s="126">
        <f>SUM(D63:D64)</f>
        <v>1751042</v>
      </c>
      <c r="E65" s="125"/>
      <c r="F65" s="126">
        <f>SUM(F63:F64)</f>
        <v>757690</v>
      </c>
      <c r="G65" s="125"/>
      <c r="H65" s="126">
        <f>SUM(H63:H64)</f>
        <v>1867994</v>
      </c>
      <c r="I65" s="125"/>
      <c r="J65" s="126">
        <f>SUM(J63:J64)</f>
        <v>754136</v>
      </c>
    </row>
    <row r="66" spans="1:10" ht="20.25" customHeight="1" thickTop="1">
      <c r="A66" s="10"/>
      <c r="B66" s="22"/>
      <c r="C66" s="125"/>
      <c r="D66" s="125"/>
      <c r="E66" s="125"/>
      <c r="F66" s="125"/>
      <c r="G66" s="125"/>
      <c r="H66" s="125"/>
      <c r="I66" s="125"/>
      <c r="J66" s="125"/>
    </row>
    <row r="67" spans="1:10" ht="20.25" customHeight="1">
      <c r="A67" s="10" t="s">
        <v>35</v>
      </c>
      <c r="C67" s="128"/>
      <c r="D67" s="128"/>
      <c r="E67" s="128"/>
      <c r="F67" s="128"/>
      <c r="G67" s="128"/>
      <c r="H67" s="128"/>
      <c r="I67" s="128"/>
      <c r="J67" s="128"/>
    </row>
    <row r="68" spans="1:10" ht="20.25" customHeight="1">
      <c r="A68" s="113" t="s">
        <v>158</v>
      </c>
      <c r="C68" s="128"/>
      <c r="D68" s="128">
        <v>1755573</v>
      </c>
      <c r="E68" s="128"/>
      <c r="F68" s="128">
        <v>715844</v>
      </c>
      <c r="G68" s="128"/>
      <c r="H68" s="122">
        <v>1867994</v>
      </c>
      <c r="I68" s="128"/>
      <c r="J68" s="122">
        <v>736816</v>
      </c>
    </row>
    <row r="69" spans="1:10" ht="20.25" customHeight="1">
      <c r="A69" s="113" t="s">
        <v>64</v>
      </c>
      <c r="C69" s="128"/>
      <c r="D69" s="229">
        <v>25748</v>
      </c>
      <c r="E69" s="128"/>
      <c r="F69" s="229">
        <v>11484</v>
      </c>
      <c r="G69" s="128"/>
      <c r="H69" s="127">
        <v>0</v>
      </c>
      <c r="I69" s="128"/>
      <c r="J69" s="127">
        <v>0</v>
      </c>
    </row>
    <row r="70" spans="1:10" ht="20.25" customHeight="1" thickBot="1">
      <c r="A70" s="10" t="s">
        <v>130</v>
      </c>
      <c r="C70" s="129"/>
      <c r="D70" s="130">
        <f>SUM(D68:D69)</f>
        <v>1781321</v>
      </c>
      <c r="E70" s="129"/>
      <c r="F70" s="130">
        <f>SUM(F68:F69)</f>
        <v>727328</v>
      </c>
      <c r="G70" s="129"/>
      <c r="H70" s="130">
        <f>SUM(H68:H69)</f>
        <v>1867994</v>
      </c>
      <c r="I70" s="129"/>
      <c r="J70" s="130">
        <f>SUM(J68:J69)</f>
        <v>736816</v>
      </c>
    </row>
    <row r="71" spans="1:10" ht="20.25" customHeight="1" thickTop="1">
      <c r="A71" s="10"/>
      <c r="C71" s="8"/>
      <c r="D71" s="131"/>
      <c r="E71" s="8"/>
      <c r="F71" s="131"/>
      <c r="H71" s="131"/>
      <c r="I71" s="8"/>
      <c r="J71" s="131"/>
    </row>
    <row r="72" spans="1:10" ht="20.25" customHeight="1">
      <c r="A72" s="10" t="s">
        <v>222</v>
      </c>
      <c r="C72" s="8"/>
      <c r="D72" s="13"/>
      <c r="E72" s="8"/>
      <c r="F72" s="13"/>
      <c r="H72" s="13"/>
      <c r="I72" s="8"/>
      <c r="J72" s="13"/>
    </row>
    <row r="73" spans="1:10" ht="20.25" customHeight="1" thickBot="1">
      <c r="A73" s="132" t="s">
        <v>223</v>
      </c>
      <c r="B73" s="11">
        <v>13</v>
      </c>
      <c r="C73" s="133"/>
      <c r="D73" s="134">
        <v>1.4621678906184696</v>
      </c>
      <c r="E73" s="133"/>
      <c r="F73" s="134">
        <v>0.64</v>
      </c>
      <c r="G73" s="133"/>
      <c r="H73" s="134">
        <v>1.5831045877792176</v>
      </c>
      <c r="I73" s="133"/>
      <c r="J73" s="134">
        <v>0.64</v>
      </c>
    </row>
    <row r="74" spans="1:10" ht="20.25" customHeight="1" thickTop="1" thickBot="1">
      <c r="A74" s="188" t="s">
        <v>224</v>
      </c>
      <c r="B74" s="11">
        <v>13</v>
      </c>
      <c r="D74" s="134">
        <v>1.4600173131348966</v>
      </c>
      <c r="E74" s="133"/>
      <c r="F74" s="134">
        <v>0.64</v>
      </c>
      <c r="G74" s="133"/>
      <c r="H74" s="134">
        <v>1.5807761348686706</v>
      </c>
      <c r="I74" s="133"/>
      <c r="J74" s="134">
        <v>0.64</v>
      </c>
    </row>
    <row r="75" spans="1:10" ht="15.75" thickTop="1"/>
  </sheetData>
  <mergeCells count="18">
    <mergeCell ref="D58:F58"/>
    <mergeCell ref="H58:J58"/>
    <mergeCell ref="D59:F59"/>
    <mergeCell ref="H59:J59"/>
    <mergeCell ref="D61:J61"/>
    <mergeCell ref="D57:F57"/>
    <mergeCell ref="H57:J5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6:F56"/>
    <mergeCell ref="H56:J56"/>
  </mergeCells>
  <pageMargins left="0.7" right="0.7" top="0.75" bottom="0.75" header="0.3" footer="0.3"/>
  <pageSetup paperSize="9" scale="83" firstPageNumber="7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4"/>
  <sheetViews>
    <sheetView showGridLines="0" zoomScale="70" zoomScaleNormal="70" zoomScaleSheetLayoutView="70" workbookViewId="0"/>
  </sheetViews>
  <sheetFormatPr defaultColWidth="10.5703125" defaultRowHeight="18.95" customHeight="1"/>
  <cols>
    <col min="1" max="1" width="28.42578125" style="76" customWidth="1"/>
    <col min="2" max="2" width="30.140625" style="76" customWidth="1"/>
    <col min="3" max="3" width="5.85546875" style="36" customWidth="1"/>
    <col min="4" max="4" width="13.42578125" style="36" customWidth="1"/>
    <col min="5" max="5" width="0.42578125" style="36" customWidth="1"/>
    <col min="6" max="6" width="13.5703125" style="442" customWidth="1"/>
    <col min="7" max="7" width="0.5703125" style="442" customWidth="1"/>
    <col min="8" max="8" width="14" style="442" customWidth="1"/>
    <col min="9" max="9" width="0.5703125" style="442" customWidth="1"/>
    <col min="10" max="10" width="12.5703125" style="442" customWidth="1"/>
    <col min="11" max="11" width="0.5703125" style="442" customWidth="1"/>
    <col min="12" max="12" width="14.5703125" style="442" customWidth="1"/>
    <col min="13" max="13" width="0.5703125" style="442" customWidth="1"/>
    <col min="14" max="14" width="14.42578125" style="442" customWidth="1"/>
    <col min="15" max="15" width="0.5703125" style="76" customWidth="1"/>
    <col min="16" max="16" width="13.5703125" style="442" customWidth="1"/>
    <col min="17" max="17" width="0.5703125" style="137" customWidth="1"/>
    <col min="18" max="18" width="13.5703125" style="442" customWidth="1"/>
    <col min="19" max="19" width="0.5703125" style="76" customWidth="1"/>
    <col min="20" max="20" width="13.42578125" style="442" customWidth="1"/>
    <col min="21" max="21" width="0.5703125" style="76" customWidth="1"/>
    <col min="22" max="22" width="16" style="76" bestFit="1" customWidth="1"/>
    <col min="23" max="23" width="0.5703125" style="76" customWidth="1"/>
    <col min="24" max="24" width="14.85546875" style="76" customWidth="1"/>
    <col min="25" max="25" width="0.5703125" style="76" customWidth="1"/>
    <col min="26" max="26" width="15.5703125" style="76" customWidth="1"/>
    <col min="27" max="27" width="0.42578125" style="76" customWidth="1"/>
    <col min="28" max="16384" width="10.5703125" style="161"/>
  </cols>
  <sheetData>
    <row r="1" spans="1:26" ht="18.95" customHeight="1">
      <c r="A1" s="43" t="s">
        <v>11</v>
      </c>
      <c r="B1" s="43"/>
      <c r="C1" s="154"/>
      <c r="D1" s="154"/>
      <c r="E1" s="154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6"/>
      <c r="R1" s="445"/>
      <c r="S1" s="445"/>
      <c r="T1" s="445"/>
      <c r="U1" s="445"/>
      <c r="V1" s="445"/>
      <c r="W1" s="82"/>
      <c r="X1" s="82"/>
      <c r="Y1" s="82"/>
      <c r="Z1" s="82"/>
    </row>
    <row r="2" spans="1:26" ht="18.95" customHeight="1">
      <c r="A2" s="63" t="s">
        <v>132</v>
      </c>
      <c r="B2" s="63"/>
      <c r="C2" s="154"/>
      <c r="D2" s="154"/>
      <c r="E2" s="154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  <c r="Q2" s="446"/>
      <c r="R2" s="445"/>
      <c r="S2" s="445"/>
      <c r="T2" s="445"/>
      <c r="U2" s="445"/>
      <c r="V2" s="445"/>
      <c r="W2" s="82"/>
      <c r="X2" s="82"/>
      <c r="Y2" s="82"/>
      <c r="Z2" s="82"/>
    </row>
    <row r="3" spans="1:26" ht="18.95" customHeight="1">
      <c r="A3" s="447"/>
      <c r="B3" s="447"/>
      <c r="C3" s="34"/>
      <c r="D3" s="34"/>
      <c r="E3" s="34"/>
      <c r="F3" s="85"/>
      <c r="G3" s="85"/>
      <c r="H3" s="85"/>
      <c r="I3" s="85"/>
      <c r="J3" s="448"/>
      <c r="K3" s="449"/>
      <c r="L3" s="448"/>
      <c r="M3" s="449"/>
      <c r="N3" s="449"/>
      <c r="O3" s="449"/>
      <c r="P3" s="449"/>
      <c r="Q3" s="449"/>
      <c r="R3" s="449"/>
      <c r="S3" s="449"/>
      <c r="T3" s="449"/>
      <c r="U3" s="449"/>
      <c r="V3" s="450"/>
      <c r="W3" s="447"/>
      <c r="X3" s="447"/>
      <c r="Y3" s="447"/>
      <c r="Z3" s="406"/>
    </row>
    <row r="4" spans="1:26" ht="18.95" customHeight="1">
      <c r="A4" s="447"/>
      <c r="B4" s="447"/>
      <c r="C4" s="34"/>
      <c r="D4" s="494" t="s">
        <v>36</v>
      </c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494"/>
      <c r="S4" s="494"/>
      <c r="T4" s="494"/>
      <c r="U4" s="494"/>
      <c r="V4" s="494"/>
      <c r="W4" s="494"/>
      <c r="X4" s="494"/>
      <c r="Y4" s="494"/>
      <c r="Z4" s="494"/>
    </row>
    <row r="5" spans="1:26" ht="18.95" customHeight="1">
      <c r="A5" s="447"/>
      <c r="B5" s="447"/>
      <c r="C5" s="37"/>
      <c r="D5" s="37"/>
      <c r="E5" s="37"/>
      <c r="F5" s="64"/>
      <c r="G5" s="64"/>
      <c r="H5" s="64"/>
      <c r="I5" s="64"/>
      <c r="J5" s="64"/>
      <c r="K5" s="64"/>
      <c r="L5" s="64"/>
      <c r="M5" s="64"/>
      <c r="N5" s="496" t="s">
        <v>156</v>
      </c>
      <c r="O5" s="496"/>
      <c r="P5" s="496"/>
      <c r="Q5" s="496"/>
      <c r="R5" s="496"/>
      <c r="S5" s="496"/>
      <c r="T5" s="496"/>
      <c r="U5" s="64"/>
      <c r="V5" s="449"/>
      <c r="W5" s="62"/>
      <c r="X5" s="79"/>
      <c r="Y5" s="62"/>
      <c r="Z5" s="79"/>
    </row>
    <row r="6" spans="1:26" ht="18.95" customHeight="1">
      <c r="A6" s="447"/>
      <c r="B6" s="447"/>
      <c r="C6" s="37"/>
      <c r="D6" s="37"/>
      <c r="E6" s="37"/>
      <c r="F6" s="64"/>
      <c r="G6" s="64"/>
      <c r="H6" s="64"/>
      <c r="I6" s="64"/>
      <c r="J6" s="64"/>
      <c r="K6" s="64"/>
      <c r="L6" s="64"/>
      <c r="M6" s="64"/>
      <c r="N6" s="64"/>
      <c r="O6" s="64"/>
      <c r="P6" s="64" t="s">
        <v>29</v>
      </c>
      <c r="Q6" s="64"/>
      <c r="R6" s="64"/>
      <c r="S6" s="64"/>
      <c r="T6" s="64"/>
      <c r="U6" s="64"/>
      <c r="V6" s="449"/>
      <c r="W6" s="62"/>
      <c r="X6" s="79"/>
      <c r="Y6" s="62"/>
      <c r="Z6" s="79"/>
    </row>
    <row r="7" spans="1:26" ht="18.95" customHeight="1">
      <c r="A7" s="447"/>
      <c r="B7" s="447"/>
      <c r="C7" s="37"/>
      <c r="D7" s="37"/>
      <c r="E7" s="37"/>
      <c r="F7" s="449"/>
      <c r="G7" s="64"/>
      <c r="H7" s="64"/>
      <c r="I7" s="64"/>
      <c r="J7" s="64"/>
      <c r="K7" s="64"/>
      <c r="L7" s="64"/>
      <c r="M7" s="64"/>
      <c r="N7" s="449"/>
      <c r="O7" s="64"/>
      <c r="P7" s="64" t="s">
        <v>30</v>
      </c>
      <c r="Q7" s="64"/>
      <c r="R7" s="64"/>
      <c r="S7" s="64"/>
      <c r="T7" s="64"/>
      <c r="U7" s="64"/>
      <c r="V7" s="449"/>
      <c r="W7" s="62"/>
      <c r="X7" s="79"/>
      <c r="Y7" s="62"/>
      <c r="Z7" s="79"/>
    </row>
    <row r="8" spans="1:26" ht="18.95" customHeight="1">
      <c r="A8" s="447"/>
      <c r="B8" s="447"/>
      <c r="C8" s="37"/>
      <c r="D8" s="37"/>
      <c r="E8" s="37"/>
      <c r="F8" s="64"/>
      <c r="G8" s="64"/>
      <c r="H8" s="64"/>
      <c r="I8" s="85"/>
      <c r="J8" s="64"/>
      <c r="K8" s="64"/>
      <c r="L8" s="64"/>
      <c r="M8" s="64"/>
      <c r="N8" s="449"/>
      <c r="O8" s="64"/>
      <c r="P8" s="64" t="s">
        <v>37</v>
      </c>
      <c r="Q8" s="64"/>
      <c r="R8" s="64"/>
      <c r="S8" s="64"/>
      <c r="T8" s="64"/>
      <c r="U8" s="64"/>
      <c r="V8" s="451"/>
      <c r="W8" s="62"/>
      <c r="X8" s="79"/>
      <c r="Y8" s="62"/>
      <c r="Z8" s="79"/>
    </row>
    <row r="9" spans="1:26" ht="18.95" customHeight="1">
      <c r="A9" s="447"/>
      <c r="B9" s="447"/>
      <c r="C9" s="37"/>
      <c r="D9" s="37"/>
      <c r="E9" s="37"/>
      <c r="F9" s="64"/>
      <c r="G9" s="64"/>
      <c r="H9" s="64"/>
      <c r="I9" s="85"/>
      <c r="J9" s="64"/>
      <c r="K9" s="64"/>
      <c r="L9" s="64"/>
      <c r="M9" s="64"/>
      <c r="N9" s="449"/>
      <c r="O9" s="64"/>
      <c r="P9" s="64" t="s">
        <v>38</v>
      </c>
      <c r="Q9" s="64"/>
      <c r="R9" s="64"/>
      <c r="S9" s="64"/>
      <c r="T9" s="64"/>
      <c r="U9" s="64"/>
      <c r="V9" s="451"/>
      <c r="W9" s="62"/>
      <c r="X9" s="79"/>
      <c r="Y9" s="62"/>
      <c r="Z9" s="79"/>
    </row>
    <row r="10" spans="1:26" ht="18.95" customHeight="1">
      <c r="A10" s="447"/>
      <c r="B10" s="447"/>
      <c r="C10" s="37"/>
      <c r="D10" s="37"/>
      <c r="E10" s="37"/>
      <c r="F10" s="64"/>
      <c r="G10" s="64"/>
      <c r="H10" s="64"/>
      <c r="I10" s="85"/>
      <c r="J10" s="64"/>
      <c r="K10" s="64"/>
      <c r="L10" s="64"/>
      <c r="M10" s="64"/>
      <c r="N10" s="64"/>
      <c r="O10" s="64"/>
      <c r="P10" s="64" t="s">
        <v>39</v>
      </c>
      <c r="Q10" s="64"/>
      <c r="R10" s="64"/>
      <c r="S10" s="64"/>
      <c r="T10" s="64"/>
      <c r="U10" s="64"/>
      <c r="V10" s="451"/>
      <c r="W10" s="62"/>
      <c r="X10" s="79"/>
      <c r="Y10" s="62"/>
      <c r="Z10" s="79"/>
    </row>
    <row r="11" spans="1:26" ht="18.95" customHeight="1">
      <c r="A11" s="447"/>
      <c r="B11" s="447"/>
      <c r="C11" s="37"/>
      <c r="D11" s="37"/>
      <c r="E11" s="37"/>
      <c r="F11" s="64"/>
      <c r="G11" s="64"/>
      <c r="H11" s="64"/>
      <c r="I11" s="85"/>
      <c r="J11" s="64"/>
      <c r="K11" s="64"/>
      <c r="L11" s="64"/>
      <c r="M11" s="64"/>
      <c r="N11" s="64"/>
      <c r="O11" s="64"/>
      <c r="P11" s="64" t="s">
        <v>40</v>
      </c>
      <c r="Q11" s="64"/>
      <c r="R11" s="64"/>
      <c r="S11" s="64"/>
      <c r="T11" s="64"/>
      <c r="U11" s="64"/>
      <c r="V11" s="85"/>
      <c r="W11" s="62"/>
      <c r="X11" s="79"/>
      <c r="Y11" s="62"/>
      <c r="Z11" s="79"/>
    </row>
    <row r="12" spans="1:26" ht="18.95" customHeight="1">
      <c r="A12" s="447"/>
      <c r="B12" s="447"/>
      <c r="C12" s="37"/>
      <c r="D12" s="37"/>
      <c r="E12" s="37"/>
      <c r="F12" s="449"/>
      <c r="G12" s="449"/>
      <c r="H12" s="449"/>
      <c r="I12" s="85"/>
      <c r="J12" s="497" t="s">
        <v>3</v>
      </c>
      <c r="K12" s="497"/>
      <c r="L12" s="497"/>
      <c r="M12" s="62"/>
      <c r="N12" s="64"/>
      <c r="O12" s="62"/>
      <c r="P12" s="64" t="s">
        <v>41</v>
      </c>
      <c r="Q12" s="64"/>
      <c r="R12" s="64" t="s">
        <v>118</v>
      </c>
      <c r="S12" s="62"/>
      <c r="U12" s="62"/>
      <c r="V12" s="62" t="s">
        <v>59</v>
      </c>
      <c r="W12" s="447"/>
      <c r="X12" s="451"/>
      <c r="Y12" s="62"/>
      <c r="Z12" s="447"/>
    </row>
    <row r="13" spans="1:26" ht="18.95" customHeight="1">
      <c r="A13" s="83"/>
      <c r="B13" s="83"/>
      <c r="C13" s="38"/>
      <c r="D13" s="64" t="s">
        <v>87</v>
      </c>
      <c r="E13" s="38"/>
      <c r="F13" s="62"/>
      <c r="G13" s="62"/>
      <c r="H13" s="79"/>
      <c r="I13" s="64"/>
      <c r="J13" s="498"/>
      <c r="K13" s="498"/>
      <c r="L13" s="62"/>
      <c r="M13" s="62"/>
      <c r="N13" s="64" t="s">
        <v>145</v>
      </c>
      <c r="O13" s="64"/>
      <c r="P13" s="64" t="s">
        <v>43</v>
      </c>
      <c r="Q13" s="64"/>
      <c r="R13" s="64" t="s">
        <v>119</v>
      </c>
      <c r="S13" s="62"/>
      <c r="T13" s="62" t="s">
        <v>42</v>
      </c>
      <c r="U13" s="62"/>
      <c r="V13" s="452" t="s">
        <v>45</v>
      </c>
      <c r="W13" s="62"/>
      <c r="X13" s="451"/>
      <c r="Y13" s="64"/>
    </row>
    <row r="14" spans="1:26" ht="18.95" customHeight="1">
      <c r="A14" s="83"/>
      <c r="B14" s="83"/>
      <c r="C14" s="38"/>
      <c r="D14" s="64" t="s">
        <v>32</v>
      </c>
      <c r="E14" s="38"/>
      <c r="F14" s="62" t="s">
        <v>92</v>
      </c>
      <c r="G14" s="62"/>
      <c r="H14" s="79"/>
      <c r="I14" s="64"/>
      <c r="J14" s="62" t="s">
        <v>81</v>
      </c>
      <c r="K14" s="452"/>
      <c r="L14" s="64"/>
      <c r="M14" s="62"/>
      <c r="N14" s="62" t="s">
        <v>146</v>
      </c>
      <c r="O14" s="64"/>
      <c r="P14" s="62" t="s">
        <v>46</v>
      </c>
      <c r="Q14" s="62"/>
      <c r="R14" s="62" t="s">
        <v>120</v>
      </c>
      <c r="S14" s="62"/>
      <c r="T14" s="64" t="s">
        <v>44</v>
      </c>
      <c r="U14" s="62"/>
      <c r="V14" s="62" t="s">
        <v>89</v>
      </c>
      <c r="W14" s="62"/>
      <c r="X14" s="65" t="s">
        <v>90</v>
      </c>
      <c r="Y14" s="64"/>
      <c r="Z14" s="79" t="s">
        <v>6</v>
      </c>
    </row>
    <row r="15" spans="1:26" ht="18.95" customHeight="1">
      <c r="A15" s="83"/>
      <c r="B15" s="83"/>
      <c r="C15" s="339"/>
      <c r="D15" s="62" t="s">
        <v>88</v>
      </c>
      <c r="E15" s="339"/>
      <c r="F15" s="62" t="s">
        <v>149</v>
      </c>
      <c r="G15" s="62"/>
      <c r="H15" s="65" t="s">
        <v>216</v>
      </c>
      <c r="I15" s="64"/>
      <c r="J15" s="62" t="s">
        <v>47</v>
      </c>
      <c r="K15" s="30"/>
      <c r="L15" s="62" t="s">
        <v>5</v>
      </c>
      <c r="M15" s="62"/>
      <c r="N15" s="62" t="s">
        <v>56</v>
      </c>
      <c r="O15" s="62"/>
      <c r="P15" s="62" t="s">
        <v>48</v>
      </c>
      <c r="Q15" s="62"/>
      <c r="R15" s="62" t="s">
        <v>121</v>
      </c>
      <c r="S15" s="62"/>
      <c r="T15" s="64" t="s">
        <v>49</v>
      </c>
      <c r="U15" s="62"/>
      <c r="V15" s="62" t="s">
        <v>159</v>
      </c>
      <c r="W15" s="62"/>
      <c r="X15" s="59" t="s">
        <v>79</v>
      </c>
      <c r="Y15" s="64"/>
      <c r="Z15" s="62" t="s">
        <v>49</v>
      </c>
    </row>
    <row r="16" spans="1:26" ht="18.95" customHeight="1">
      <c r="A16" s="83"/>
      <c r="B16" s="83"/>
      <c r="C16" s="339"/>
      <c r="D16" s="495" t="s">
        <v>125</v>
      </c>
      <c r="E16" s="495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5"/>
      <c r="V16" s="495"/>
      <c r="W16" s="495"/>
      <c r="X16" s="495"/>
      <c r="Y16" s="495"/>
      <c r="Z16" s="495"/>
    </row>
    <row r="17" spans="1:27" ht="18.95" customHeight="1">
      <c r="A17" s="155" t="s">
        <v>246</v>
      </c>
      <c r="B17" s="155"/>
      <c r="C17" s="339"/>
      <c r="D17" s="339"/>
      <c r="E17" s="339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5"/>
      <c r="V17" s="495"/>
      <c r="W17" s="495"/>
      <c r="X17" s="495"/>
      <c r="Y17" s="495"/>
      <c r="Z17" s="495"/>
    </row>
    <row r="18" spans="1:27" ht="18.95" customHeight="1">
      <c r="A18" s="31" t="s">
        <v>247</v>
      </c>
      <c r="B18" s="31"/>
      <c r="C18" s="33"/>
      <c r="D18" s="458">
        <v>590795</v>
      </c>
      <c r="E18" s="237"/>
      <c r="F18" s="458">
        <v>2146465</v>
      </c>
      <c r="G18" s="458"/>
      <c r="H18" s="458">
        <v>-26</v>
      </c>
      <c r="I18" s="458"/>
      <c r="J18" s="458">
        <v>59140</v>
      </c>
      <c r="K18" s="458">
        <v>0</v>
      </c>
      <c r="L18" s="458">
        <v>10620715</v>
      </c>
      <c r="M18" s="458">
        <v>0</v>
      </c>
      <c r="N18" s="458">
        <v>-155</v>
      </c>
      <c r="O18" s="458">
        <v>0</v>
      </c>
      <c r="P18" s="458">
        <v>-38558</v>
      </c>
      <c r="Q18" s="458">
        <v>0</v>
      </c>
      <c r="R18" s="458">
        <v>2031</v>
      </c>
      <c r="S18" s="458"/>
      <c r="T18" s="458">
        <f>SUM(N18:R18)</f>
        <v>-36682</v>
      </c>
      <c r="U18" s="458"/>
      <c r="V18" s="458">
        <f>D18+F18+H18+J18+L18+T18</f>
        <v>13380407</v>
      </c>
      <c r="W18" s="458"/>
      <c r="X18" s="459">
        <v>61683</v>
      </c>
      <c r="Y18" s="458"/>
      <c r="Z18" s="458">
        <f>SUM(V18:X18)</f>
        <v>13442090</v>
      </c>
    </row>
    <row r="19" spans="1:27" ht="18.95" customHeight="1">
      <c r="A19" s="50"/>
      <c r="B19" s="50"/>
      <c r="C19" s="33"/>
      <c r="D19" s="237"/>
      <c r="E19" s="237"/>
      <c r="F19" s="416"/>
      <c r="G19" s="420"/>
      <c r="H19" s="416"/>
      <c r="I19" s="416"/>
      <c r="J19" s="416"/>
      <c r="K19" s="416"/>
      <c r="L19" s="416"/>
      <c r="M19" s="420"/>
      <c r="N19" s="416"/>
      <c r="O19" s="416"/>
      <c r="P19" s="416"/>
      <c r="Q19" s="416"/>
      <c r="R19" s="416"/>
      <c r="S19" s="416"/>
      <c r="T19" s="416"/>
      <c r="U19" s="420"/>
      <c r="V19" s="416"/>
      <c r="W19" s="416"/>
      <c r="X19" s="416"/>
      <c r="Y19" s="420"/>
      <c r="Z19" s="416"/>
    </row>
    <row r="20" spans="1:27" ht="18.95" customHeight="1">
      <c r="A20" s="31" t="s">
        <v>202</v>
      </c>
      <c r="B20" s="31"/>
      <c r="C20" s="33"/>
      <c r="D20" s="237"/>
      <c r="E20" s="237"/>
      <c r="F20" s="414"/>
      <c r="G20" s="415"/>
      <c r="H20" s="414"/>
      <c r="I20" s="414"/>
      <c r="J20" s="414"/>
      <c r="K20" s="414"/>
      <c r="L20" s="414"/>
      <c r="M20" s="415"/>
      <c r="N20" s="414"/>
      <c r="O20" s="414"/>
      <c r="P20" s="414"/>
      <c r="Q20" s="416"/>
      <c r="R20" s="414"/>
      <c r="S20" s="414"/>
      <c r="T20" s="414"/>
      <c r="U20" s="415"/>
      <c r="V20" s="414"/>
      <c r="W20" s="414"/>
      <c r="X20" s="414"/>
      <c r="Y20" s="420"/>
      <c r="Z20" s="414"/>
    </row>
    <row r="21" spans="1:27" ht="18.95" customHeight="1">
      <c r="A21" s="35" t="s">
        <v>257</v>
      </c>
      <c r="B21" s="35"/>
      <c r="C21" s="33"/>
      <c r="D21" s="237"/>
      <c r="E21" s="237"/>
      <c r="F21" s="42"/>
      <c r="G21" s="40"/>
      <c r="H21" s="42"/>
      <c r="I21" s="41"/>
      <c r="J21" s="183"/>
      <c r="K21" s="40"/>
      <c r="L21" s="42"/>
      <c r="M21" s="41"/>
      <c r="N21" s="183"/>
      <c r="O21" s="415"/>
      <c r="P21" s="183"/>
      <c r="Q21" s="106"/>
      <c r="R21" s="183"/>
      <c r="S21" s="415"/>
      <c r="T21" s="183"/>
      <c r="U21" s="159"/>
      <c r="V21" s="42"/>
      <c r="W21" s="40"/>
      <c r="X21" s="42"/>
      <c r="Y21" s="40"/>
      <c r="Z21" s="42"/>
    </row>
    <row r="22" spans="1:27" ht="18.95" customHeight="1">
      <c r="A22" s="50" t="s">
        <v>218</v>
      </c>
      <c r="B22" s="35"/>
      <c r="C22" s="33"/>
      <c r="D22" s="416">
        <v>95</v>
      </c>
      <c r="E22" s="415"/>
      <c r="F22" s="415">
        <v>5197</v>
      </c>
      <c r="G22" s="415"/>
      <c r="H22" s="415">
        <v>-248</v>
      </c>
      <c r="I22" s="415"/>
      <c r="J22" s="231">
        <v>0</v>
      </c>
      <c r="K22" s="454"/>
      <c r="L22" s="231">
        <v>0</v>
      </c>
      <c r="M22" s="231">
        <v>0</v>
      </c>
      <c r="N22" s="231">
        <v>0</v>
      </c>
      <c r="O22" s="231">
        <v>0</v>
      </c>
      <c r="P22" s="231">
        <v>0</v>
      </c>
      <c r="Q22" s="231">
        <v>0</v>
      </c>
      <c r="R22" s="231">
        <v>0</v>
      </c>
      <c r="S22" s="418"/>
      <c r="T22" s="231">
        <f>SUM(N22:R22)</f>
        <v>0</v>
      </c>
      <c r="U22" s="416"/>
      <c r="V22" s="407">
        <f>SUM(D22:L22)+T22</f>
        <v>5044</v>
      </c>
      <c r="W22" s="416"/>
      <c r="X22" s="231">
        <v>0</v>
      </c>
      <c r="Y22" s="416"/>
      <c r="Z22" s="414">
        <f>V22+X22</f>
        <v>5044</v>
      </c>
    </row>
    <row r="23" spans="1:27" ht="18.95" customHeight="1">
      <c r="A23" s="50" t="s">
        <v>219</v>
      </c>
      <c r="B23" s="35"/>
      <c r="C23" s="33"/>
      <c r="D23" s="408">
        <v>0</v>
      </c>
      <c r="E23" s="336"/>
      <c r="F23" s="408">
        <v>0</v>
      </c>
      <c r="G23" s="231"/>
      <c r="H23" s="409">
        <v>476</v>
      </c>
      <c r="I23" s="336"/>
      <c r="J23" s="408">
        <v>0</v>
      </c>
      <c r="K23" s="336"/>
      <c r="L23" s="408">
        <v>0</v>
      </c>
      <c r="M23" s="336"/>
      <c r="N23" s="408">
        <v>0</v>
      </c>
      <c r="O23" s="418"/>
      <c r="P23" s="408">
        <v>0</v>
      </c>
      <c r="Q23" s="231"/>
      <c r="R23" s="408">
        <v>0</v>
      </c>
      <c r="S23" s="418"/>
      <c r="T23" s="408">
        <f>SUM(N23:R23)</f>
        <v>0</v>
      </c>
      <c r="U23" s="336"/>
      <c r="V23" s="409">
        <f>SUM(D23:L23)+T23</f>
        <v>476</v>
      </c>
      <c r="W23" s="455"/>
      <c r="X23" s="408">
        <v>0</v>
      </c>
      <c r="Y23" s="455"/>
      <c r="Z23" s="86">
        <f>V23+X23</f>
        <v>476</v>
      </c>
    </row>
    <row r="24" spans="1:27" ht="18.95" customHeight="1">
      <c r="A24" s="35" t="s">
        <v>258</v>
      </c>
      <c r="B24" s="35"/>
      <c r="C24" s="33"/>
      <c r="D24" s="276">
        <f>SUM(D22:D23)</f>
        <v>95</v>
      </c>
      <c r="E24" s="327"/>
      <c r="F24" s="276">
        <f>SUM(F22:F23)</f>
        <v>5197</v>
      </c>
      <c r="G24" s="313"/>
      <c r="H24" s="322">
        <f>SUM(H22:H23)</f>
        <v>228</v>
      </c>
      <c r="I24" s="313"/>
      <c r="J24" s="109">
        <f>SUM(J22:J23)</f>
        <v>0</v>
      </c>
      <c r="K24" s="196"/>
      <c r="L24" s="109">
        <f>SUM(L22:L23)</f>
        <v>0</v>
      </c>
      <c r="M24" s="196"/>
      <c r="N24" s="109">
        <f>SUM(N22:N23)</f>
        <v>0</v>
      </c>
      <c r="O24" s="461"/>
      <c r="P24" s="109">
        <f>SUM(P22:P23)</f>
        <v>0</v>
      </c>
      <c r="Q24" s="106"/>
      <c r="R24" s="109">
        <f>SUM(R22:R23)</f>
        <v>0</v>
      </c>
      <c r="S24" s="461"/>
      <c r="T24" s="109">
        <f>SUM(T22:T23)</f>
        <v>0</v>
      </c>
      <c r="U24" s="313"/>
      <c r="V24" s="277">
        <f>SUM(V22:V23)</f>
        <v>5520</v>
      </c>
      <c r="W24" s="314"/>
      <c r="X24" s="109">
        <f>SUM(X22:X23)</f>
        <v>0</v>
      </c>
      <c r="Y24" s="314"/>
      <c r="Z24" s="277">
        <f>SUM(Z22:Z23)</f>
        <v>5520</v>
      </c>
    </row>
    <row r="25" spans="1:27" ht="18.95" customHeight="1">
      <c r="A25" s="31" t="s">
        <v>221</v>
      </c>
      <c r="B25" s="31"/>
      <c r="C25" s="33"/>
      <c r="D25" s="276">
        <f>D24</f>
        <v>95</v>
      </c>
      <c r="E25" s="327"/>
      <c r="F25" s="276">
        <f>F24</f>
        <v>5197</v>
      </c>
      <c r="G25" s="313"/>
      <c r="H25" s="322">
        <f>H24</f>
        <v>228</v>
      </c>
      <c r="I25" s="313"/>
      <c r="J25" s="109">
        <f>J24</f>
        <v>0</v>
      </c>
      <c r="K25" s="196"/>
      <c r="L25" s="109">
        <f>L24</f>
        <v>0</v>
      </c>
      <c r="M25" s="196"/>
      <c r="N25" s="109">
        <f>N24</f>
        <v>0</v>
      </c>
      <c r="O25" s="461"/>
      <c r="P25" s="109">
        <f>P24</f>
        <v>0</v>
      </c>
      <c r="Q25" s="106"/>
      <c r="R25" s="109">
        <f>R24</f>
        <v>0</v>
      </c>
      <c r="S25" s="461"/>
      <c r="T25" s="109">
        <f>T24</f>
        <v>0</v>
      </c>
      <c r="U25" s="313"/>
      <c r="V25" s="277">
        <f>V24</f>
        <v>5520</v>
      </c>
      <c r="W25" s="314"/>
      <c r="X25" s="109">
        <f>X24</f>
        <v>0</v>
      </c>
      <c r="Y25" s="314"/>
      <c r="Z25" s="277">
        <f>Z24</f>
        <v>5520</v>
      </c>
    </row>
    <row r="26" spans="1:27" ht="18.95" customHeight="1">
      <c r="A26" s="35"/>
      <c r="B26" s="35"/>
      <c r="C26" s="33"/>
      <c r="D26" s="42"/>
      <c r="E26" s="237"/>
      <c r="F26" s="42"/>
      <c r="G26" s="40"/>
      <c r="H26" s="42"/>
      <c r="I26" s="41"/>
      <c r="J26" s="106"/>
      <c r="K26" s="40"/>
      <c r="L26" s="106"/>
      <c r="M26" s="41"/>
      <c r="N26" s="106"/>
      <c r="O26" s="415"/>
      <c r="P26" s="106"/>
      <c r="Q26" s="106"/>
      <c r="R26" s="106"/>
      <c r="S26" s="415"/>
      <c r="T26" s="106"/>
      <c r="U26" s="159"/>
      <c r="V26" s="42"/>
      <c r="W26" s="40"/>
      <c r="X26" s="160"/>
      <c r="Y26" s="40"/>
      <c r="Z26" s="42"/>
    </row>
    <row r="27" spans="1:27" ht="18.95" customHeight="1">
      <c r="A27" s="31" t="s">
        <v>133</v>
      </c>
      <c r="B27" s="31"/>
      <c r="C27" s="33"/>
      <c r="D27" s="473"/>
      <c r="E27" s="237"/>
      <c r="F27" s="473"/>
      <c r="G27" s="473"/>
      <c r="H27" s="473"/>
      <c r="I27" s="473"/>
      <c r="J27" s="473"/>
      <c r="K27" s="473"/>
      <c r="L27" s="83"/>
      <c r="M27" s="415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</row>
    <row r="28" spans="1:27" ht="18.95" customHeight="1">
      <c r="A28" s="50" t="s">
        <v>68</v>
      </c>
      <c r="B28" s="50"/>
      <c r="C28" s="33"/>
      <c r="D28" s="395">
        <v>0</v>
      </c>
      <c r="E28" s="395"/>
      <c r="F28" s="395">
        <v>0</v>
      </c>
      <c r="G28" s="395"/>
      <c r="H28" s="395">
        <v>0</v>
      </c>
      <c r="I28" s="395"/>
      <c r="J28" s="395">
        <v>0</v>
      </c>
      <c r="K28" s="463"/>
      <c r="L28" s="465">
        <v>589771</v>
      </c>
      <c r="M28" s="463"/>
      <c r="N28" s="395">
        <v>0</v>
      </c>
      <c r="O28" s="231"/>
      <c r="P28" s="395">
        <v>0</v>
      </c>
      <c r="Q28" s="231"/>
      <c r="R28" s="395">
        <v>0</v>
      </c>
      <c r="S28" s="231"/>
      <c r="T28" s="231">
        <f>SUM(N28:R28)</f>
        <v>0</v>
      </c>
      <c r="U28" s="463"/>
      <c r="V28" s="465">
        <f>SUM(D28:L28)+T28</f>
        <v>589771</v>
      </c>
      <c r="W28" s="463"/>
      <c r="X28" s="464">
        <v>9924</v>
      </c>
      <c r="Y28" s="463"/>
      <c r="Z28" s="414">
        <f>+V28+X28</f>
        <v>599695</v>
      </c>
    </row>
    <row r="29" spans="1:27" ht="18.95" customHeight="1">
      <c r="A29" s="49" t="s">
        <v>69</v>
      </c>
      <c r="B29" s="49"/>
      <c r="C29" s="33"/>
      <c r="D29" s="393">
        <v>0</v>
      </c>
      <c r="E29" s="395"/>
      <c r="F29" s="393">
        <v>0</v>
      </c>
      <c r="G29" s="395"/>
      <c r="H29" s="393">
        <v>0</v>
      </c>
      <c r="I29" s="395"/>
      <c r="J29" s="393">
        <v>0</v>
      </c>
      <c r="K29" s="463"/>
      <c r="L29" s="393">
        <v>0</v>
      </c>
      <c r="M29" s="466"/>
      <c r="N29" s="467">
        <v>-1838</v>
      </c>
      <c r="O29" s="127"/>
      <c r="P29" s="393">
        <v>0</v>
      </c>
      <c r="Q29" s="231"/>
      <c r="R29" s="393">
        <v>0</v>
      </c>
      <c r="S29" s="127"/>
      <c r="T29" s="467">
        <f>SUM(N29:S29)</f>
        <v>-1838</v>
      </c>
      <c r="U29" s="466"/>
      <c r="V29" s="467">
        <f>SUM(D29:L29)+T29</f>
        <v>-1838</v>
      </c>
      <c r="W29" s="466"/>
      <c r="X29" s="395">
        <v>0</v>
      </c>
      <c r="Y29" s="466"/>
      <c r="Z29" s="467">
        <f>+V29+X29</f>
        <v>-1838</v>
      </c>
    </row>
    <row r="30" spans="1:27" ht="18.95" customHeight="1">
      <c r="A30" s="31" t="s">
        <v>130</v>
      </c>
      <c r="B30" s="31"/>
      <c r="C30" s="33"/>
      <c r="D30" s="468">
        <f>SUM(D28:D29)</f>
        <v>0</v>
      </c>
      <c r="E30" s="237"/>
      <c r="F30" s="468">
        <f>SUM(F28:F29)</f>
        <v>0</v>
      </c>
      <c r="G30" s="106"/>
      <c r="H30" s="468">
        <f>SUM(H28:H29)</f>
        <v>0</v>
      </c>
      <c r="I30" s="469"/>
      <c r="J30" s="468">
        <f>SUM(J28:J29)</f>
        <v>0</v>
      </c>
      <c r="K30" s="103"/>
      <c r="L30" s="470">
        <f>SUM(L28:L29)</f>
        <v>589771</v>
      </c>
      <c r="M30" s="56"/>
      <c r="N30" s="471">
        <f>SUM(N28:N29)</f>
        <v>-1838</v>
      </c>
      <c r="O30" s="106"/>
      <c r="P30" s="468">
        <f>SUM(P28:P29)</f>
        <v>0</v>
      </c>
      <c r="Q30" s="231"/>
      <c r="R30" s="468">
        <f>SUM(R28:R29)</f>
        <v>0</v>
      </c>
      <c r="S30" s="106"/>
      <c r="T30" s="471">
        <f>SUM(T28:T29)</f>
        <v>-1838</v>
      </c>
      <c r="U30" s="57"/>
      <c r="V30" s="470">
        <f>SUM(V28:V29)</f>
        <v>587933</v>
      </c>
      <c r="W30" s="42"/>
      <c r="X30" s="470">
        <f>SUM(X28:X29)</f>
        <v>9924</v>
      </c>
      <c r="Y30" s="42"/>
      <c r="Z30" s="470">
        <f>SUM(Z28:Z29)</f>
        <v>597857</v>
      </c>
    </row>
    <row r="31" spans="1:27" ht="18.95" hidden="1" customHeight="1">
      <c r="A31" s="49" t="s">
        <v>134</v>
      </c>
      <c r="B31" s="49"/>
      <c r="C31" s="32"/>
      <c r="D31" s="473">
        <v>0</v>
      </c>
      <c r="E31" s="38"/>
      <c r="F31" s="473">
        <v>0</v>
      </c>
      <c r="G31" s="473">
        <v>0</v>
      </c>
      <c r="H31" s="473">
        <v>0</v>
      </c>
      <c r="I31" s="473">
        <v>0</v>
      </c>
      <c r="J31" s="474">
        <v>0</v>
      </c>
      <c r="K31" s="71"/>
      <c r="L31" s="475">
        <v>0</v>
      </c>
      <c r="M31" s="420"/>
      <c r="N31" s="473">
        <v>0</v>
      </c>
      <c r="O31" s="473">
        <v>0</v>
      </c>
      <c r="P31" s="473">
        <v>0</v>
      </c>
      <c r="Q31" s="231"/>
      <c r="R31" s="473">
        <v>0</v>
      </c>
      <c r="S31" s="420"/>
      <c r="T31" s="473">
        <v>0</v>
      </c>
      <c r="U31" s="473">
        <v>0</v>
      </c>
      <c r="V31" s="473">
        <v>0</v>
      </c>
      <c r="W31" s="473">
        <v>0</v>
      </c>
      <c r="X31" s="473">
        <v>0</v>
      </c>
      <c r="Y31" s="420"/>
      <c r="Z31" s="473">
        <f>SUM(V31:X31)</f>
        <v>0</v>
      </c>
      <c r="AA31" s="161"/>
    </row>
    <row r="32" spans="1:27" ht="18.95" hidden="1" customHeight="1">
      <c r="A32" s="49"/>
      <c r="B32" s="49"/>
      <c r="C32" s="32"/>
      <c r="D32" s="473"/>
      <c r="E32" s="38"/>
      <c r="F32" s="473"/>
      <c r="G32" s="473"/>
      <c r="H32" s="473"/>
      <c r="I32" s="473"/>
      <c r="J32" s="474"/>
      <c r="K32" s="71"/>
      <c r="L32" s="475"/>
      <c r="M32" s="420"/>
      <c r="N32" s="473"/>
      <c r="O32" s="473"/>
      <c r="P32" s="473"/>
      <c r="Q32" s="231"/>
      <c r="R32" s="473"/>
      <c r="S32" s="420"/>
      <c r="T32" s="473"/>
      <c r="U32" s="473"/>
      <c r="V32" s="473"/>
      <c r="W32" s="473"/>
      <c r="X32" s="473"/>
      <c r="Y32" s="420"/>
      <c r="Z32" s="473"/>
      <c r="AA32" s="161"/>
    </row>
    <row r="33" spans="1:26" ht="18.95" customHeight="1" thickBot="1">
      <c r="A33" s="31" t="s">
        <v>248</v>
      </c>
      <c r="B33" s="31"/>
      <c r="C33" s="35"/>
      <c r="D33" s="92">
        <f>SUM(D18+D25+D30)</f>
        <v>590890</v>
      </c>
      <c r="E33" s="35"/>
      <c r="F33" s="92">
        <f>SUM(F18+F25+F30)</f>
        <v>2151662</v>
      </c>
      <c r="G33" s="40"/>
      <c r="H33" s="92">
        <f>SUM(H18+H25+H30)</f>
        <v>202</v>
      </c>
      <c r="I33" s="41"/>
      <c r="J33" s="92">
        <f>SUM(J18+J25+J30+J31)</f>
        <v>59140</v>
      </c>
      <c r="K33" s="40"/>
      <c r="L33" s="92">
        <f>SUM(L18+L25+L30+L31)</f>
        <v>11210486</v>
      </c>
      <c r="M33" s="41"/>
      <c r="N33" s="92">
        <f>SUM(N18+N25+N30)</f>
        <v>-1993</v>
      </c>
      <c r="O33" s="40"/>
      <c r="P33" s="92">
        <f>SUM(P18+P25+P30)</f>
        <v>-38558</v>
      </c>
      <c r="Q33" s="231"/>
      <c r="R33" s="92">
        <f>SUM(R18+R25+R30)</f>
        <v>2031</v>
      </c>
      <c r="S33" s="40"/>
      <c r="T33" s="92">
        <f>SUM(T18+T25+T30)</f>
        <v>-38520</v>
      </c>
      <c r="U33" s="159"/>
      <c r="V33" s="92">
        <f>SUM(V18+V25+V30)</f>
        <v>13973860</v>
      </c>
      <c r="W33" s="40"/>
      <c r="X33" s="92">
        <f>SUM(X18+X25+X30)</f>
        <v>71607</v>
      </c>
      <c r="Y33" s="40"/>
      <c r="Z33" s="92">
        <f>SUM(Z18+Z25+Z30)</f>
        <v>14045467</v>
      </c>
    </row>
    <row r="34" spans="1:26" ht="18.95" customHeight="1" thickTop="1">
      <c r="A34" s="31"/>
      <c r="B34" s="31"/>
      <c r="C34" s="35"/>
      <c r="D34" s="35"/>
      <c r="E34" s="35"/>
      <c r="F34" s="42"/>
      <c r="G34" s="40"/>
      <c r="H34" s="42"/>
      <c r="I34" s="41"/>
      <c r="J34" s="42"/>
      <c r="K34" s="40"/>
      <c r="L34" s="42"/>
      <c r="M34" s="41"/>
      <c r="N34" s="42"/>
      <c r="O34" s="40"/>
      <c r="P34" s="42"/>
      <c r="Q34" s="231"/>
      <c r="R34" s="42"/>
      <c r="S34" s="40"/>
      <c r="T34" s="42"/>
      <c r="U34" s="159"/>
      <c r="V34" s="42"/>
      <c r="W34" s="40"/>
      <c r="X34" s="42"/>
      <c r="Y34" s="40"/>
      <c r="Z34" s="42"/>
    </row>
  </sheetData>
  <mergeCells count="6">
    <mergeCell ref="D4:Z4"/>
    <mergeCell ref="F17:Z17"/>
    <mergeCell ref="N5:T5"/>
    <mergeCell ref="J12:L12"/>
    <mergeCell ref="J13:K13"/>
    <mergeCell ref="D16:Z16"/>
  </mergeCells>
  <pageMargins left="0.6" right="0.6" top="0.48" bottom="0.5" header="0.5" footer="0.5"/>
  <pageSetup paperSize="9" scale="56" firstPageNumber="7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"/>
  <sheetViews>
    <sheetView showGridLines="0" tabSelected="1" zoomScale="70" zoomScaleNormal="70" zoomScaleSheetLayoutView="70" workbookViewId="0">
      <selection activeCell="C15" sqref="C15"/>
    </sheetView>
  </sheetViews>
  <sheetFormatPr defaultColWidth="10.5703125" defaultRowHeight="18.95" customHeight="1"/>
  <cols>
    <col min="1" max="1" width="28.42578125" style="352" customWidth="1"/>
    <col min="2" max="2" width="30.140625" style="352" customWidth="1"/>
    <col min="3" max="3" width="5.85546875" style="267" customWidth="1"/>
    <col min="4" max="4" width="13.5703125" style="355" customWidth="1"/>
    <col min="5" max="5" width="0.5703125" style="355" customWidth="1"/>
    <col min="6" max="6" width="14" style="355" customWidth="1"/>
    <col min="7" max="7" width="0.5703125" style="355" customWidth="1"/>
    <col min="8" max="8" width="14" style="355" customWidth="1"/>
    <col min="9" max="9" width="0.5703125" style="355" customWidth="1"/>
    <col min="10" max="10" width="12.5703125" style="355" customWidth="1"/>
    <col min="11" max="11" width="0.5703125" style="355" customWidth="1"/>
    <col min="12" max="12" width="14.5703125" style="355" customWidth="1"/>
    <col min="13" max="13" width="0.5703125" style="355" customWidth="1"/>
    <col min="14" max="14" width="14.42578125" style="355" customWidth="1"/>
    <col min="15" max="15" width="0.5703125" style="352" customWidth="1"/>
    <col min="16" max="16" width="13.5703125" style="355" customWidth="1"/>
    <col min="17" max="17" width="0.5703125" style="355" customWidth="1"/>
    <col min="18" max="18" width="13.5703125" style="355" customWidth="1"/>
    <col min="19" max="19" width="0.5703125" style="352" customWidth="1"/>
    <col min="20" max="20" width="13.42578125" style="355" customWidth="1"/>
    <col min="21" max="21" width="0.5703125" style="352" customWidth="1"/>
    <col min="22" max="22" width="16" style="352" bestFit="1" customWidth="1"/>
    <col min="23" max="23" width="0.5703125" style="352" customWidth="1"/>
    <col min="24" max="24" width="14.85546875" style="352" customWidth="1"/>
    <col min="25" max="25" width="0.5703125" style="352" customWidth="1"/>
    <col min="26" max="26" width="15.5703125" style="352" customWidth="1"/>
    <col min="27" max="27" width="0.42578125" style="352" customWidth="1"/>
    <col min="28" max="16384" width="10.5703125" style="352"/>
  </cols>
  <sheetData>
    <row r="1" spans="1:26" ht="18.95" customHeight="1">
      <c r="A1" s="243" t="s">
        <v>11</v>
      </c>
      <c r="B1" s="243"/>
      <c r="C1" s="24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18.95" customHeight="1">
      <c r="A2" s="244" t="s">
        <v>132</v>
      </c>
      <c r="B2" s="244"/>
      <c r="C2" s="24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18.95" customHeight="1">
      <c r="A3" s="403"/>
      <c r="B3" s="403"/>
      <c r="C3" s="264"/>
      <c r="D3" s="404"/>
      <c r="E3" s="404"/>
      <c r="F3" s="404"/>
      <c r="G3" s="404"/>
      <c r="H3" s="404"/>
      <c r="I3" s="404"/>
      <c r="J3" s="405"/>
      <c r="K3" s="403"/>
      <c r="L3" s="405"/>
      <c r="M3" s="403"/>
      <c r="N3" s="403"/>
      <c r="O3" s="403"/>
      <c r="P3" s="403"/>
      <c r="Q3" s="403"/>
      <c r="R3" s="403"/>
      <c r="S3" s="403"/>
      <c r="T3" s="403"/>
      <c r="U3" s="403"/>
      <c r="V3" s="404"/>
      <c r="W3" s="403"/>
      <c r="X3" s="403"/>
      <c r="Y3" s="403"/>
      <c r="Z3" s="406"/>
    </row>
    <row r="4" spans="1:26" ht="18.95" customHeight="1">
      <c r="A4" s="403"/>
      <c r="B4" s="403"/>
      <c r="C4" s="264"/>
      <c r="D4" s="500" t="s">
        <v>36</v>
      </c>
      <c r="E4" s="500"/>
      <c r="F4" s="500"/>
      <c r="G4" s="500"/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S4" s="500"/>
      <c r="T4" s="500"/>
      <c r="U4" s="500"/>
      <c r="V4" s="500"/>
      <c r="W4" s="500"/>
      <c r="X4" s="500"/>
      <c r="Y4" s="500"/>
      <c r="Z4" s="500"/>
    </row>
    <row r="5" spans="1:26" ht="18.95" customHeight="1">
      <c r="A5" s="403"/>
      <c r="B5" s="403"/>
      <c r="C5" s="264"/>
      <c r="D5" s="83"/>
      <c r="E5" s="83"/>
      <c r="F5" s="83"/>
      <c r="G5" s="83"/>
      <c r="H5" s="83"/>
      <c r="I5" s="83"/>
      <c r="J5" s="83"/>
      <c r="K5" s="83"/>
      <c r="L5" s="83"/>
      <c r="M5" s="83"/>
      <c r="N5" s="496" t="s">
        <v>156</v>
      </c>
      <c r="O5" s="496"/>
      <c r="P5" s="496"/>
      <c r="Q5" s="496"/>
      <c r="R5" s="496"/>
      <c r="S5" s="496"/>
      <c r="T5" s="496"/>
      <c r="U5" s="83"/>
      <c r="V5" s="403"/>
      <c r="W5" s="79"/>
      <c r="X5" s="79"/>
      <c r="Y5" s="79"/>
      <c r="Z5" s="79"/>
    </row>
    <row r="6" spans="1:26" ht="18.95" customHeight="1">
      <c r="A6" s="403"/>
      <c r="B6" s="403"/>
      <c r="C6" s="264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 t="s">
        <v>29</v>
      </c>
      <c r="Q6" s="83"/>
      <c r="R6" s="83"/>
      <c r="S6" s="83"/>
      <c r="T6" s="83"/>
      <c r="U6" s="83"/>
      <c r="V6" s="403"/>
      <c r="W6" s="79"/>
      <c r="X6" s="79"/>
      <c r="Y6" s="79"/>
      <c r="Z6" s="79"/>
    </row>
    <row r="7" spans="1:26" ht="18.95" customHeight="1">
      <c r="A7" s="403"/>
      <c r="B7" s="403"/>
      <c r="C7" s="264"/>
      <c r="D7" s="403"/>
      <c r="E7" s="83"/>
      <c r="F7" s="83"/>
      <c r="G7" s="83"/>
      <c r="H7" s="83"/>
      <c r="I7" s="83"/>
      <c r="J7" s="83"/>
      <c r="K7" s="83"/>
      <c r="L7" s="83"/>
      <c r="M7" s="83"/>
      <c r="N7" s="403"/>
      <c r="O7" s="83"/>
      <c r="P7" s="83" t="s">
        <v>30</v>
      </c>
      <c r="Q7" s="83"/>
      <c r="R7" s="83"/>
      <c r="S7" s="83"/>
      <c r="T7" s="83"/>
      <c r="U7" s="83"/>
      <c r="V7" s="403"/>
      <c r="W7" s="79"/>
      <c r="X7" s="79"/>
      <c r="Y7" s="79"/>
      <c r="Z7" s="79"/>
    </row>
    <row r="8" spans="1:26" ht="18.95" customHeight="1">
      <c r="A8" s="403"/>
      <c r="B8" s="403"/>
      <c r="C8" s="264"/>
      <c r="D8" s="83"/>
      <c r="E8" s="83"/>
      <c r="F8" s="83"/>
      <c r="G8" s="83"/>
      <c r="H8" s="83"/>
      <c r="I8" s="404"/>
      <c r="J8" s="83"/>
      <c r="K8" s="83"/>
      <c r="L8" s="83"/>
      <c r="M8" s="83"/>
      <c r="N8" s="403"/>
      <c r="O8" s="83"/>
      <c r="P8" s="83" t="s">
        <v>37</v>
      </c>
      <c r="Q8" s="83"/>
      <c r="R8" s="83"/>
      <c r="S8" s="83"/>
      <c r="T8" s="83"/>
      <c r="U8" s="83"/>
      <c r="V8" s="83"/>
      <c r="W8" s="79"/>
      <c r="X8" s="79"/>
      <c r="Y8" s="79"/>
      <c r="Z8" s="79"/>
    </row>
    <row r="9" spans="1:26" ht="18.95" customHeight="1">
      <c r="A9" s="403"/>
      <c r="B9" s="403"/>
      <c r="C9" s="264"/>
      <c r="D9" s="83"/>
      <c r="E9" s="83"/>
      <c r="F9" s="83"/>
      <c r="G9" s="83"/>
      <c r="H9" s="83"/>
      <c r="I9" s="404"/>
      <c r="J9" s="83"/>
      <c r="K9" s="83"/>
      <c r="L9" s="83"/>
      <c r="M9" s="83"/>
      <c r="N9" s="403"/>
      <c r="O9" s="83"/>
      <c r="P9" s="83" t="s">
        <v>38</v>
      </c>
      <c r="Q9" s="83"/>
      <c r="R9" s="83"/>
      <c r="S9" s="83"/>
      <c r="T9" s="83"/>
      <c r="U9" s="83"/>
      <c r="V9" s="83"/>
      <c r="W9" s="79"/>
      <c r="X9" s="79"/>
      <c r="Y9" s="79"/>
      <c r="Z9" s="79"/>
    </row>
    <row r="10" spans="1:26" ht="18.95" customHeight="1">
      <c r="A10" s="403"/>
      <c r="B10" s="403"/>
      <c r="C10" s="264"/>
      <c r="D10" s="83"/>
      <c r="E10" s="83"/>
      <c r="F10" s="83"/>
      <c r="G10" s="83"/>
      <c r="H10" s="83"/>
      <c r="I10" s="404"/>
      <c r="J10" s="83"/>
      <c r="K10" s="83"/>
      <c r="L10" s="83"/>
      <c r="M10" s="83"/>
      <c r="N10" s="83"/>
      <c r="O10" s="83"/>
      <c r="P10" s="83" t="s">
        <v>39</v>
      </c>
      <c r="Q10" s="83"/>
      <c r="R10" s="83"/>
      <c r="S10" s="83"/>
      <c r="T10" s="83"/>
      <c r="U10" s="83"/>
      <c r="V10" s="83"/>
      <c r="W10" s="79"/>
      <c r="X10" s="79"/>
      <c r="Y10" s="79"/>
      <c r="Z10" s="79"/>
    </row>
    <row r="11" spans="1:26" ht="18.95" customHeight="1">
      <c r="A11" s="403"/>
      <c r="B11" s="403"/>
      <c r="C11" s="264"/>
      <c r="D11" s="83"/>
      <c r="E11" s="83"/>
      <c r="F11" s="83"/>
      <c r="G11" s="83"/>
      <c r="H11" s="83"/>
      <c r="I11" s="404"/>
      <c r="J11" s="83"/>
      <c r="K11" s="83"/>
      <c r="L11" s="83"/>
      <c r="M11" s="83"/>
      <c r="N11" s="83"/>
      <c r="O11" s="83"/>
      <c r="P11" s="83" t="s">
        <v>40</v>
      </c>
      <c r="Q11" s="83"/>
      <c r="R11" s="83"/>
      <c r="S11" s="83"/>
      <c r="T11" s="83"/>
      <c r="U11" s="83"/>
      <c r="V11" s="404"/>
      <c r="W11" s="79"/>
      <c r="X11" s="79"/>
      <c r="Y11" s="79"/>
      <c r="Z11" s="79"/>
    </row>
    <row r="12" spans="1:26" ht="18.95" customHeight="1">
      <c r="A12" s="403"/>
      <c r="B12" s="403"/>
      <c r="C12" s="264"/>
      <c r="D12" s="403"/>
      <c r="E12" s="403"/>
      <c r="F12" s="403"/>
      <c r="G12" s="403"/>
      <c r="H12" s="403"/>
      <c r="I12" s="404"/>
      <c r="J12" s="497" t="s">
        <v>3</v>
      </c>
      <c r="K12" s="497"/>
      <c r="L12" s="497"/>
      <c r="M12" s="79"/>
      <c r="N12" s="83"/>
      <c r="O12" s="79"/>
      <c r="P12" s="83" t="s">
        <v>41</v>
      </c>
      <c r="Q12" s="83"/>
      <c r="R12" s="83" t="s">
        <v>118</v>
      </c>
      <c r="S12" s="79"/>
      <c r="U12" s="79"/>
      <c r="V12" s="79" t="s">
        <v>59</v>
      </c>
      <c r="W12" s="403"/>
      <c r="X12" s="83"/>
      <c r="Y12" s="79"/>
      <c r="Z12" s="403"/>
    </row>
    <row r="13" spans="1:26" ht="18.95" customHeight="1">
      <c r="A13" s="83"/>
      <c r="B13" s="83"/>
      <c r="C13" s="237"/>
      <c r="D13" s="83" t="s">
        <v>87</v>
      </c>
      <c r="E13" s="79"/>
      <c r="F13" s="79"/>
      <c r="G13" s="79"/>
      <c r="H13" s="79"/>
      <c r="I13" s="83"/>
      <c r="J13" s="501"/>
      <c r="K13" s="501"/>
      <c r="L13" s="79"/>
      <c r="M13" s="79"/>
      <c r="N13" s="83" t="s">
        <v>145</v>
      </c>
      <c r="O13" s="83"/>
      <c r="P13" s="83" t="s">
        <v>43</v>
      </c>
      <c r="Q13" s="83"/>
      <c r="R13" s="83" t="s">
        <v>119</v>
      </c>
      <c r="S13" s="79"/>
      <c r="T13" s="79" t="s">
        <v>42</v>
      </c>
      <c r="U13" s="79"/>
      <c r="V13" s="65" t="s">
        <v>45</v>
      </c>
      <c r="W13" s="79"/>
      <c r="X13" s="83"/>
      <c r="Y13" s="83"/>
    </row>
    <row r="14" spans="1:26" ht="18.95" customHeight="1">
      <c r="A14" s="83"/>
      <c r="B14" s="83"/>
      <c r="C14" s="237"/>
      <c r="D14" s="83" t="s">
        <v>32</v>
      </c>
      <c r="E14" s="79"/>
      <c r="F14" s="79" t="s">
        <v>92</v>
      </c>
      <c r="G14" s="79"/>
      <c r="H14" s="79"/>
      <c r="I14" s="83"/>
      <c r="J14" s="79" t="s">
        <v>81</v>
      </c>
      <c r="K14" s="65"/>
      <c r="L14" s="83"/>
      <c r="M14" s="79"/>
      <c r="N14" s="79" t="s">
        <v>146</v>
      </c>
      <c r="O14" s="83"/>
      <c r="P14" s="79" t="s">
        <v>46</v>
      </c>
      <c r="Q14" s="79"/>
      <c r="R14" s="79" t="s">
        <v>120</v>
      </c>
      <c r="S14" s="79"/>
      <c r="T14" s="83" t="s">
        <v>44</v>
      </c>
      <c r="U14" s="79"/>
      <c r="V14" s="79" t="s">
        <v>89</v>
      </c>
      <c r="W14" s="79"/>
      <c r="X14" s="65" t="s">
        <v>90</v>
      </c>
      <c r="Y14" s="83"/>
      <c r="Z14" s="79" t="s">
        <v>6</v>
      </c>
    </row>
    <row r="15" spans="1:26" ht="18.95" customHeight="1">
      <c r="A15" s="83"/>
      <c r="B15" s="83"/>
      <c r="C15" s="338"/>
      <c r="D15" s="79" t="s">
        <v>88</v>
      </c>
      <c r="E15" s="79"/>
      <c r="F15" s="79" t="s">
        <v>149</v>
      </c>
      <c r="G15" s="79"/>
      <c r="H15" s="65" t="s">
        <v>216</v>
      </c>
      <c r="I15" s="83"/>
      <c r="J15" s="79" t="s">
        <v>47</v>
      </c>
      <c r="K15" s="265"/>
      <c r="L15" s="79" t="s">
        <v>5</v>
      </c>
      <c r="M15" s="79"/>
      <c r="N15" s="79" t="s">
        <v>56</v>
      </c>
      <c r="O15" s="79"/>
      <c r="P15" s="79" t="s">
        <v>48</v>
      </c>
      <c r="Q15" s="79"/>
      <c r="R15" s="79" t="s">
        <v>121</v>
      </c>
      <c r="S15" s="79"/>
      <c r="T15" s="83" t="s">
        <v>49</v>
      </c>
      <c r="U15" s="79"/>
      <c r="V15" s="79" t="s">
        <v>159</v>
      </c>
      <c r="W15" s="79"/>
      <c r="X15" s="79" t="s">
        <v>79</v>
      </c>
      <c r="Y15" s="83"/>
      <c r="Z15" s="79" t="s">
        <v>49</v>
      </c>
    </row>
    <row r="16" spans="1:26" ht="18.95" customHeight="1">
      <c r="A16" s="83"/>
      <c r="B16" s="83"/>
      <c r="C16" s="338"/>
      <c r="D16" s="499" t="s">
        <v>125</v>
      </c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</row>
    <row r="17" spans="1:35" ht="18.95" customHeight="1">
      <c r="A17" s="155" t="s">
        <v>262</v>
      </c>
      <c r="B17" s="155"/>
      <c r="C17" s="338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</row>
    <row r="18" spans="1:35" ht="18.95" customHeight="1">
      <c r="A18" s="236" t="s">
        <v>261</v>
      </c>
      <c r="B18" s="236"/>
      <c r="C18" s="33"/>
      <c r="D18" s="456">
        <v>590983</v>
      </c>
      <c r="E18" s="343"/>
      <c r="F18" s="456">
        <v>2156723</v>
      </c>
      <c r="G18" s="456"/>
      <c r="H18" s="456">
        <v>739</v>
      </c>
      <c r="I18" s="456"/>
      <c r="J18" s="456">
        <v>59140</v>
      </c>
      <c r="K18" s="456">
        <v>0</v>
      </c>
      <c r="L18" s="456">
        <v>10615583</v>
      </c>
      <c r="M18" s="456">
        <v>0</v>
      </c>
      <c r="N18" s="457">
        <v>2833</v>
      </c>
      <c r="O18" s="456">
        <v>0</v>
      </c>
      <c r="P18" s="457">
        <v>-38558</v>
      </c>
      <c r="Q18" s="456">
        <v>0</v>
      </c>
      <c r="R18" s="456">
        <v>2031</v>
      </c>
      <c r="S18" s="458"/>
      <c r="T18" s="458">
        <f>SUM(N18:R18)</f>
        <v>-33694</v>
      </c>
      <c r="U18" s="458"/>
      <c r="V18" s="458">
        <f>D18+F18+H18+J18+L18+T18</f>
        <v>13389474</v>
      </c>
      <c r="W18" s="458"/>
      <c r="X18" s="459">
        <v>55835</v>
      </c>
      <c r="Y18" s="458"/>
      <c r="Z18" s="458">
        <f>SUM(V18:X18)</f>
        <v>13445309</v>
      </c>
    </row>
    <row r="19" spans="1:35" ht="18.95" customHeight="1">
      <c r="A19" s="266"/>
      <c r="B19" s="266"/>
      <c r="C19" s="33"/>
      <c r="D19" s="416"/>
      <c r="E19" s="415"/>
      <c r="F19" s="416"/>
      <c r="G19" s="416"/>
      <c r="H19" s="416"/>
      <c r="I19" s="416"/>
      <c r="J19" s="416"/>
      <c r="K19" s="416"/>
      <c r="L19" s="416"/>
      <c r="M19" s="415"/>
      <c r="N19" s="416"/>
      <c r="O19" s="416"/>
      <c r="P19" s="416"/>
      <c r="Q19" s="416"/>
      <c r="R19" s="416"/>
      <c r="S19" s="416"/>
      <c r="T19" s="416"/>
      <c r="U19" s="415"/>
      <c r="V19" s="416"/>
      <c r="W19" s="416"/>
      <c r="X19" s="416"/>
      <c r="Y19" s="415"/>
      <c r="Z19" s="416"/>
    </row>
    <row r="20" spans="1:35" ht="18.95" customHeight="1">
      <c r="A20" s="236" t="s">
        <v>202</v>
      </c>
      <c r="B20" s="236"/>
      <c r="D20" s="268"/>
      <c r="E20" s="269"/>
      <c r="F20" s="269"/>
      <c r="G20" s="269"/>
      <c r="H20" s="269"/>
      <c r="I20" s="269"/>
      <c r="J20" s="268"/>
      <c r="K20" s="268"/>
      <c r="L20" s="270"/>
      <c r="M20" s="268"/>
      <c r="N20" s="270"/>
      <c r="O20" s="268"/>
      <c r="P20" s="268"/>
      <c r="Q20" s="271"/>
      <c r="R20" s="268"/>
      <c r="S20" s="272"/>
      <c r="T20" s="273"/>
      <c r="U20" s="268"/>
      <c r="V20" s="268"/>
      <c r="W20" s="268"/>
      <c r="X20" s="268"/>
      <c r="Y20" s="268"/>
      <c r="Z20" s="268"/>
      <c r="AA20" s="272"/>
      <c r="AB20" s="268"/>
      <c r="AC20" s="271"/>
      <c r="AD20" s="271"/>
      <c r="AE20" s="272"/>
      <c r="AF20" s="271"/>
      <c r="AI20" s="271"/>
    </row>
    <row r="21" spans="1:35" ht="18.95" customHeight="1">
      <c r="A21" s="274" t="s">
        <v>257</v>
      </c>
      <c r="B21" s="236"/>
      <c r="D21" s="416"/>
      <c r="E21" s="415"/>
      <c r="F21" s="415"/>
      <c r="G21" s="415"/>
      <c r="H21" s="415"/>
      <c r="I21" s="415"/>
      <c r="J21" s="414"/>
      <c r="K21" s="416"/>
      <c r="L21" s="460"/>
      <c r="M21" s="416"/>
      <c r="N21" s="460"/>
      <c r="O21" s="416"/>
      <c r="P21" s="414"/>
      <c r="Q21" s="416"/>
      <c r="R21" s="414"/>
      <c r="S21" s="415"/>
      <c r="T21" s="414"/>
      <c r="U21" s="416"/>
      <c r="V21" s="414"/>
      <c r="W21" s="416"/>
      <c r="X21" s="414"/>
      <c r="Y21" s="416"/>
      <c r="Z21" s="414"/>
      <c r="AA21" s="89"/>
      <c r="AB21" s="88"/>
      <c r="AC21" s="87"/>
      <c r="AD21" s="88"/>
      <c r="AE21" s="89"/>
      <c r="AF21" s="88"/>
      <c r="AI21" s="88"/>
    </row>
    <row r="22" spans="1:35" ht="18.95" customHeight="1">
      <c r="A22" s="266" t="s">
        <v>218</v>
      </c>
      <c r="B22" s="236"/>
      <c r="C22" s="275"/>
      <c r="D22" s="416">
        <v>61</v>
      </c>
      <c r="E22" s="415"/>
      <c r="F22" s="415">
        <v>3355</v>
      </c>
      <c r="G22" s="415"/>
      <c r="H22" s="415">
        <v>-160</v>
      </c>
      <c r="I22" s="415"/>
      <c r="J22" s="231">
        <v>0</v>
      </c>
      <c r="K22" s="454"/>
      <c r="L22" s="231">
        <v>0</v>
      </c>
      <c r="M22" s="231"/>
      <c r="N22" s="231">
        <v>0</v>
      </c>
      <c r="O22" s="231"/>
      <c r="P22" s="231">
        <v>0</v>
      </c>
      <c r="Q22" s="231"/>
      <c r="R22" s="231">
        <v>0</v>
      </c>
      <c r="S22" s="415"/>
      <c r="T22" s="231">
        <f t="shared" ref="T22:T23" si="0">SUM(N22:R22)</f>
        <v>0</v>
      </c>
      <c r="U22" s="416"/>
      <c r="V22" s="407">
        <f>SUM(D22:L22)+T22</f>
        <v>3256</v>
      </c>
      <c r="W22" s="416"/>
      <c r="X22" s="231">
        <v>0</v>
      </c>
      <c r="Y22" s="416"/>
      <c r="Z22" s="414">
        <f>V22+X22</f>
        <v>3256</v>
      </c>
      <c r="AA22" s="89"/>
      <c r="AB22" s="88"/>
      <c r="AC22" s="87"/>
      <c r="AD22" s="88"/>
      <c r="AE22" s="89"/>
      <c r="AF22" s="88"/>
      <c r="AI22" s="88"/>
    </row>
    <row r="23" spans="1:35" ht="18.95" customHeight="1">
      <c r="A23" s="266" t="s">
        <v>219</v>
      </c>
      <c r="B23" s="236"/>
      <c r="C23" s="275"/>
      <c r="D23" s="408">
        <v>0</v>
      </c>
      <c r="E23" s="336"/>
      <c r="F23" s="410">
        <v>781</v>
      </c>
      <c r="G23" s="231"/>
      <c r="H23" s="410">
        <v>-579</v>
      </c>
      <c r="I23" s="336"/>
      <c r="J23" s="408">
        <v>0</v>
      </c>
      <c r="K23" s="336"/>
      <c r="L23" s="410">
        <v>0</v>
      </c>
      <c r="M23" s="336"/>
      <c r="N23" s="408">
        <v>0</v>
      </c>
      <c r="O23" s="418"/>
      <c r="P23" s="408">
        <v>0</v>
      </c>
      <c r="Q23" s="231"/>
      <c r="R23" s="408">
        <v>0</v>
      </c>
      <c r="S23" s="418"/>
      <c r="T23" s="408">
        <f t="shared" si="0"/>
        <v>0</v>
      </c>
      <c r="U23" s="336"/>
      <c r="V23" s="410">
        <f>SUM(D23:L23)+T23</f>
        <v>202</v>
      </c>
      <c r="W23" s="455"/>
      <c r="X23" s="410">
        <v>0</v>
      </c>
      <c r="Y23" s="455"/>
      <c r="Z23" s="86">
        <f>V23+X23</f>
        <v>202</v>
      </c>
      <c r="AA23" s="89"/>
      <c r="AB23" s="88"/>
      <c r="AC23" s="87"/>
      <c r="AD23" s="88"/>
      <c r="AE23" s="89"/>
      <c r="AF23" s="88"/>
      <c r="AI23" s="88"/>
    </row>
    <row r="24" spans="1:35" ht="18.95" hidden="1" customHeight="1">
      <c r="A24" s="266" t="s">
        <v>192</v>
      </c>
      <c r="B24" s="266"/>
      <c r="C24" s="275"/>
      <c r="D24" s="408"/>
      <c r="E24" s="336"/>
      <c r="F24" s="408"/>
      <c r="G24" s="231"/>
      <c r="H24" s="409"/>
      <c r="I24" s="336"/>
      <c r="J24" s="408"/>
      <c r="K24" s="336"/>
      <c r="L24" s="410"/>
      <c r="M24" s="336"/>
      <c r="N24" s="408"/>
      <c r="O24" s="418"/>
      <c r="P24" s="408"/>
      <c r="Q24" s="231"/>
      <c r="R24" s="408"/>
      <c r="S24" s="418"/>
      <c r="T24" s="408">
        <f>SUM(N24:R24)</f>
        <v>0</v>
      </c>
      <c r="U24" s="336"/>
      <c r="V24" s="410">
        <f>SUM(D24:L24)+T24</f>
        <v>0</v>
      </c>
      <c r="W24" s="455"/>
      <c r="X24" s="410"/>
      <c r="Y24" s="455"/>
      <c r="Z24" s="86">
        <f>V24+X24</f>
        <v>0</v>
      </c>
    </row>
    <row r="25" spans="1:35" ht="18.95" customHeight="1">
      <c r="A25" s="274" t="s">
        <v>258</v>
      </c>
      <c r="B25" s="274"/>
      <c r="C25" s="33"/>
      <c r="D25" s="276">
        <f>SUM(D22:D24)</f>
        <v>61</v>
      </c>
      <c r="E25" s="196"/>
      <c r="F25" s="276">
        <f>SUM(F22:F24)</f>
        <v>4136</v>
      </c>
      <c r="G25" s="160"/>
      <c r="H25" s="277">
        <f>SUM(H22:H24)</f>
        <v>-739</v>
      </c>
      <c r="I25" s="196"/>
      <c r="J25" s="109">
        <f>SUM(J22:J24)</f>
        <v>0</v>
      </c>
      <c r="K25" s="196"/>
      <c r="L25" s="277">
        <f>SUM(L22:L24)</f>
        <v>0</v>
      </c>
      <c r="M25" s="196"/>
      <c r="N25" s="109">
        <f>SUM(N22:N24)</f>
        <v>0</v>
      </c>
      <c r="O25" s="461"/>
      <c r="P25" s="109">
        <f>SUM(P22:P24)</f>
        <v>0</v>
      </c>
      <c r="Q25" s="106"/>
      <c r="R25" s="109">
        <f>SUM(R22:R24)</f>
        <v>0</v>
      </c>
      <c r="S25" s="461"/>
      <c r="T25" s="109">
        <f>SUM(T22:T24)</f>
        <v>0</v>
      </c>
      <c r="U25" s="196"/>
      <c r="V25" s="277">
        <f>SUM(V22:V24)</f>
        <v>3458</v>
      </c>
      <c r="W25" s="40"/>
      <c r="X25" s="277">
        <f>SUM(X22:X24)</f>
        <v>0</v>
      </c>
      <c r="Y25" s="40"/>
      <c r="Z25" s="277">
        <f>SUM(Z22:Z24)</f>
        <v>3458</v>
      </c>
    </row>
    <row r="26" spans="1:35" ht="18.95" hidden="1" customHeight="1">
      <c r="A26" s="236"/>
      <c r="B26" s="236"/>
      <c r="C26" s="33"/>
      <c r="D26" s="160"/>
      <c r="E26" s="40"/>
      <c r="F26" s="160"/>
      <c r="G26" s="160"/>
      <c r="H26" s="278"/>
      <c r="I26" s="41"/>
      <c r="J26" s="106"/>
      <c r="K26" s="40"/>
      <c r="L26" s="278"/>
      <c r="M26" s="41"/>
      <c r="N26" s="106"/>
      <c r="O26" s="287"/>
      <c r="P26" s="106"/>
      <c r="Q26" s="106"/>
      <c r="R26" s="106"/>
      <c r="S26" s="287"/>
      <c r="T26" s="106"/>
      <c r="U26" s="159"/>
      <c r="V26" s="278"/>
      <c r="W26" s="40"/>
      <c r="X26" s="462"/>
      <c r="Y26" s="40"/>
      <c r="Z26" s="40"/>
    </row>
    <row r="27" spans="1:35" ht="18.95" customHeight="1">
      <c r="A27" s="236" t="s">
        <v>221</v>
      </c>
      <c r="B27" s="236"/>
      <c r="C27" s="33"/>
      <c r="D27" s="276">
        <f>D25</f>
        <v>61</v>
      </c>
      <c r="E27" s="196"/>
      <c r="F27" s="276">
        <f>F25</f>
        <v>4136</v>
      </c>
      <c r="G27" s="160"/>
      <c r="H27" s="277">
        <f>H25</f>
        <v>-739</v>
      </c>
      <c r="I27" s="196"/>
      <c r="J27" s="109">
        <f>J25</f>
        <v>0</v>
      </c>
      <c r="K27" s="196"/>
      <c r="L27" s="277">
        <f>L25</f>
        <v>0</v>
      </c>
      <c r="M27" s="196"/>
      <c r="N27" s="109">
        <f>N25</f>
        <v>0</v>
      </c>
      <c r="O27" s="461"/>
      <c r="P27" s="109">
        <f>P25</f>
        <v>0</v>
      </c>
      <c r="Q27" s="106"/>
      <c r="R27" s="109">
        <f>R25</f>
        <v>0</v>
      </c>
      <c r="S27" s="461"/>
      <c r="T27" s="109">
        <f>T25</f>
        <v>0</v>
      </c>
      <c r="U27" s="196"/>
      <c r="V27" s="277">
        <f>V25</f>
        <v>3458</v>
      </c>
      <c r="W27" s="40"/>
      <c r="X27" s="277">
        <f>X25</f>
        <v>0</v>
      </c>
      <c r="Y27" s="40"/>
      <c r="Z27" s="182">
        <f>Z25</f>
        <v>3458</v>
      </c>
    </row>
    <row r="28" spans="1:35" ht="18.95" customHeight="1">
      <c r="A28" s="274"/>
      <c r="B28" s="274"/>
      <c r="C28" s="33"/>
      <c r="D28" s="40"/>
      <c r="E28" s="40"/>
      <c r="F28" s="40"/>
      <c r="G28" s="40"/>
      <c r="H28" s="40"/>
      <c r="I28" s="41"/>
      <c r="J28" s="106"/>
      <c r="K28" s="40"/>
      <c r="L28" s="106"/>
      <c r="M28" s="41"/>
      <c r="N28" s="106"/>
      <c r="O28" s="415"/>
      <c r="P28" s="106"/>
      <c r="Q28" s="106"/>
      <c r="R28" s="106"/>
      <c r="S28" s="415"/>
      <c r="T28" s="106"/>
      <c r="U28" s="159"/>
      <c r="V28" s="40"/>
      <c r="W28" s="40"/>
      <c r="X28" s="160"/>
      <c r="Y28" s="40"/>
      <c r="Z28" s="40"/>
    </row>
    <row r="29" spans="1:35" ht="18.95" customHeight="1">
      <c r="A29" s="236" t="s">
        <v>133</v>
      </c>
      <c r="B29" s="236"/>
      <c r="C29" s="33"/>
      <c r="D29" s="463"/>
      <c r="E29" s="463"/>
      <c r="F29" s="463"/>
      <c r="G29" s="463"/>
      <c r="H29" s="463"/>
      <c r="I29" s="463"/>
      <c r="J29" s="463"/>
      <c r="K29" s="463"/>
      <c r="L29" s="83"/>
      <c r="M29" s="415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</row>
    <row r="30" spans="1:35" ht="18.95" customHeight="1">
      <c r="A30" s="266" t="s">
        <v>68</v>
      </c>
      <c r="B30" s="266"/>
      <c r="C30" s="33"/>
      <c r="D30" s="395">
        <v>0</v>
      </c>
      <c r="E30" s="395"/>
      <c r="F30" s="395">
        <v>0</v>
      </c>
      <c r="G30" s="395"/>
      <c r="H30" s="395">
        <v>0</v>
      </c>
      <c r="I30" s="395"/>
      <c r="J30" s="395">
        <v>0</v>
      </c>
      <c r="K30" s="463"/>
      <c r="L30" s="464">
        <f>'PL (3 month) 5-6'!D65</f>
        <v>345469</v>
      </c>
      <c r="M30" s="463"/>
      <c r="N30" s="395">
        <v>0</v>
      </c>
      <c r="O30" s="231"/>
      <c r="P30" s="395">
        <v>0</v>
      </c>
      <c r="Q30" s="231"/>
      <c r="R30" s="395">
        <v>0</v>
      </c>
      <c r="S30" s="231"/>
      <c r="T30" s="231">
        <f>SUM(N30:R30)</f>
        <v>0</v>
      </c>
      <c r="U30" s="463"/>
      <c r="V30" s="465">
        <f>SUM(D30:L30)+T30</f>
        <v>345469</v>
      </c>
      <c r="W30" s="463"/>
      <c r="X30" s="464">
        <v>6181</v>
      </c>
      <c r="Y30" s="463"/>
      <c r="Z30" s="464">
        <f>+V30+X30</f>
        <v>351650</v>
      </c>
    </row>
    <row r="31" spans="1:35" ht="18.95" customHeight="1">
      <c r="A31" s="266" t="s">
        <v>69</v>
      </c>
      <c r="B31" s="266"/>
      <c r="C31" s="33"/>
      <c r="D31" s="393">
        <v>0</v>
      </c>
      <c r="E31" s="395"/>
      <c r="F31" s="393">
        <v>0</v>
      </c>
      <c r="G31" s="395"/>
      <c r="H31" s="393">
        <v>0</v>
      </c>
      <c r="I31" s="395"/>
      <c r="J31" s="393">
        <v>0</v>
      </c>
      <c r="K31" s="463"/>
      <c r="L31" s="393">
        <v>0</v>
      </c>
      <c r="M31" s="466"/>
      <c r="N31" s="467">
        <f>'PL (3 month) 5-6'!D39</f>
        <v>-3547</v>
      </c>
      <c r="O31" s="127"/>
      <c r="P31" s="393">
        <v>0</v>
      </c>
      <c r="Q31" s="231"/>
      <c r="R31" s="393">
        <v>0</v>
      </c>
      <c r="S31" s="127"/>
      <c r="T31" s="467">
        <f>SUM(N31:S31)</f>
        <v>-3547</v>
      </c>
      <c r="U31" s="466"/>
      <c r="V31" s="467">
        <f>SUM(D31:L31)+T31</f>
        <v>-3547</v>
      </c>
      <c r="W31" s="466"/>
      <c r="X31" s="395">
        <v>0</v>
      </c>
      <c r="Y31" s="466"/>
      <c r="Z31" s="467">
        <f>+V31+X31</f>
        <v>-3547</v>
      </c>
    </row>
    <row r="32" spans="1:35" ht="18.95" customHeight="1">
      <c r="A32" s="236" t="s">
        <v>130</v>
      </c>
      <c r="B32" s="236"/>
      <c r="C32" s="33"/>
      <c r="D32" s="468">
        <f>SUM(D30:D31)</f>
        <v>0</v>
      </c>
      <c r="E32" s="106"/>
      <c r="F32" s="468">
        <f>SUM(F30:F31)</f>
        <v>0</v>
      </c>
      <c r="G32" s="320"/>
      <c r="H32" s="468">
        <f>SUM(H30:H31)</f>
        <v>0</v>
      </c>
      <c r="I32" s="469"/>
      <c r="J32" s="468">
        <f>SUM(J30:J31)</f>
        <v>0</v>
      </c>
      <c r="K32" s="103"/>
      <c r="L32" s="470">
        <f>SUM(L30:L31)</f>
        <v>345469</v>
      </c>
      <c r="M32" s="41"/>
      <c r="N32" s="471">
        <f>SUM(N30:N31)</f>
        <v>-3547</v>
      </c>
      <c r="O32" s="106"/>
      <c r="P32" s="468">
        <f>SUM(P30:P31)</f>
        <v>0</v>
      </c>
      <c r="Q32" s="231"/>
      <c r="R32" s="468">
        <f>SUM(R30:R31)</f>
        <v>0</v>
      </c>
      <c r="S32" s="106"/>
      <c r="T32" s="471">
        <f>SUM(T30:T31)</f>
        <v>-3547</v>
      </c>
      <c r="U32" s="159"/>
      <c r="V32" s="470">
        <f>SUM(V30:V31)</f>
        <v>341922</v>
      </c>
      <c r="W32" s="40"/>
      <c r="X32" s="470">
        <f>SUM(X30:X31)</f>
        <v>6181</v>
      </c>
      <c r="Y32" s="40"/>
      <c r="Z32" s="470">
        <f>SUM(Z30:Z31)</f>
        <v>348103</v>
      </c>
    </row>
    <row r="33" spans="1:26" ht="18.95" hidden="1" customHeight="1">
      <c r="A33" s="266" t="s">
        <v>134</v>
      </c>
      <c r="B33" s="266"/>
      <c r="C33" s="33"/>
      <c r="D33" s="463">
        <v>0</v>
      </c>
      <c r="E33" s="463">
        <v>0</v>
      </c>
      <c r="F33" s="463">
        <v>0</v>
      </c>
      <c r="G33" s="463"/>
      <c r="H33" s="463">
        <v>0</v>
      </c>
      <c r="I33" s="463">
        <v>0</v>
      </c>
      <c r="J33" s="464">
        <v>0</v>
      </c>
      <c r="K33" s="466"/>
      <c r="L33" s="472">
        <v>0</v>
      </c>
      <c r="M33" s="415"/>
      <c r="N33" s="463">
        <v>0</v>
      </c>
      <c r="O33" s="463">
        <v>0</v>
      </c>
      <c r="P33" s="463">
        <v>0</v>
      </c>
      <c r="Q33" s="231"/>
      <c r="R33" s="463">
        <v>0</v>
      </c>
      <c r="S33" s="415"/>
      <c r="T33" s="463">
        <v>0</v>
      </c>
      <c r="U33" s="463">
        <v>0</v>
      </c>
      <c r="V33" s="463">
        <v>0</v>
      </c>
      <c r="W33" s="463">
        <v>0</v>
      </c>
      <c r="X33" s="463">
        <v>0</v>
      </c>
      <c r="Y33" s="415"/>
      <c r="Z33" s="463">
        <f>SUM(V33:X33)</f>
        <v>0</v>
      </c>
    </row>
    <row r="34" spans="1:26" ht="18.95" customHeight="1" thickBot="1">
      <c r="A34" s="236" t="s">
        <v>260</v>
      </c>
      <c r="B34" s="236"/>
      <c r="C34" s="274"/>
      <c r="D34" s="92">
        <f>SUM(D18+D27+D32)</f>
        <v>591044</v>
      </c>
      <c r="E34" s="40"/>
      <c r="F34" s="92">
        <f>SUM(F18+F27+F32)</f>
        <v>2160859</v>
      </c>
      <c r="G34" s="40"/>
      <c r="H34" s="485">
        <f>SUM(H18+H27+H32)</f>
        <v>0</v>
      </c>
      <c r="I34" s="41"/>
      <c r="J34" s="92">
        <f>SUM(J18+J27+J32+J33)</f>
        <v>59140</v>
      </c>
      <c r="K34" s="40"/>
      <c r="L34" s="92">
        <f>SUM(L18+L27+L32+L33)</f>
        <v>10961052</v>
      </c>
      <c r="M34" s="41"/>
      <c r="N34" s="92">
        <f>SUM(N18+N27+N32)</f>
        <v>-714</v>
      </c>
      <c r="O34" s="40"/>
      <c r="P34" s="92">
        <f>SUM(P18+P27+P32)</f>
        <v>-38558</v>
      </c>
      <c r="Q34" s="231"/>
      <c r="R34" s="92">
        <f>SUM(R18+R27+R32)</f>
        <v>2031</v>
      </c>
      <c r="S34" s="40"/>
      <c r="T34" s="92">
        <f>SUM(T18+T27+T32)</f>
        <v>-37241</v>
      </c>
      <c r="U34" s="159"/>
      <c r="V34" s="92">
        <f>SUM(V18+V27+V32)</f>
        <v>13734854</v>
      </c>
      <c r="W34" s="40"/>
      <c r="X34" s="92">
        <f>SUM(X18+X27+X32)</f>
        <v>62016</v>
      </c>
      <c r="Y34" s="40"/>
      <c r="Z34" s="92">
        <f>SUM(Z18+Z27+Z32)</f>
        <v>13796870</v>
      </c>
    </row>
    <row r="35" spans="1:26" ht="18.95" customHeight="1" thickTop="1">
      <c r="A35" s="236"/>
      <c r="B35" s="236"/>
      <c r="C35" s="274"/>
      <c r="D35" s="239"/>
      <c r="E35" s="239"/>
      <c r="F35" s="239"/>
      <c r="G35" s="239"/>
      <c r="H35" s="239"/>
      <c r="I35" s="279"/>
      <c r="J35" s="239"/>
      <c r="K35" s="239"/>
      <c r="L35" s="239"/>
      <c r="M35" s="279"/>
      <c r="N35" s="239"/>
      <c r="O35" s="239"/>
      <c r="P35" s="239"/>
      <c r="Q35" s="239"/>
      <c r="R35" s="239"/>
      <c r="S35" s="239"/>
      <c r="T35" s="239"/>
      <c r="U35" s="280"/>
      <c r="V35" s="239"/>
      <c r="W35" s="239"/>
      <c r="X35" s="239"/>
      <c r="Y35" s="239"/>
      <c r="Z35" s="239"/>
    </row>
  </sheetData>
  <mergeCells count="6">
    <mergeCell ref="D17:Z17"/>
    <mergeCell ref="D4:Z4"/>
    <mergeCell ref="N5:T5"/>
    <mergeCell ref="J12:L12"/>
    <mergeCell ref="J13:K13"/>
    <mergeCell ref="D16:Z16"/>
  </mergeCells>
  <pageMargins left="0.6" right="0.6" top="0.48" bottom="0.5" header="0.5" footer="0.5"/>
  <pageSetup paperSize="9" scale="56" firstPageNumber="8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28"/>
  <sheetViews>
    <sheetView showGridLines="0" topLeftCell="A22" zoomScale="70" zoomScaleNormal="70" zoomScaleSheetLayoutView="100" workbookViewId="0"/>
  </sheetViews>
  <sheetFormatPr defaultColWidth="10.85546875" defaultRowHeight="18.95" customHeight="1"/>
  <cols>
    <col min="1" max="1" width="49.140625" style="61" customWidth="1"/>
    <col min="2" max="2" width="10.140625" style="68" customWidth="1"/>
    <col min="3" max="3" width="14.5703125" style="68" customWidth="1"/>
    <col min="4" max="4" width="1.42578125" style="68" customWidth="1"/>
    <col min="5" max="5" width="14.5703125" style="68" customWidth="1"/>
    <col min="6" max="6" width="1.42578125" style="68" customWidth="1"/>
    <col min="7" max="7" width="14.5703125" style="68" customWidth="1"/>
    <col min="8" max="8" width="1.42578125" style="68" customWidth="1"/>
    <col min="9" max="9" width="14.5703125" style="68" customWidth="1"/>
    <col min="10" max="10" width="1.42578125" style="68" customWidth="1"/>
    <col min="11" max="11" width="14.5703125" style="68" customWidth="1"/>
    <col min="12" max="12" width="1.42578125" style="68" customWidth="1"/>
    <col min="13" max="13" width="14.5703125" style="68" customWidth="1"/>
    <col min="14" max="14" width="1.42578125" style="75" customWidth="1"/>
    <col min="15" max="15" width="14.5703125" style="61" customWidth="1"/>
    <col min="16" max="16" width="1.42578125" style="61" customWidth="1"/>
    <col min="17" max="254" width="10.85546875" style="61"/>
    <col min="255" max="255" width="45" style="61" customWidth="1"/>
    <col min="256" max="256" width="7.42578125" style="61" customWidth="1"/>
    <col min="257" max="257" width="14.5703125" style="61" customWidth="1"/>
    <col min="258" max="258" width="1.42578125" style="61" customWidth="1"/>
    <col min="259" max="259" width="0" style="61" hidden="1" customWidth="1"/>
    <col min="260" max="260" width="1.42578125" style="61" customWidth="1"/>
    <col min="261" max="261" width="15.85546875" style="61" customWidth="1"/>
    <col min="262" max="262" width="1.140625" style="61" customWidth="1"/>
    <col min="263" max="263" width="12.85546875" style="61" bestFit="1" customWidth="1"/>
    <col min="264" max="264" width="1.42578125" style="61" customWidth="1"/>
    <col min="265" max="265" width="15.140625" style="61" bestFit="1" customWidth="1"/>
    <col min="266" max="266" width="1" style="61" customWidth="1"/>
    <col min="267" max="267" width="0" style="61" hidden="1" customWidth="1"/>
    <col min="268" max="268" width="1" style="61" customWidth="1"/>
    <col min="269" max="269" width="17" style="61" bestFit="1" customWidth="1"/>
    <col min="270" max="270" width="1" style="61" customWidth="1"/>
    <col min="271" max="271" width="15.140625" style="61" customWidth="1"/>
    <col min="272" max="510" width="10.85546875" style="61"/>
    <col min="511" max="511" width="45" style="61" customWidth="1"/>
    <col min="512" max="512" width="7.42578125" style="61" customWidth="1"/>
    <col min="513" max="513" width="14.5703125" style="61" customWidth="1"/>
    <col min="514" max="514" width="1.42578125" style="61" customWidth="1"/>
    <col min="515" max="515" width="0" style="61" hidden="1" customWidth="1"/>
    <col min="516" max="516" width="1.42578125" style="61" customWidth="1"/>
    <col min="517" max="517" width="15.85546875" style="61" customWidth="1"/>
    <col min="518" max="518" width="1.140625" style="61" customWidth="1"/>
    <col min="519" max="519" width="12.85546875" style="61" bestFit="1" customWidth="1"/>
    <col min="520" max="520" width="1.42578125" style="61" customWidth="1"/>
    <col min="521" max="521" width="15.140625" style="61" bestFit="1" customWidth="1"/>
    <col min="522" max="522" width="1" style="61" customWidth="1"/>
    <col min="523" max="523" width="0" style="61" hidden="1" customWidth="1"/>
    <col min="524" max="524" width="1" style="61" customWidth="1"/>
    <col min="525" max="525" width="17" style="61" bestFit="1" customWidth="1"/>
    <col min="526" max="526" width="1" style="61" customWidth="1"/>
    <col min="527" max="527" width="15.140625" style="61" customWidth="1"/>
    <col min="528" max="766" width="10.85546875" style="61"/>
    <col min="767" max="767" width="45" style="61" customWidth="1"/>
    <col min="768" max="768" width="7.42578125" style="61" customWidth="1"/>
    <col min="769" max="769" width="14.5703125" style="61" customWidth="1"/>
    <col min="770" max="770" width="1.42578125" style="61" customWidth="1"/>
    <col min="771" max="771" width="0" style="61" hidden="1" customWidth="1"/>
    <col min="772" max="772" width="1.42578125" style="61" customWidth="1"/>
    <col min="773" max="773" width="15.85546875" style="61" customWidth="1"/>
    <col min="774" max="774" width="1.140625" style="61" customWidth="1"/>
    <col min="775" max="775" width="12.85546875" style="61" bestFit="1" customWidth="1"/>
    <col min="776" max="776" width="1.42578125" style="61" customWidth="1"/>
    <col min="777" max="777" width="15.140625" style="61" bestFit="1" customWidth="1"/>
    <col min="778" max="778" width="1" style="61" customWidth="1"/>
    <col min="779" max="779" width="0" style="61" hidden="1" customWidth="1"/>
    <col min="780" max="780" width="1" style="61" customWidth="1"/>
    <col min="781" max="781" width="17" style="61" bestFit="1" customWidth="1"/>
    <col min="782" max="782" width="1" style="61" customWidth="1"/>
    <col min="783" max="783" width="15.140625" style="61" customWidth="1"/>
    <col min="784" max="1022" width="10.85546875" style="61"/>
    <col min="1023" max="1023" width="45" style="61" customWidth="1"/>
    <col min="1024" max="1024" width="7.42578125" style="61" customWidth="1"/>
    <col min="1025" max="1025" width="14.5703125" style="61" customWidth="1"/>
    <col min="1026" max="1026" width="1.42578125" style="61" customWidth="1"/>
    <col min="1027" max="1027" width="0" style="61" hidden="1" customWidth="1"/>
    <col min="1028" max="1028" width="1.42578125" style="61" customWidth="1"/>
    <col min="1029" max="1029" width="15.85546875" style="61" customWidth="1"/>
    <col min="1030" max="1030" width="1.140625" style="61" customWidth="1"/>
    <col min="1031" max="1031" width="12.85546875" style="61" bestFit="1" customWidth="1"/>
    <col min="1032" max="1032" width="1.42578125" style="61" customWidth="1"/>
    <col min="1033" max="1033" width="15.140625" style="61" bestFit="1" customWidth="1"/>
    <col min="1034" max="1034" width="1" style="61" customWidth="1"/>
    <col min="1035" max="1035" width="0" style="61" hidden="1" customWidth="1"/>
    <col min="1036" max="1036" width="1" style="61" customWidth="1"/>
    <col min="1037" max="1037" width="17" style="61" bestFit="1" customWidth="1"/>
    <col min="1038" max="1038" width="1" style="61" customWidth="1"/>
    <col min="1039" max="1039" width="15.140625" style="61" customWidth="1"/>
    <col min="1040" max="1278" width="10.85546875" style="61"/>
    <col min="1279" max="1279" width="45" style="61" customWidth="1"/>
    <col min="1280" max="1280" width="7.42578125" style="61" customWidth="1"/>
    <col min="1281" max="1281" width="14.5703125" style="61" customWidth="1"/>
    <col min="1282" max="1282" width="1.42578125" style="61" customWidth="1"/>
    <col min="1283" max="1283" width="0" style="61" hidden="1" customWidth="1"/>
    <col min="1284" max="1284" width="1.42578125" style="61" customWidth="1"/>
    <col min="1285" max="1285" width="15.85546875" style="61" customWidth="1"/>
    <col min="1286" max="1286" width="1.140625" style="61" customWidth="1"/>
    <col min="1287" max="1287" width="12.85546875" style="61" bestFit="1" customWidth="1"/>
    <col min="1288" max="1288" width="1.42578125" style="61" customWidth="1"/>
    <col min="1289" max="1289" width="15.140625" style="61" bestFit="1" customWidth="1"/>
    <col min="1290" max="1290" width="1" style="61" customWidth="1"/>
    <col min="1291" max="1291" width="0" style="61" hidden="1" customWidth="1"/>
    <col min="1292" max="1292" width="1" style="61" customWidth="1"/>
    <col min="1293" max="1293" width="17" style="61" bestFit="1" customWidth="1"/>
    <col min="1294" max="1294" width="1" style="61" customWidth="1"/>
    <col min="1295" max="1295" width="15.140625" style="61" customWidth="1"/>
    <col min="1296" max="1534" width="10.85546875" style="61"/>
    <col min="1535" max="1535" width="45" style="61" customWidth="1"/>
    <col min="1536" max="1536" width="7.42578125" style="61" customWidth="1"/>
    <col min="1537" max="1537" width="14.5703125" style="61" customWidth="1"/>
    <col min="1538" max="1538" width="1.42578125" style="61" customWidth="1"/>
    <col min="1539" max="1539" width="0" style="61" hidden="1" customWidth="1"/>
    <col min="1540" max="1540" width="1.42578125" style="61" customWidth="1"/>
    <col min="1541" max="1541" width="15.85546875" style="61" customWidth="1"/>
    <col min="1542" max="1542" width="1.140625" style="61" customWidth="1"/>
    <col min="1543" max="1543" width="12.85546875" style="61" bestFit="1" customWidth="1"/>
    <col min="1544" max="1544" width="1.42578125" style="61" customWidth="1"/>
    <col min="1545" max="1545" width="15.140625" style="61" bestFit="1" customWidth="1"/>
    <col min="1546" max="1546" width="1" style="61" customWidth="1"/>
    <col min="1547" max="1547" width="0" style="61" hidden="1" customWidth="1"/>
    <col min="1548" max="1548" width="1" style="61" customWidth="1"/>
    <col min="1549" max="1549" width="17" style="61" bestFit="1" customWidth="1"/>
    <col min="1550" max="1550" width="1" style="61" customWidth="1"/>
    <col min="1551" max="1551" width="15.140625" style="61" customWidth="1"/>
    <col min="1552" max="1790" width="10.85546875" style="61"/>
    <col min="1791" max="1791" width="45" style="61" customWidth="1"/>
    <col min="1792" max="1792" width="7.42578125" style="61" customWidth="1"/>
    <col min="1793" max="1793" width="14.5703125" style="61" customWidth="1"/>
    <col min="1794" max="1794" width="1.42578125" style="61" customWidth="1"/>
    <col min="1795" max="1795" width="0" style="61" hidden="1" customWidth="1"/>
    <col min="1796" max="1796" width="1.42578125" style="61" customWidth="1"/>
    <col min="1797" max="1797" width="15.85546875" style="61" customWidth="1"/>
    <col min="1798" max="1798" width="1.140625" style="61" customWidth="1"/>
    <col min="1799" max="1799" width="12.85546875" style="61" bestFit="1" customWidth="1"/>
    <col min="1800" max="1800" width="1.42578125" style="61" customWidth="1"/>
    <col min="1801" max="1801" width="15.140625" style="61" bestFit="1" customWidth="1"/>
    <col min="1802" max="1802" width="1" style="61" customWidth="1"/>
    <col min="1803" max="1803" width="0" style="61" hidden="1" customWidth="1"/>
    <col min="1804" max="1804" width="1" style="61" customWidth="1"/>
    <col min="1805" max="1805" width="17" style="61" bestFit="1" customWidth="1"/>
    <col min="1806" max="1806" width="1" style="61" customWidth="1"/>
    <col min="1807" max="1807" width="15.140625" style="61" customWidth="1"/>
    <col min="1808" max="2046" width="10.85546875" style="61"/>
    <col min="2047" max="2047" width="45" style="61" customWidth="1"/>
    <col min="2048" max="2048" width="7.42578125" style="61" customWidth="1"/>
    <col min="2049" max="2049" width="14.5703125" style="61" customWidth="1"/>
    <col min="2050" max="2050" width="1.42578125" style="61" customWidth="1"/>
    <col min="2051" max="2051" width="0" style="61" hidden="1" customWidth="1"/>
    <col min="2052" max="2052" width="1.42578125" style="61" customWidth="1"/>
    <col min="2053" max="2053" width="15.85546875" style="61" customWidth="1"/>
    <col min="2054" max="2054" width="1.140625" style="61" customWidth="1"/>
    <col min="2055" max="2055" width="12.85546875" style="61" bestFit="1" customWidth="1"/>
    <col min="2056" max="2056" width="1.42578125" style="61" customWidth="1"/>
    <col min="2057" max="2057" width="15.140625" style="61" bestFit="1" customWidth="1"/>
    <col min="2058" max="2058" width="1" style="61" customWidth="1"/>
    <col min="2059" max="2059" width="0" style="61" hidden="1" customWidth="1"/>
    <col min="2060" max="2060" width="1" style="61" customWidth="1"/>
    <col min="2061" max="2061" width="17" style="61" bestFit="1" customWidth="1"/>
    <col min="2062" max="2062" width="1" style="61" customWidth="1"/>
    <col min="2063" max="2063" width="15.140625" style="61" customWidth="1"/>
    <col min="2064" max="2302" width="10.85546875" style="61"/>
    <col min="2303" max="2303" width="45" style="61" customWidth="1"/>
    <col min="2304" max="2304" width="7.42578125" style="61" customWidth="1"/>
    <col min="2305" max="2305" width="14.5703125" style="61" customWidth="1"/>
    <col min="2306" max="2306" width="1.42578125" style="61" customWidth="1"/>
    <col min="2307" max="2307" width="0" style="61" hidden="1" customWidth="1"/>
    <col min="2308" max="2308" width="1.42578125" style="61" customWidth="1"/>
    <col min="2309" max="2309" width="15.85546875" style="61" customWidth="1"/>
    <col min="2310" max="2310" width="1.140625" style="61" customWidth="1"/>
    <col min="2311" max="2311" width="12.85546875" style="61" bestFit="1" customWidth="1"/>
    <col min="2312" max="2312" width="1.42578125" style="61" customWidth="1"/>
    <col min="2313" max="2313" width="15.140625" style="61" bestFit="1" customWidth="1"/>
    <col min="2314" max="2314" width="1" style="61" customWidth="1"/>
    <col min="2315" max="2315" width="0" style="61" hidden="1" customWidth="1"/>
    <col min="2316" max="2316" width="1" style="61" customWidth="1"/>
    <col min="2317" max="2317" width="17" style="61" bestFit="1" customWidth="1"/>
    <col min="2318" max="2318" width="1" style="61" customWidth="1"/>
    <col min="2319" max="2319" width="15.140625" style="61" customWidth="1"/>
    <col min="2320" max="2558" width="10.85546875" style="61"/>
    <col min="2559" max="2559" width="45" style="61" customWidth="1"/>
    <col min="2560" max="2560" width="7.42578125" style="61" customWidth="1"/>
    <col min="2561" max="2561" width="14.5703125" style="61" customWidth="1"/>
    <col min="2562" max="2562" width="1.42578125" style="61" customWidth="1"/>
    <col min="2563" max="2563" width="0" style="61" hidden="1" customWidth="1"/>
    <col min="2564" max="2564" width="1.42578125" style="61" customWidth="1"/>
    <col min="2565" max="2565" width="15.85546875" style="61" customWidth="1"/>
    <col min="2566" max="2566" width="1.140625" style="61" customWidth="1"/>
    <col min="2567" max="2567" width="12.85546875" style="61" bestFit="1" customWidth="1"/>
    <col min="2568" max="2568" width="1.42578125" style="61" customWidth="1"/>
    <col min="2569" max="2569" width="15.140625" style="61" bestFit="1" customWidth="1"/>
    <col min="2570" max="2570" width="1" style="61" customWidth="1"/>
    <col min="2571" max="2571" width="0" style="61" hidden="1" customWidth="1"/>
    <col min="2572" max="2572" width="1" style="61" customWidth="1"/>
    <col min="2573" max="2573" width="17" style="61" bestFit="1" customWidth="1"/>
    <col min="2574" max="2574" width="1" style="61" customWidth="1"/>
    <col min="2575" max="2575" width="15.140625" style="61" customWidth="1"/>
    <col min="2576" max="2814" width="10.85546875" style="61"/>
    <col min="2815" max="2815" width="45" style="61" customWidth="1"/>
    <col min="2816" max="2816" width="7.42578125" style="61" customWidth="1"/>
    <col min="2817" max="2817" width="14.5703125" style="61" customWidth="1"/>
    <col min="2818" max="2818" width="1.42578125" style="61" customWidth="1"/>
    <col min="2819" max="2819" width="0" style="61" hidden="1" customWidth="1"/>
    <col min="2820" max="2820" width="1.42578125" style="61" customWidth="1"/>
    <col min="2821" max="2821" width="15.85546875" style="61" customWidth="1"/>
    <col min="2822" max="2822" width="1.140625" style="61" customWidth="1"/>
    <col min="2823" max="2823" width="12.85546875" style="61" bestFit="1" customWidth="1"/>
    <col min="2824" max="2824" width="1.42578125" style="61" customWidth="1"/>
    <col min="2825" max="2825" width="15.140625" style="61" bestFit="1" customWidth="1"/>
    <col min="2826" max="2826" width="1" style="61" customWidth="1"/>
    <col min="2827" max="2827" width="0" style="61" hidden="1" customWidth="1"/>
    <col min="2828" max="2828" width="1" style="61" customWidth="1"/>
    <col min="2829" max="2829" width="17" style="61" bestFit="1" customWidth="1"/>
    <col min="2830" max="2830" width="1" style="61" customWidth="1"/>
    <col min="2831" max="2831" width="15.140625" style="61" customWidth="1"/>
    <col min="2832" max="3070" width="10.85546875" style="61"/>
    <col min="3071" max="3071" width="45" style="61" customWidth="1"/>
    <col min="3072" max="3072" width="7.42578125" style="61" customWidth="1"/>
    <col min="3073" max="3073" width="14.5703125" style="61" customWidth="1"/>
    <col min="3074" max="3074" width="1.42578125" style="61" customWidth="1"/>
    <col min="3075" max="3075" width="0" style="61" hidden="1" customWidth="1"/>
    <col min="3076" max="3076" width="1.42578125" style="61" customWidth="1"/>
    <col min="3077" max="3077" width="15.85546875" style="61" customWidth="1"/>
    <col min="3078" max="3078" width="1.140625" style="61" customWidth="1"/>
    <col min="3079" max="3079" width="12.85546875" style="61" bestFit="1" customWidth="1"/>
    <col min="3080" max="3080" width="1.42578125" style="61" customWidth="1"/>
    <col min="3081" max="3081" width="15.140625" style="61" bestFit="1" customWidth="1"/>
    <col min="3082" max="3082" width="1" style="61" customWidth="1"/>
    <col min="3083" max="3083" width="0" style="61" hidden="1" customWidth="1"/>
    <col min="3084" max="3084" width="1" style="61" customWidth="1"/>
    <col min="3085" max="3085" width="17" style="61" bestFit="1" customWidth="1"/>
    <col min="3086" max="3086" width="1" style="61" customWidth="1"/>
    <col min="3087" max="3087" width="15.140625" style="61" customWidth="1"/>
    <col min="3088" max="3326" width="10.85546875" style="61"/>
    <col min="3327" max="3327" width="45" style="61" customWidth="1"/>
    <col min="3328" max="3328" width="7.42578125" style="61" customWidth="1"/>
    <col min="3329" max="3329" width="14.5703125" style="61" customWidth="1"/>
    <col min="3330" max="3330" width="1.42578125" style="61" customWidth="1"/>
    <col min="3331" max="3331" width="0" style="61" hidden="1" customWidth="1"/>
    <col min="3332" max="3332" width="1.42578125" style="61" customWidth="1"/>
    <col min="3333" max="3333" width="15.85546875" style="61" customWidth="1"/>
    <col min="3334" max="3334" width="1.140625" style="61" customWidth="1"/>
    <col min="3335" max="3335" width="12.85546875" style="61" bestFit="1" customWidth="1"/>
    <col min="3336" max="3336" width="1.42578125" style="61" customWidth="1"/>
    <col min="3337" max="3337" width="15.140625" style="61" bestFit="1" customWidth="1"/>
    <col min="3338" max="3338" width="1" style="61" customWidth="1"/>
    <col min="3339" max="3339" width="0" style="61" hidden="1" customWidth="1"/>
    <col min="3340" max="3340" width="1" style="61" customWidth="1"/>
    <col min="3341" max="3341" width="17" style="61" bestFit="1" customWidth="1"/>
    <col min="3342" max="3342" width="1" style="61" customWidth="1"/>
    <col min="3343" max="3343" width="15.140625" style="61" customWidth="1"/>
    <col min="3344" max="3582" width="10.85546875" style="61"/>
    <col min="3583" max="3583" width="45" style="61" customWidth="1"/>
    <col min="3584" max="3584" width="7.42578125" style="61" customWidth="1"/>
    <col min="3585" max="3585" width="14.5703125" style="61" customWidth="1"/>
    <col min="3586" max="3586" width="1.42578125" style="61" customWidth="1"/>
    <col min="3587" max="3587" width="0" style="61" hidden="1" customWidth="1"/>
    <col min="3588" max="3588" width="1.42578125" style="61" customWidth="1"/>
    <col min="3589" max="3589" width="15.85546875" style="61" customWidth="1"/>
    <col min="3590" max="3590" width="1.140625" style="61" customWidth="1"/>
    <col min="3591" max="3591" width="12.85546875" style="61" bestFit="1" customWidth="1"/>
    <col min="3592" max="3592" width="1.42578125" style="61" customWidth="1"/>
    <col min="3593" max="3593" width="15.140625" style="61" bestFit="1" customWidth="1"/>
    <col min="3594" max="3594" width="1" style="61" customWidth="1"/>
    <col min="3595" max="3595" width="0" style="61" hidden="1" customWidth="1"/>
    <col min="3596" max="3596" width="1" style="61" customWidth="1"/>
    <col min="3597" max="3597" width="17" style="61" bestFit="1" customWidth="1"/>
    <col min="3598" max="3598" width="1" style="61" customWidth="1"/>
    <col min="3599" max="3599" width="15.140625" style="61" customWidth="1"/>
    <col min="3600" max="3838" width="10.85546875" style="61"/>
    <col min="3839" max="3839" width="45" style="61" customWidth="1"/>
    <col min="3840" max="3840" width="7.42578125" style="61" customWidth="1"/>
    <col min="3841" max="3841" width="14.5703125" style="61" customWidth="1"/>
    <col min="3842" max="3842" width="1.42578125" style="61" customWidth="1"/>
    <col min="3843" max="3843" width="0" style="61" hidden="1" customWidth="1"/>
    <col min="3844" max="3844" width="1.42578125" style="61" customWidth="1"/>
    <col min="3845" max="3845" width="15.85546875" style="61" customWidth="1"/>
    <col min="3846" max="3846" width="1.140625" style="61" customWidth="1"/>
    <col min="3847" max="3847" width="12.85546875" style="61" bestFit="1" customWidth="1"/>
    <col min="3848" max="3848" width="1.42578125" style="61" customWidth="1"/>
    <col min="3849" max="3849" width="15.140625" style="61" bestFit="1" customWidth="1"/>
    <col min="3850" max="3850" width="1" style="61" customWidth="1"/>
    <col min="3851" max="3851" width="0" style="61" hidden="1" customWidth="1"/>
    <col min="3852" max="3852" width="1" style="61" customWidth="1"/>
    <col min="3853" max="3853" width="17" style="61" bestFit="1" customWidth="1"/>
    <col min="3854" max="3854" width="1" style="61" customWidth="1"/>
    <col min="3855" max="3855" width="15.140625" style="61" customWidth="1"/>
    <col min="3856" max="4094" width="10.85546875" style="61"/>
    <col min="4095" max="4095" width="45" style="61" customWidth="1"/>
    <col min="4096" max="4096" width="7.42578125" style="61" customWidth="1"/>
    <col min="4097" max="4097" width="14.5703125" style="61" customWidth="1"/>
    <col min="4098" max="4098" width="1.42578125" style="61" customWidth="1"/>
    <col min="4099" max="4099" width="0" style="61" hidden="1" customWidth="1"/>
    <col min="4100" max="4100" width="1.42578125" style="61" customWidth="1"/>
    <col min="4101" max="4101" width="15.85546875" style="61" customWidth="1"/>
    <col min="4102" max="4102" width="1.140625" style="61" customWidth="1"/>
    <col min="4103" max="4103" width="12.85546875" style="61" bestFit="1" customWidth="1"/>
    <col min="4104" max="4104" width="1.42578125" style="61" customWidth="1"/>
    <col min="4105" max="4105" width="15.140625" style="61" bestFit="1" customWidth="1"/>
    <col min="4106" max="4106" width="1" style="61" customWidth="1"/>
    <col min="4107" max="4107" width="0" style="61" hidden="1" customWidth="1"/>
    <col min="4108" max="4108" width="1" style="61" customWidth="1"/>
    <col min="4109" max="4109" width="17" style="61" bestFit="1" customWidth="1"/>
    <col min="4110" max="4110" width="1" style="61" customWidth="1"/>
    <col min="4111" max="4111" width="15.140625" style="61" customWidth="1"/>
    <col min="4112" max="4350" width="10.85546875" style="61"/>
    <col min="4351" max="4351" width="45" style="61" customWidth="1"/>
    <col min="4352" max="4352" width="7.42578125" style="61" customWidth="1"/>
    <col min="4353" max="4353" width="14.5703125" style="61" customWidth="1"/>
    <col min="4354" max="4354" width="1.42578125" style="61" customWidth="1"/>
    <col min="4355" max="4355" width="0" style="61" hidden="1" customWidth="1"/>
    <col min="4356" max="4356" width="1.42578125" style="61" customWidth="1"/>
    <col min="4357" max="4357" width="15.85546875" style="61" customWidth="1"/>
    <col min="4358" max="4358" width="1.140625" style="61" customWidth="1"/>
    <col min="4359" max="4359" width="12.85546875" style="61" bestFit="1" customWidth="1"/>
    <col min="4360" max="4360" width="1.42578125" style="61" customWidth="1"/>
    <col min="4361" max="4361" width="15.140625" style="61" bestFit="1" customWidth="1"/>
    <col min="4362" max="4362" width="1" style="61" customWidth="1"/>
    <col min="4363" max="4363" width="0" style="61" hidden="1" customWidth="1"/>
    <col min="4364" max="4364" width="1" style="61" customWidth="1"/>
    <col min="4365" max="4365" width="17" style="61" bestFit="1" customWidth="1"/>
    <col min="4366" max="4366" width="1" style="61" customWidth="1"/>
    <col min="4367" max="4367" width="15.140625" style="61" customWidth="1"/>
    <col min="4368" max="4606" width="10.85546875" style="61"/>
    <col min="4607" max="4607" width="45" style="61" customWidth="1"/>
    <col min="4608" max="4608" width="7.42578125" style="61" customWidth="1"/>
    <col min="4609" max="4609" width="14.5703125" style="61" customWidth="1"/>
    <col min="4610" max="4610" width="1.42578125" style="61" customWidth="1"/>
    <col min="4611" max="4611" width="0" style="61" hidden="1" customWidth="1"/>
    <col min="4612" max="4612" width="1.42578125" style="61" customWidth="1"/>
    <col min="4613" max="4613" width="15.85546875" style="61" customWidth="1"/>
    <col min="4614" max="4614" width="1.140625" style="61" customWidth="1"/>
    <col min="4615" max="4615" width="12.85546875" style="61" bestFit="1" customWidth="1"/>
    <col min="4616" max="4616" width="1.42578125" style="61" customWidth="1"/>
    <col min="4617" max="4617" width="15.140625" style="61" bestFit="1" customWidth="1"/>
    <col min="4618" max="4618" width="1" style="61" customWidth="1"/>
    <col min="4619" max="4619" width="0" style="61" hidden="1" customWidth="1"/>
    <col min="4620" max="4620" width="1" style="61" customWidth="1"/>
    <col min="4621" max="4621" width="17" style="61" bestFit="1" customWidth="1"/>
    <col min="4622" max="4622" width="1" style="61" customWidth="1"/>
    <col min="4623" max="4623" width="15.140625" style="61" customWidth="1"/>
    <col min="4624" max="4862" width="10.85546875" style="61"/>
    <col min="4863" max="4863" width="45" style="61" customWidth="1"/>
    <col min="4864" max="4864" width="7.42578125" style="61" customWidth="1"/>
    <col min="4865" max="4865" width="14.5703125" style="61" customWidth="1"/>
    <col min="4866" max="4866" width="1.42578125" style="61" customWidth="1"/>
    <col min="4867" max="4867" width="0" style="61" hidden="1" customWidth="1"/>
    <col min="4868" max="4868" width="1.42578125" style="61" customWidth="1"/>
    <col min="4869" max="4869" width="15.85546875" style="61" customWidth="1"/>
    <col min="4870" max="4870" width="1.140625" style="61" customWidth="1"/>
    <col min="4871" max="4871" width="12.85546875" style="61" bestFit="1" customWidth="1"/>
    <col min="4872" max="4872" width="1.42578125" style="61" customWidth="1"/>
    <col min="4873" max="4873" width="15.140625" style="61" bestFit="1" customWidth="1"/>
    <col min="4874" max="4874" width="1" style="61" customWidth="1"/>
    <col min="4875" max="4875" width="0" style="61" hidden="1" customWidth="1"/>
    <col min="4876" max="4876" width="1" style="61" customWidth="1"/>
    <col min="4877" max="4877" width="17" style="61" bestFit="1" customWidth="1"/>
    <col min="4878" max="4878" width="1" style="61" customWidth="1"/>
    <col min="4879" max="4879" width="15.140625" style="61" customWidth="1"/>
    <col min="4880" max="5118" width="10.85546875" style="61"/>
    <col min="5119" max="5119" width="45" style="61" customWidth="1"/>
    <col min="5120" max="5120" width="7.42578125" style="61" customWidth="1"/>
    <col min="5121" max="5121" width="14.5703125" style="61" customWidth="1"/>
    <col min="5122" max="5122" width="1.42578125" style="61" customWidth="1"/>
    <col min="5123" max="5123" width="0" style="61" hidden="1" customWidth="1"/>
    <col min="5124" max="5124" width="1.42578125" style="61" customWidth="1"/>
    <col min="5125" max="5125" width="15.85546875" style="61" customWidth="1"/>
    <col min="5126" max="5126" width="1.140625" style="61" customWidth="1"/>
    <col min="5127" max="5127" width="12.85546875" style="61" bestFit="1" customWidth="1"/>
    <col min="5128" max="5128" width="1.42578125" style="61" customWidth="1"/>
    <col min="5129" max="5129" width="15.140625" style="61" bestFit="1" customWidth="1"/>
    <col min="5130" max="5130" width="1" style="61" customWidth="1"/>
    <col min="5131" max="5131" width="0" style="61" hidden="1" customWidth="1"/>
    <col min="5132" max="5132" width="1" style="61" customWidth="1"/>
    <col min="5133" max="5133" width="17" style="61" bestFit="1" customWidth="1"/>
    <col min="5134" max="5134" width="1" style="61" customWidth="1"/>
    <col min="5135" max="5135" width="15.140625" style="61" customWidth="1"/>
    <col min="5136" max="5374" width="10.85546875" style="61"/>
    <col min="5375" max="5375" width="45" style="61" customWidth="1"/>
    <col min="5376" max="5376" width="7.42578125" style="61" customWidth="1"/>
    <col min="5377" max="5377" width="14.5703125" style="61" customWidth="1"/>
    <col min="5378" max="5378" width="1.42578125" style="61" customWidth="1"/>
    <col min="5379" max="5379" width="0" style="61" hidden="1" customWidth="1"/>
    <col min="5380" max="5380" width="1.42578125" style="61" customWidth="1"/>
    <col min="5381" max="5381" width="15.85546875" style="61" customWidth="1"/>
    <col min="5382" max="5382" width="1.140625" style="61" customWidth="1"/>
    <col min="5383" max="5383" width="12.85546875" style="61" bestFit="1" customWidth="1"/>
    <col min="5384" max="5384" width="1.42578125" style="61" customWidth="1"/>
    <col min="5385" max="5385" width="15.140625" style="61" bestFit="1" customWidth="1"/>
    <col min="5386" max="5386" width="1" style="61" customWidth="1"/>
    <col min="5387" max="5387" width="0" style="61" hidden="1" customWidth="1"/>
    <col min="5388" max="5388" width="1" style="61" customWidth="1"/>
    <col min="5389" max="5389" width="17" style="61" bestFit="1" customWidth="1"/>
    <col min="5390" max="5390" width="1" style="61" customWidth="1"/>
    <col min="5391" max="5391" width="15.140625" style="61" customWidth="1"/>
    <col min="5392" max="5630" width="10.85546875" style="61"/>
    <col min="5631" max="5631" width="45" style="61" customWidth="1"/>
    <col min="5632" max="5632" width="7.42578125" style="61" customWidth="1"/>
    <col min="5633" max="5633" width="14.5703125" style="61" customWidth="1"/>
    <col min="5634" max="5634" width="1.42578125" style="61" customWidth="1"/>
    <col min="5635" max="5635" width="0" style="61" hidden="1" customWidth="1"/>
    <col min="5636" max="5636" width="1.42578125" style="61" customWidth="1"/>
    <col min="5637" max="5637" width="15.85546875" style="61" customWidth="1"/>
    <col min="5638" max="5638" width="1.140625" style="61" customWidth="1"/>
    <col min="5639" max="5639" width="12.85546875" style="61" bestFit="1" customWidth="1"/>
    <col min="5640" max="5640" width="1.42578125" style="61" customWidth="1"/>
    <col min="5641" max="5641" width="15.140625" style="61" bestFit="1" customWidth="1"/>
    <col min="5642" max="5642" width="1" style="61" customWidth="1"/>
    <col min="5643" max="5643" width="0" style="61" hidden="1" customWidth="1"/>
    <col min="5644" max="5644" width="1" style="61" customWidth="1"/>
    <col min="5645" max="5645" width="17" style="61" bestFit="1" customWidth="1"/>
    <col min="5646" max="5646" width="1" style="61" customWidth="1"/>
    <col min="5647" max="5647" width="15.140625" style="61" customWidth="1"/>
    <col min="5648" max="5886" width="10.85546875" style="61"/>
    <col min="5887" max="5887" width="45" style="61" customWidth="1"/>
    <col min="5888" max="5888" width="7.42578125" style="61" customWidth="1"/>
    <col min="5889" max="5889" width="14.5703125" style="61" customWidth="1"/>
    <col min="5890" max="5890" width="1.42578125" style="61" customWidth="1"/>
    <col min="5891" max="5891" width="0" style="61" hidden="1" customWidth="1"/>
    <col min="5892" max="5892" width="1.42578125" style="61" customWidth="1"/>
    <col min="5893" max="5893" width="15.85546875" style="61" customWidth="1"/>
    <col min="5894" max="5894" width="1.140625" style="61" customWidth="1"/>
    <col min="5895" max="5895" width="12.85546875" style="61" bestFit="1" customWidth="1"/>
    <col min="5896" max="5896" width="1.42578125" style="61" customWidth="1"/>
    <col min="5897" max="5897" width="15.140625" style="61" bestFit="1" customWidth="1"/>
    <col min="5898" max="5898" width="1" style="61" customWidth="1"/>
    <col min="5899" max="5899" width="0" style="61" hidden="1" customWidth="1"/>
    <col min="5900" max="5900" width="1" style="61" customWidth="1"/>
    <col min="5901" max="5901" width="17" style="61" bestFit="1" customWidth="1"/>
    <col min="5902" max="5902" width="1" style="61" customWidth="1"/>
    <col min="5903" max="5903" width="15.140625" style="61" customWidth="1"/>
    <col min="5904" max="6142" width="10.85546875" style="61"/>
    <col min="6143" max="6143" width="45" style="61" customWidth="1"/>
    <col min="6144" max="6144" width="7.42578125" style="61" customWidth="1"/>
    <col min="6145" max="6145" width="14.5703125" style="61" customWidth="1"/>
    <col min="6146" max="6146" width="1.42578125" style="61" customWidth="1"/>
    <col min="6147" max="6147" width="0" style="61" hidden="1" customWidth="1"/>
    <col min="6148" max="6148" width="1.42578125" style="61" customWidth="1"/>
    <col min="6149" max="6149" width="15.85546875" style="61" customWidth="1"/>
    <col min="6150" max="6150" width="1.140625" style="61" customWidth="1"/>
    <col min="6151" max="6151" width="12.85546875" style="61" bestFit="1" customWidth="1"/>
    <col min="6152" max="6152" width="1.42578125" style="61" customWidth="1"/>
    <col min="6153" max="6153" width="15.140625" style="61" bestFit="1" customWidth="1"/>
    <col min="6154" max="6154" width="1" style="61" customWidth="1"/>
    <col min="6155" max="6155" width="0" style="61" hidden="1" customWidth="1"/>
    <col min="6156" max="6156" width="1" style="61" customWidth="1"/>
    <col min="6157" max="6157" width="17" style="61" bestFit="1" customWidth="1"/>
    <col min="6158" max="6158" width="1" style="61" customWidth="1"/>
    <col min="6159" max="6159" width="15.140625" style="61" customWidth="1"/>
    <col min="6160" max="6398" width="10.85546875" style="61"/>
    <col min="6399" max="6399" width="45" style="61" customWidth="1"/>
    <col min="6400" max="6400" width="7.42578125" style="61" customWidth="1"/>
    <col min="6401" max="6401" width="14.5703125" style="61" customWidth="1"/>
    <col min="6402" max="6402" width="1.42578125" style="61" customWidth="1"/>
    <col min="6403" max="6403" width="0" style="61" hidden="1" customWidth="1"/>
    <col min="6404" max="6404" width="1.42578125" style="61" customWidth="1"/>
    <col min="6405" max="6405" width="15.85546875" style="61" customWidth="1"/>
    <col min="6406" max="6406" width="1.140625" style="61" customWidth="1"/>
    <col min="6407" max="6407" width="12.85546875" style="61" bestFit="1" customWidth="1"/>
    <col min="6408" max="6408" width="1.42578125" style="61" customWidth="1"/>
    <col min="6409" max="6409" width="15.140625" style="61" bestFit="1" customWidth="1"/>
    <col min="6410" max="6410" width="1" style="61" customWidth="1"/>
    <col min="6411" max="6411" width="0" style="61" hidden="1" customWidth="1"/>
    <col min="6412" max="6412" width="1" style="61" customWidth="1"/>
    <col min="6413" max="6413" width="17" style="61" bestFit="1" customWidth="1"/>
    <col min="6414" max="6414" width="1" style="61" customWidth="1"/>
    <col min="6415" max="6415" width="15.140625" style="61" customWidth="1"/>
    <col min="6416" max="6654" width="10.85546875" style="61"/>
    <col min="6655" max="6655" width="45" style="61" customWidth="1"/>
    <col min="6656" max="6656" width="7.42578125" style="61" customWidth="1"/>
    <col min="6657" max="6657" width="14.5703125" style="61" customWidth="1"/>
    <col min="6658" max="6658" width="1.42578125" style="61" customWidth="1"/>
    <col min="6659" max="6659" width="0" style="61" hidden="1" customWidth="1"/>
    <col min="6660" max="6660" width="1.42578125" style="61" customWidth="1"/>
    <col min="6661" max="6661" width="15.85546875" style="61" customWidth="1"/>
    <col min="6662" max="6662" width="1.140625" style="61" customWidth="1"/>
    <col min="6663" max="6663" width="12.85546875" style="61" bestFit="1" customWidth="1"/>
    <col min="6664" max="6664" width="1.42578125" style="61" customWidth="1"/>
    <col min="6665" max="6665" width="15.140625" style="61" bestFit="1" customWidth="1"/>
    <col min="6666" max="6666" width="1" style="61" customWidth="1"/>
    <col min="6667" max="6667" width="0" style="61" hidden="1" customWidth="1"/>
    <col min="6668" max="6668" width="1" style="61" customWidth="1"/>
    <col min="6669" max="6669" width="17" style="61" bestFit="1" customWidth="1"/>
    <col min="6670" max="6670" width="1" style="61" customWidth="1"/>
    <col min="6671" max="6671" width="15.140625" style="61" customWidth="1"/>
    <col min="6672" max="6910" width="10.85546875" style="61"/>
    <col min="6911" max="6911" width="45" style="61" customWidth="1"/>
    <col min="6912" max="6912" width="7.42578125" style="61" customWidth="1"/>
    <col min="6913" max="6913" width="14.5703125" style="61" customWidth="1"/>
    <col min="6914" max="6914" width="1.42578125" style="61" customWidth="1"/>
    <col min="6915" max="6915" width="0" style="61" hidden="1" customWidth="1"/>
    <col min="6916" max="6916" width="1.42578125" style="61" customWidth="1"/>
    <col min="6917" max="6917" width="15.85546875" style="61" customWidth="1"/>
    <col min="6918" max="6918" width="1.140625" style="61" customWidth="1"/>
    <col min="6919" max="6919" width="12.85546875" style="61" bestFit="1" customWidth="1"/>
    <col min="6920" max="6920" width="1.42578125" style="61" customWidth="1"/>
    <col min="6921" max="6921" width="15.140625" style="61" bestFit="1" customWidth="1"/>
    <col min="6922" max="6922" width="1" style="61" customWidth="1"/>
    <col min="6923" max="6923" width="0" style="61" hidden="1" customWidth="1"/>
    <col min="6924" max="6924" width="1" style="61" customWidth="1"/>
    <col min="6925" max="6925" width="17" style="61" bestFit="1" customWidth="1"/>
    <col min="6926" max="6926" width="1" style="61" customWidth="1"/>
    <col min="6927" max="6927" width="15.140625" style="61" customWidth="1"/>
    <col min="6928" max="7166" width="10.85546875" style="61"/>
    <col min="7167" max="7167" width="45" style="61" customWidth="1"/>
    <col min="7168" max="7168" width="7.42578125" style="61" customWidth="1"/>
    <col min="7169" max="7169" width="14.5703125" style="61" customWidth="1"/>
    <col min="7170" max="7170" width="1.42578125" style="61" customWidth="1"/>
    <col min="7171" max="7171" width="0" style="61" hidden="1" customWidth="1"/>
    <col min="7172" max="7172" width="1.42578125" style="61" customWidth="1"/>
    <col min="7173" max="7173" width="15.85546875" style="61" customWidth="1"/>
    <col min="7174" max="7174" width="1.140625" style="61" customWidth="1"/>
    <col min="7175" max="7175" width="12.85546875" style="61" bestFit="1" customWidth="1"/>
    <col min="7176" max="7176" width="1.42578125" style="61" customWidth="1"/>
    <col min="7177" max="7177" width="15.140625" style="61" bestFit="1" customWidth="1"/>
    <col min="7178" max="7178" width="1" style="61" customWidth="1"/>
    <col min="7179" max="7179" width="0" style="61" hidden="1" customWidth="1"/>
    <col min="7180" max="7180" width="1" style="61" customWidth="1"/>
    <col min="7181" max="7181" width="17" style="61" bestFit="1" customWidth="1"/>
    <col min="7182" max="7182" width="1" style="61" customWidth="1"/>
    <col min="7183" max="7183" width="15.140625" style="61" customWidth="1"/>
    <col min="7184" max="7422" width="10.85546875" style="61"/>
    <col min="7423" max="7423" width="45" style="61" customWidth="1"/>
    <col min="7424" max="7424" width="7.42578125" style="61" customWidth="1"/>
    <col min="7425" max="7425" width="14.5703125" style="61" customWidth="1"/>
    <col min="7426" max="7426" width="1.42578125" style="61" customWidth="1"/>
    <col min="7427" max="7427" width="0" style="61" hidden="1" customWidth="1"/>
    <col min="7428" max="7428" width="1.42578125" style="61" customWidth="1"/>
    <col min="7429" max="7429" width="15.85546875" style="61" customWidth="1"/>
    <col min="7430" max="7430" width="1.140625" style="61" customWidth="1"/>
    <col min="7431" max="7431" width="12.85546875" style="61" bestFit="1" customWidth="1"/>
    <col min="7432" max="7432" width="1.42578125" style="61" customWidth="1"/>
    <col min="7433" max="7433" width="15.140625" style="61" bestFit="1" customWidth="1"/>
    <col min="7434" max="7434" width="1" style="61" customWidth="1"/>
    <col min="7435" max="7435" width="0" style="61" hidden="1" customWidth="1"/>
    <col min="7436" max="7436" width="1" style="61" customWidth="1"/>
    <col min="7437" max="7437" width="17" style="61" bestFit="1" customWidth="1"/>
    <col min="7438" max="7438" width="1" style="61" customWidth="1"/>
    <col min="7439" max="7439" width="15.140625" style="61" customWidth="1"/>
    <col min="7440" max="7678" width="10.85546875" style="61"/>
    <col min="7679" max="7679" width="45" style="61" customWidth="1"/>
    <col min="7680" max="7680" width="7.42578125" style="61" customWidth="1"/>
    <col min="7681" max="7681" width="14.5703125" style="61" customWidth="1"/>
    <col min="7682" max="7682" width="1.42578125" style="61" customWidth="1"/>
    <col min="7683" max="7683" width="0" style="61" hidden="1" customWidth="1"/>
    <col min="7684" max="7684" width="1.42578125" style="61" customWidth="1"/>
    <col min="7685" max="7685" width="15.85546875" style="61" customWidth="1"/>
    <col min="7686" max="7686" width="1.140625" style="61" customWidth="1"/>
    <col min="7687" max="7687" width="12.85546875" style="61" bestFit="1" customWidth="1"/>
    <col min="7688" max="7688" width="1.42578125" style="61" customWidth="1"/>
    <col min="7689" max="7689" width="15.140625" style="61" bestFit="1" customWidth="1"/>
    <col min="7690" max="7690" width="1" style="61" customWidth="1"/>
    <col min="7691" max="7691" width="0" style="61" hidden="1" customWidth="1"/>
    <col min="7692" max="7692" width="1" style="61" customWidth="1"/>
    <col min="7693" max="7693" width="17" style="61" bestFit="1" customWidth="1"/>
    <col min="7694" max="7694" width="1" style="61" customWidth="1"/>
    <col min="7695" max="7695" width="15.140625" style="61" customWidth="1"/>
    <col min="7696" max="7934" width="10.85546875" style="61"/>
    <col min="7935" max="7935" width="45" style="61" customWidth="1"/>
    <col min="7936" max="7936" width="7.42578125" style="61" customWidth="1"/>
    <col min="7937" max="7937" width="14.5703125" style="61" customWidth="1"/>
    <col min="7938" max="7938" width="1.42578125" style="61" customWidth="1"/>
    <col min="7939" max="7939" width="0" style="61" hidden="1" customWidth="1"/>
    <col min="7940" max="7940" width="1.42578125" style="61" customWidth="1"/>
    <col min="7941" max="7941" width="15.85546875" style="61" customWidth="1"/>
    <col min="7942" max="7942" width="1.140625" style="61" customWidth="1"/>
    <col min="7943" max="7943" width="12.85546875" style="61" bestFit="1" customWidth="1"/>
    <col min="7944" max="7944" width="1.42578125" style="61" customWidth="1"/>
    <col min="7945" max="7945" width="15.140625" style="61" bestFit="1" customWidth="1"/>
    <col min="7946" max="7946" width="1" style="61" customWidth="1"/>
    <col min="7947" max="7947" width="0" style="61" hidden="1" customWidth="1"/>
    <col min="7948" max="7948" width="1" style="61" customWidth="1"/>
    <col min="7949" max="7949" width="17" style="61" bestFit="1" customWidth="1"/>
    <col min="7950" max="7950" width="1" style="61" customWidth="1"/>
    <col min="7951" max="7951" width="15.140625" style="61" customWidth="1"/>
    <col min="7952" max="8190" width="10.85546875" style="61"/>
    <col min="8191" max="8191" width="45" style="61" customWidth="1"/>
    <col min="8192" max="8192" width="7.42578125" style="61" customWidth="1"/>
    <col min="8193" max="8193" width="14.5703125" style="61" customWidth="1"/>
    <col min="8194" max="8194" width="1.42578125" style="61" customWidth="1"/>
    <col min="8195" max="8195" width="0" style="61" hidden="1" customWidth="1"/>
    <col min="8196" max="8196" width="1.42578125" style="61" customWidth="1"/>
    <col min="8197" max="8197" width="15.85546875" style="61" customWidth="1"/>
    <col min="8198" max="8198" width="1.140625" style="61" customWidth="1"/>
    <col min="8199" max="8199" width="12.85546875" style="61" bestFit="1" customWidth="1"/>
    <col min="8200" max="8200" width="1.42578125" style="61" customWidth="1"/>
    <col min="8201" max="8201" width="15.140625" style="61" bestFit="1" customWidth="1"/>
    <col min="8202" max="8202" width="1" style="61" customWidth="1"/>
    <col min="8203" max="8203" width="0" style="61" hidden="1" customWidth="1"/>
    <col min="8204" max="8204" width="1" style="61" customWidth="1"/>
    <col min="8205" max="8205" width="17" style="61" bestFit="1" customWidth="1"/>
    <col min="8206" max="8206" width="1" style="61" customWidth="1"/>
    <col min="8207" max="8207" width="15.140625" style="61" customWidth="1"/>
    <col min="8208" max="8446" width="10.85546875" style="61"/>
    <col min="8447" max="8447" width="45" style="61" customWidth="1"/>
    <col min="8448" max="8448" width="7.42578125" style="61" customWidth="1"/>
    <col min="8449" max="8449" width="14.5703125" style="61" customWidth="1"/>
    <col min="8450" max="8450" width="1.42578125" style="61" customWidth="1"/>
    <col min="8451" max="8451" width="0" style="61" hidden="1" customWidth="1"/>
    <col min="8452" max="8452" width="1.42578125" style="61" customWidth="1"/>
    <col min="8453" max="8453" width="15.85546875" style="61" customWidth="1"/>
    <col min="8454" max="8454" width="1.140625" style="61" customWidth="1"/>
    <col min="8455" max="8455" width="12.85546875" style="61" bestFit="1" customWidth="1"/>
    <col min="8456" max="8456" width="1.42578125" style="61" customWidth="1"/>
    <col min="8457" max="8457" width="15.140625" style="61" bestFit="1" customWidth="1"/>
    <col min="8458" max="8458" width="1" style="61" customWidth="1"/>
    <col min="8459" max="8459" width="0" style="61" hidden="1" customWidth="1"/>
    <col min="8460" max="8460" width="1" style="61" customWidth="1"/>
    <col min="8461" max="8461" width="17" style="61" bestFit="1" customWidth="1"/>
    <col min="8462" max="8462" width="1" style="61" customWidth="1"/>
    <col min="8463" max="8463" width="15.140625" style="61" customWidth="1"/>
    <col min="8464" max="8702" width="10.85546875" style="61"/>
    <col min="8703" max="8703" width="45" style="61" customWidth="1"/>
    <col min="8704" max="8704" width="7.42578125" style="61" customWidth="1"/>
    <col min="8705" max="8705" width="14.5703125" style="61" customWidth="1"/>
    <col min="8706" max="8706" width="1.42578125" style="61" customWidth="1"/>
    <col min="8707" max="8707" width="0" style="61" hidden="1" customWidth="1"/>
    <col min="8708" max="8708" width="1.42578125" style="61" customWidth="1"/>
    <col min="8709" max="8709" width="15.85546875" style="61" customWidth="1"/>
    <col min="8710" max="8710" width="1.140625" style="61" customWidth="1"/>
    <col min="8711" max="8711" width="12.85546875" style="61" bestFit="1" customWidth="1"/>
    <col min="8712" max="8712" width="1.42578125" style="61" customWidth="1"/>
    <col min="8713" max="8713" width="15.140625" style="61" bestFit="1" customWidth="1"/>
    <col min="8714" max="8714" width="1" style="61" customWidth="1"/>
    <col min="8715" max="8715" width="0" style="61" hidden="1" customWidth="1"/>
    <col min="8716" max="8716" width="1" style="61" customWidth="1"/>
    <col min="8717" max="8717" width="17" style="61" bestFit="1" customWidth="1"/>
    <col min="8718" max="8718" width="1" style="61" customWidth="1"/>
    <col min="8719" max="8719" width="15.140625" style="61" customWidth="1"/>
    <col min="8720" max="8958" width="10.85546875" style="61"/>
    <col min="8959" max="8959" width="45" style="61" customWidth="1"/>
    <col min="8960" max="8960" width="7.42578125" style="61" customWidth="1"/>
    <col min="8961" max="8961" width="14.5703125" style="61" customWidth="1"/>
    <col min="8962" max="8962" width="1.42578125" style="61" customWidth="1"/>
    <col min="8963" max="8963" width="0" style="61" hidden="1" customWidth="1"/>
    <col min="8964" max="8964" width="1.42578125" style="61" customWidth="1"/>
    <col min="8965" max="8965" width="15.85546875" style="61" customWidth="1"/>
    <col min="8966" max="8966" width="1.140625" style="61" customWidth="1"/>
    <col min="8967" max="8967" width="12.85546875" style="61" bestFit="1" customWidth="1"/>
    <col min="8968" max="8968" width="1.42578125" style="61" customWidth="1"/>
    <col min="8969" max="8969" width="15.140625" style="61" bestFit="1" customWidth="1"/>
    <col min="8970" max="8970" width="1" style="61" customWidth="1"/>
    <col min="8971" max="8971" width="0" style="61" hidden="1" customWidth="1"/>
    <col min="8972" max="8972" width="1" style="61" customWidth="1"/>
    <col min="8973" max="8973" width="17" style="61" bestFit="1" customWidth="1"/>
    <col min="8974" max="8974" width="1" style="61" customWidth="1"/>
    <col min="8975" max="8975" width="15.140625" style="61" customWidth="1"/>
    <col min="8976" max="9214" width="10.85546875" style="61"/>
    <col min="9215" max="9215" width="45" style="61" customWidth="1"/>
    <col min="9216" max="9216" width="7.42578125" style="61" customWidth="1"/>
    <col min="9217" max="9217" width="14.5703125" style="61" customWidth="1"/>
    <col min="9218" max="9218" width="1.42578125" style="61" customWidth="1"/>
    <col min="9219" max="9219" width="0" style="61" hidden="1" customWidth="1"/>
    <col min="9220" max="9220" width="1.42578125" style="61" customWidth="1"/>
    <col min="9221" max="9221" width="15.85546875" style="61" customWidth="1"/>
    <col min="9222" max="9222" width="1.140625" style="61" customWidth="1"/>
    <col min="9223" max="9223" width="12.85546875" style="61" bestFit="1" customWidth="1"/>
    <col min="9224" max="9224" width="1.42578125" style="61" customWidth="1"/>
    <col min="9225" max="9225" width="15.140625" style="61" bestFit="1" customWidth="1"/>
    <col min="9226" max="9226" width="1" style="61" customWidth="1"/>
    <col min="9227" max="9227" width="0" style="61" hidden="1" customWidth="1"/>
    <col min="9228" max="9228" width="1" style="61" customWidth="1"/>
    <col min="9229" max="9229" width="17" style="61" bestFit="1" customWidth="1"/>
    <col min="9230" max="9230" width="1" style="61" customWidth="1"/>
    <col min="9231" max="9231" width="15.140625" style="61" customWidth="1"/>
    <col min="9232" max="9470" width="10.85546875" style="61"/>
    <col min="9471" max="9471" width="45" style="61" customWidth="1"/>
    <col min="9472" max="9472" width="7.42578125" style="61" customWidth="1"/>
    <col min="9473" max="9473" width="14.5703125" style="61" customWidth="1"/>
    <col min="9474" max="9474" width="1.42578125" style="61" customWidth="1"/>
    <col min="9475" max="9475" width="0" style="61" hidden="1" customWidth="1"/>
    <col min="9476" max="9476" width="1.42578125" style="61" customWidth="1"/>
    <col min="9477" max="9477" width="15.85546875" style="61" customWidth="1"/>
    <col min="9478" max="9478" width="1.140625" style="61" customWidth="1"/>
    <col min="9479" max="9479" width="12.85546875" style="61" bestFit="1" customWidth="1"/>
    <col min="9480" max="9480" width="1.42578125" style="61" customWidth="1"/>
    <col min="9481" max="9481" width="15.140625" style="61" bestFit="1" customWidth="1"/>
    <col min="9482" max="9482" width="1" style="61" customWidth="1"/>
    <col min="9483" max="9483" width="0" style="61" hidden="1" customWidth="1"/>
    <col min="9484" max="9484" width="1" style="61" customWidth="1"/>
    <col min="9485" max="9485" width="17" style="61" bestFit="1" customWidth="1"/>
    <col min="9486" max="9486" width="1" style="61" customWidth="1"/>
    <col min="9487" max="9487" width="15.140625" style="61" customWidth="1"/>
    <col min="9488" max="9726" width="10.85546875" style="61"/>
    <col min="9727" max="9727" width="45" style="61" customWidth="1"/>
    <col min="9728" max="9728" width="7.42578125" style="61" customWidth="1"/>
    <col min="9729" max="9729" width="14.5703125" style="61" customWidth="1"/>
    <col min="9730" max="9730" width="1.42578125" style="61" customWidth="1"/>
    <col min="9731" max="9731" width="0" style="61" hidden="1" customWidth="1"/>
    <col min="9732" max="9732" width="1.42578125" style="61" customWidth="1"/>
    <col min="9733" max="9733" width="15.85546875" style="61" customWidth="1"/>
    <col min="9734" max="9734" width="1.140625" style="61" customWidth="1"/>
    <col min="9735" max="9735" width="12.85546875" style="61" bestFit="1" customWidth="1"/>
    <col min="9736" max="9736" width="1.42578125" style="61" customWidth="1"/>
    <col min="9737" max="9737" width="15.140625" style="61" bestFit="1" customWidth="1"/>
    <col min="9738" max="9738" width="1" style="61" customWidth="1"/>
    <col min="9739" max="9739" width="0" style="61" hidden="1" customWidth="1"/>
    <col min="9740" max="9740" width="1" style="61" customWidth="1"/>
    <col min="9741" max="9741" width="17" style="61" bestFit="1" customWidth="1"/>
    <col min="9742" max="9742" width="1" style="61" customWidth="1"/>
    <col min="9743" max="9743" width="15.140625" style="61" customWidth="1"/>
    <col min="9744" max="9982" width="10.85546875" style="61"/>
    <col min="9983" max="9983" width="45" style="61" customWidth="1"/>
    <col min="9984" max="9984" width="7.42578125" style="61" customWidth="1"/>
    <col min="9985" max="9985" width="14.5703125" style="61" customWidth="1"/>
    <col min="9986" max="9986" width="1.42578125" style="61" customWidth="1"/>
    <col min="9987" max="9987" width="0" style="61" hidden="1" customWidth="1"/>
    <col min="9988" max="9988" width="1.42578125" style="61" customWidth="1"/>
    <col min="9989" max="9989" width="15.85546875" style="61" customWidth="1"/>
    <col min="9990" max="9990" width="1.140625" style="61" customWidth="1"/>
    <col min="9991" max="9991" width="12.85546875" style="61" bestFit="1" customWidth="1"/>
    <col min="9992" max="9992" width="1.42578125" style="61" customWidth="1"/>
    <col min="9993" max="9993" width="15.140625" style="61" bestFit="1" customWidth="1"/>
    <col min="9994" max="9994" width="1" style="61" customWidth="1"/>
    <col min="9995" max="9995" width="0" style="61" hidden="1" customWidth="1"/>
    <col min="9996" max="9996" width="1" style="61" customWidth="1"/>
    <col min="9997" max="9997" width="17" style="61" bestFit="1" customWidth="1"/>
    <col min="9998" max="9998" width="1" style="61" customWidth="1"/>
    <col min="9999" max="9999" width="15.140625" style="61" customWidth="1"/>
    <col min="10000" max="10238" width="10.85546875" style="61"/>
    <col min="10239" max="10239" width="45" style="61" customWidth="1"/>
    <col min="10240" max="10240" width="7.42578125" style="61" customWidth="1"/>
    <col min="10241" max="10241" width="14.5703125" style="61" customWidth="1"/>
    <col min="10242" max="10242" width="1.42578125" style="61" customWidth="1"/>
    <col min="10243" max="10243" width="0" style="61" hidden="1" customWidth="1"/>
    <col min="10244" max="10244" width="1.42578125" style="61" customWidth="1"/>
    <col min="10245" max="10245" width="15.85546875" style="61" customWidth="1"/>
    <col min="10246" max="10246" width="1.140625" style="61" customWidth="1"/>
    <col min="10247" max="10247" width="12.85546875" style="61" bestFit="1" customWidth="1"/>
    <col min="10248" max="10248" width="1.42578125" style="61" customWidth="1"/>
    <col min="10249" max="10249" width="15.140625" style="61" bestFit="1" customWidth="1"/>
    <col min="10250" max="10250" width="1" style="61" customWidth="1"/>
    <col min="10251" max="10251" width="0" style="61" hidden="1" customWidth="1"/>
    <col min="10252" max="10252" width="1" style="61" customWidth="1"/>
    <col min="10253" max="10253" width="17" style="61" bestFit="1" customWidth="1"/>
    <col min="10254" max="10254" width="1" style="61" customWidth="1"/>
    <col min="10255" max="10255" width="15.140625" style="61" customWidth="1"/>
    <col min="10256" max="10494" width="10.85546875" style="61"/>
    <col min="10495" max="10495" width="45" style="61" customWidth="1"/>
    <col min="10496" max="10496" width="7.42578125" style="61" customWidth="1"/>
    <col min="10497" max="10497" width="14.5703125" style="61" customWidth="1"/>
    <col min="10498" max="10498" width="1.42578125" style="61" customWidth="1"/>
    <col min="10499" max="10499" width="0" style="61" hidden="1" customWidth="1"/>
    <col min="10500" max="10500" width="1.42578125" style="61" customWidth="1"/>
    <col min="10501" max="10501" width="15.85546875" style="61" customWidth="1"/>
    <col min="10502" max="10502" width="1.140625" style="61" customWidth="1"/>
    <col min="10503" max="10503" width="12.85546875" style="61" bestFit="1" customWidth="1"/>
    <col min="10504" max="10504" width="1.42578125" style="61" customWidth="1"/>
    <col min="10505" max="10505" width="15.140625" style="61" bestFit="1" customWidth="1"/>
    <col min="10506" max="10506" width="1" style="61" customWidth="1"/>
    <col min="10507" max="10507" width="0" style="61" hidden="1" customWidth="1"/>
    <col min="10508" max="10508" width="1" style="61" customWidth="1"/>
    <col min="10509" max="10509" width="17" style="61" bestFit="1" customWidth="1"/>
    <col min="10510" max="10510" width="1" style="61" customWidth="1"/>
    <col min="10511" max="10511" width="15.140625" style="61" customWidth="1"/>
    <col min="10512" max="10750" width="10.85546875" style="61"/>
    <col min="10751" max="10751" width="45" style="61" customWidth="1"/>
    <col min="10752" max="10752" width="7.42578125" style="61" customWidth="1"/>
    <col min="10753" max="10753" width="14.5703125" style="61" customWidth="1"/>
    <col min="10754" max="10754" width="1.42578125" style="61" customWidth="1"/>
    <col min="10755" max="10755" width="0" style="61" hidden="1" customWidth="1"/>
    <col min="10756" max="10756" width="1.42578125" style="61" customWidth="1"/>
    <col min="10757" max="10757" width="15.85546875" style="61" customWidth="1"/>
    <col min="10758" max="10758" width="1.140625" style="61" customWidth="1"/>
    <col min="10759" max="10759" width="12.85546875" style="61" bestFit="1" customWidth="1"/>
    <col min="10760" max="10760" width="1.42578125" style="61" customWidth="1"/>
    <col min="10761" max="10761" width="15.140625" style="61" bestFit="1" customWidth="1"/>
    <col min="10762" max="10762" width="1" style="61" customWidth="1"/>
    <col min="10763" max="10763" width="0" style="61" hidden="1" customWidth="1"/>
    <col min="10764" max="10764" width="1" style="61" customWidth="1"/>
    <col min="10765" max="10765" width="17" style="61" bestFit="1" customWidth="1"/>
    <col min="10766" max="10766" width="1" style="61" customWidth="1"/>
    <col min="10767" max="10767" width="15.140625" style="61" customWidth="1"/>
    <col min="10768" max="11006" width="10.85546875" style="61"/>
    <col min="11007" max="11007" width="45" style="61" customWidth="1"/>
    <col min="11008" max="11008" width="7.42578125" style="61" customWidth="1"/>
    <col min="11009" max="11009" width="14.5703125" style="61" customWidth="1"/>
    <col min="11010" max="11010" width="1.42578125" style="61" customWidth="1"/>
    <col min="11011" max="11011" width="0" style="61" hidden="1" customWidth="1"/>
    <col min="11012" max="11012" width="1.42578125" style="61" customWidth="1"/>
    <col min="11013" max="11013" width="15.85546875" style="61" customWidth="1"/>
    <col min="11014" max="11014" width="1.140625" style="61" customWidth="1"/>
    <col min="11015" max="11015" width="12.85546875" style="61" bestFit="1" customWidth="1"/>
    <col min="11016" max="11016" width="1.42578125" style="61" customWidth="1"/>
    <col min="11017" max="11017" width="15.140625" style="61" bestFit="1" customWidth="1"/>
    <col min="11018" max="11018" width="1" style="61" customWidth="1"/>
    <col min="11019" max="11019" width="0" style="61" hidden="1" customWidth="1"/>
    <col min="11020" max="11020" width="1" style="61" customWidth="1"/>
    <col min="11021" max="11021" width="17" style="61" bestFit="1" customWidth="1"/>
    <col min="11022" max="11022" width="1" style="61" customWidth="1"/>
    <col min="11023" max="11023" width="15.140625" style="61" customWidth="1"/>
    <col min="11024" max="11262" width="10.85546875" style="61"/>
    <col min="11263" max="11263" width="45" style="61" customWidth="1"/>
    <col min="11264" max="11264" width="7.42578125" style="61" customWidth="1"/>
    <col min="11265" max="11265" width="14.5703125" style="61" customWidth="1"/>
    <col min="11266" max="11266" width="1.42578125" style="61" customWidth="1"/>
    <col min="11267" max="11267" width="0" style="61" hidden="1" customWidth="1"/>
    <col min="11268" max="11268" width="1.42578125" style="61" customWidth="1"/>
    <col min="11269" max="11269" width="15.85546875" style="61" customWidth="1"/>
    <col min="11270" max="11270" width="1.140625" style="61" customWidth="1"/>
    <col min="11271" max="11271" width="12.85546875" style="61" bestFit="1" customWidth="1"/>
    <col min="11272" max="11272" width="1.42578125" style="61" customWidth="1"/>
    <col min="11273" max="11273" width="15.140625" style="61" bestFit="1" customWidth="1"/>
    <col min="11274" max="11274" width="1" style="61" customWidth="1"/>
    <col min="11275" max="11275" width="0" style="61" hidden="1" customWidth="1"/>
    <col min="11276" max="11276" width="1" style="61" customWidth="1"/>
    <col min="11277" max="11277" width="17" style="61" bestFit="1" customWidth="1"/>
    <col min="11278" max="11278" width="1" style="61" customWidth="1"/>
    <col min="11279" max="11279" width="15.140625" style="61" customWidth="1"/>
    <col min="11280" max="11518" width="10.85546875" style="61"/>
    <col min="11519" max="11519" width="45" style="61" customWidth="1"/>
    <col min="11520" max="11520" width="7.42578125" style="61" customWidth="1"/>
    <col min="11521" max="11521" width="14.5703125" style="61" customWidth="1"/>
    <col min="11522" max="11522" width="1.42578125" style="61" customWidth="1"/>
    <col min="11523" max="11523" width="0" style="61" hidden="1" customWidth="1"/>
    <col min="11524" max="11524" width="1.42578125" style="61" customWidth="1"/>
    <col min="11525" max="11525" width="15.85546875" style="61" customWidth="1"/>
    <col min="11526" max="11526" width="1.140625" style="61" customWidth="1"/>
    <col min="11527" max="11527" width="12.85546875" style="61" bestFit="1" customWidth="1"/>
    <col min="11528" max="11528" width="1.42578125" style="61" customWidth="1"/>
    <col min="11529" max="11529" width="15.140625" style="61" bestFit="1" customWidth="1"/>
    <col min="11530" max="11530" width="1" style="61" customWidth="1"/>
    <col min="11531" max="11531" width="0" style="61" hidden="1" customWidth="1"/>
    <col min="11532" max="11532" width="1" style="61" customWidth="1"/>
    <col min="11533" max="11533" width="17" style="61" bestFit="1" customWidth="1"/>
    <col min="11534" max="11534" width="1" style="61" customWidth="1"/>
    <col min="11535" max="11535" width="15.140625" style="61" customWidth="1"/>
    <col min="11536" max="11774" width="10.85546875" style="61"/>
    <col min="11775" max="11775" width="45" style="61" customWidth="1"/>
    <col min="11776" max="11776" width="7.42578125" style="61" customWidth="1"/>
    <col min="11777" max="11777" width="14.5703125" style="61" customWidth="1"/>
    <col min="11778" max="11778" width="1.42578125" style="61" customWidth="1"/>
    <col min="11779" max="11779" width="0" style="61" hidden="1" customWidth="1"/>
    <col min="11780" max="11780" width="1.42578125" style="61" customWidth="1"/>
    <col min="11781" max="11781" width="15.85546875" style="61" customWidth="1"/>
    <col min="11782" max="11782" width="1.140625" style="61" customWidth="1"/>
    <col min="11783" max="11783" width="12.85546875" style="61" bestFit="1" customWidth="1"/>
    <col min="11784" max="11784" width="1.42578125" style="61" customWidth="1"/>
    <col min="11785" max="11785" width="15.140625" style="61" bestFit="1" customWidth="1"/>
    <col min="11786" max="11786" width="1" style="61" customWidth="1"/>
    <col min="11787" max="11787" width="0" style="61" hidden="1" customWidth="1"/>
    <col min="11788" max="11788" width="1" style="61" customWidth="1"/>
    <col min="11789" max="11789" width="17" style="61" bestFit="1" customWidth="1"/>
    <col min="11790" max="11790" width="1" style="61" customWidth="1"/>
    <col min="11791" max="11791" width="15.140625" style="61" customWidth="1"/>
    <col min="11792" max="12030" width="10.85546875" style="61"/>
    <col min="12031" max="12031" width="45" style="61" customWidth="1"/>
    <col min="12032" max="12032" width="7.42578125" style="61" customWidth="1"/>
    <col min="12033" max="12033" width="14.5703125" style="61" customWidth="1"/>
    <col min="12034" max="12034" width="1.42578125" style="61" customWidth="1"/>
    <col min="12035" max="12035" width="0" style="61" hidden="1" customWidth="1"/>
    <col min="12036" max="12036" width="1.42578125" style="61" customWidth="1"/>
    <col min="12037" max="12037" width="15.85546875" style="61" customWidth="1"/>
    <col min="12038" max="12038" width="1.140625" style="61" customWidth="1"/>
    <col min="12039" max="12039" width="12.85546875" style="61" bestFit="1" customWidth="1"/>
    <col min="12040" max="12040" width="1.42578125" style="61" customWidth="1"/>
    <col min="12041" max="12041" width="15.140625" style="61" bestFit="1" customWidth="1"/>
    <col min="12042" max="12042" width="1" style="61" customWidth="1"/>
    <col min="12043" max="12043" width="0" style="61" hidden="1" customWidth="1"/>
    <col min="12044" max="12044" width="1" style="61" customWidth="1"/>
    <col min="12045" max="12045" width="17" style="61" bestFit="1" customWidth="1"/>
    <col min="12046" max="12046" width="1" style="61" customWidth="1"/>
    <col min="12047" max="12047" width="15.140625" style="61" customWidth="1"/>
    <col min="12048" max="12286" width="10.85546875" style="61"/>
    <col min="12287" max="12287" width="45" style="61" customWidth="1"/>
    <col min="12288" max="12288" width="7.42578125" style="61" customWidth="1"/>
    <col min="12289" max="12289" width="14.5703125" style="61" customWidth="1"/>
    <col min="12290" max="12290" width="1.42578125" style="61" customWidth="1"/>
    <col min="12291" max="12291" width="0" style="61" hidden="1" customWidth="1"/>
    <col min="12292" max="12292" width="1.42578125" style="61" customWidth="1"/>
    <col min="12293" max="12293" width="15.85546875" style="61" customWidth="1"/>
    <col min="12294" max="12294" width="1.140625" style="61" customWidth="1"/>
    <col min="12295" max="12295" width="12.85546875" style="61" bestFit="1" customWidth="1"/>
    <col min="12296" max="12296" width="1.42578125" style="61" customWidth="1"/>
    <col min="12297" max="12297" width="15.140625" style="61" bestFit="1" customWidth="1"/>
    <col min="12298" max="12298" width="1" style="61" customWidth="1"/>
    <col min="12299" max="12299" width="0" style="61" hidden="1" customWidth="1"/>
    <col min="12300" max="12300" width="1" style="61" customWidth="1"/>
    <col min="12301" max="12301" width="17" style="61" bestFit="1" customWidth="1"/>
    <col min="12302" max="12302" width="1" style="61" customWidth="1"/>
    <col min="12303" max="12303" width="15.140625" style="61" customWidth="1"/>
    <col min="12304" max="12542" width="10.85546875" style="61"/>
    <col min="12543" max="12543" width="45" style="61" customWidth="1"/>
    <col min="12544" max="12544" width="7.42578125" style="61" customWidth="1"/>
    <col min="12545" max="12545" width="14.5703125" style="61" customWidth="1"/>
    <col min="12546" max="12546" width="1.42578125" style="61" customWidth="1"/>
    <col min="12547" max="12547" width="0" style="61" hidden="1" customWidth="1"/>
    <col min="12548" max="12548" width="1.42578125" style="61" customWidth="1"/>
    <col min="12549" max="12549" width="15.85546875" style="61" customWidth="1"/>
    <col min="12550" max="12550" width="1.140625" style="61" customWidth="1"/>
    <col min="12551" max="12551" width="12.85546875" style="61" bestFit="1" customWidth="1"/>
    <col min="12552" max="12552" width="1.42578125" style="61" customWidth="1"/>
    <col min="12553" max="12553" width="15.140625" style="61" bestFit="1" customWidth="1"/>
    <col min="12554" max="12554" width="1" style="61" customWidth="1"/>
    <col min="12555" max="12555" width="0" style="61" hidden="1" customWidth="1"/>
    <col min="12556" max="12556" width="1" style="61" customWidth="1"/>
    <col min="12557" max="12557" width="17" style="61" bestFit="1" customWidth="1"/>
    <col min="12558" max="12558" width="1" style="61" customWidth="1"/>
    <col min="12559" max="12559" width="15.140625" style="61" customWidth="1"/>
    <col min="12560" max="12798" width="10.85546875" style="61"/>
    <col min="12799" max="12799" width="45" style="61" customWidth="1"/>
    <col min="12800" max="12800" width="7.42578125" style="61" customWidth="1"/>
    <col min="12801" max="12801" width="14.5703125" style="61" customWidth="1"/>
    <col min="12802" max="12802" width="1.42578125" style="61" customWidth="1"/>
    <col min="12803" max="12803" width="0" style="61" hidden="1" customWidth="1"/>
    <col min="12804" max="12804" width="1.42578125" style="61" customWidth="1"/>
    <col min="12805" max="12805" width="15.85546875" style="61" customWidth="1"/>
    <col min="12806" max="12806" width="1.140625" style="61" customWidth="1"/>
    <col min="12807" max="12807" width="12.85546875" style="61" bestFit="1" customWidth="1"/>
    <col min="12808" max="12808" width="1.42578125" style="61" customWidth="1"/>
    <col min="12809" max="12809" width="15.140625" style="61" bestFit="1" customWidth="1"/>
    <col min="12810" max="12810" width="1" style="61" customWidth="1"/>
    <col min="12811" max="12811" width="0" style="61" hidden="1" customWidth="1"/>
    <col min="12812" max="12812" width="1" style="61" customWidth="1"/>
    <col min="12813" max="12813" width="17" style="61" bestFit="1" customWidth="1"/>
    <col min="12814" max="12814" width="1" style="61" customWidth="1"/>
    <col min="12815" max="12815" width="15.140625" style="61" customWidth="1"/>
    <col min="12816" max="13054" width="10.85546875" style="61"/>
    <col min="13055" max="13055" width="45" style="61" customWidth="1"/>
    <col min="13056" max="13056" width="7.42578125" style="61" customWidth="1"/>
    <col min="13057" max="13057" width="14.5703125" style="61" customWidth="1"/>
    <col min="13058" max="13058" width="1.42578125" style="61" customWidth="1"/>
    <col min="13059" max="13059" width="0" style="61" hidden="1" customWidth="1"/>
    <col min="13060" max="13060" width="1.42578125" style="61" customWidth="1"/>
    <col min="13061" max="13061" width="15.85546875" style="61" customWidth="1"/>
    <col min="13062" max="13062" width="1.140625" style="61" customWidth="1"/>
    <col min="13063" max="13063" width="12.85546875" style="61" bestFit="1" customWidth="1"/>
    <col min="13064" max="13064" width="1.42578125" style="61" customWidth="1"/>
    <col min="13065" max="13065" width="15.140625" style="61" bestFit="1" customWidth="1"/>
    <col min="13066" max="13066" width="1" style="61" customWidth="1"/>
    <col min="13067" max="13067" width="0" style="61" hidden="1" customWidth="1"/>
    <col min="13068" max="13068" width="1" style="61" customWidth="1"/>
    <col min="13069" max="13069" width="17" style="61" bestFit="1" customWidth="1"/>
    <col min="13070" max="13070" width="1" style="61" customWidth="1"/>
    <col min="13071" max="13071" width="15.140625" style="61" customWidth="1"/>
    <col min="13072" max="13310" width="10.85546875" style="61"/>
    <col min="13311" max="13311" width="45" style="61" customWidth="1"/>
    <col min="13312" max="13312" width="7.42578125" style="61" customWidth="1"/>
    <col min="13313" max="13313" width="14.5703125" style="61" customWidth="1"/>
    <col min="13314" max="13314" width="1.42578125" style="61" customWidth="1"/>
    <col min="13315" max="13315" width="0" style="61" hidden="1" customWidth="1"/>
    <col min="13316" max="13316" width="1.42578125" style="61" customWidth="1"/>
    <col min="13317" max="13317" width="15.85546875" style="61" customWidth="1"/>
    <col min="13318" max="13318" width="1.140625" style="61" customWidth="1"/>
    <col min="13319" max="13319" width="12.85546875" style="61" bestFit="1" customWidth="1"/>
    <col min="13320" max="13320" width="1.42578125" style="61" customWidth="1"/>
    <col min="13321" max="13321" width="15.140625" style="61" bestFit="1" customWidth="1"/>
    <col min="13322" max="13322" width="1" style="61" customWidth="1"/>
    <col min="13323" max="13323" width="0" style="61" hidden="1" customWidth="1"/>
    <col min="13324" max="13324" width="1" style="61" customWidth="1"/>
    <col min="13325" max="13325" width="17" style="61" bestFit="1" customWidth="1"/>
    <col min="13326" max="13326" width="1" style="61" customWidth="1"/>
    <col min="13327" max="13327" width="15.140625" style="61" customWidth="1"/>
    <col min="13328" max="13566" width="10.85546875" style="61"/>
    <col min="13567" max="13567" width="45" style="61" customWidth="1"/>
    <col min="13568" max="13568" width="7.42578125" style="61" customWidth="1"/>
    <col min="13569" max="13569" width="14.5703125" style="61" customWidth="1"/>
    <col min="13570" max="13570" width="1.42578125" style="61" customWidth="1"/>
    <col min="13571" max="13571" width="0" style="61" hidden="1" customWidth="1"/>
    <col min="13572" max="13572" width="1.42578125" style="61" customWidth="1"/>
    <col min="13573" max="13573" width="15.85546875" style="61" customWidth="1"/>
    <col min="13574" max="13574" width="1.140625" style="61" customWidth="1"/>
    <col min="13575" max="13575" width="12.85546875" style="61" bestFit="1" customWidth="1"/>
    <col min="13576" max="13576" width="1.42578125" style="61" customWidth="1"/>
    <col min="13577" max="13577" width="15.140625" style="61" bestFit="1" customWidth="1"/>
    <col min="13578" max="13578" width="1" style="61" customWidth="1"/>
    <col min="13579" max="13579" width="0" style="61" hidden="1" customWidth="1"/>
    <col min="13580" max="13580" width="1" style="61" customWidth="1"/>
    <col min="13581" max="13581" width="17" style="61" bestFit="1" customWidth="1"/>
    <col min="13582" max="13582" width="1" style="61" customWidth="1"/>
    <col min="13583" max="13583" width="15.140625" style="61" customWidth="1"/>
    <col min="13584" max="13822" width="10.85546875" style="61"/>
    <col min="13823" max="13823" width="45" style="61" customWidth="1"/>
    <col min="13824" max="13824" width="7.42578125" style="61" customWidth="1"/>
    <col min="13825" max="13825" width="14.5703125" style="61" customWidth="1"/>
    <col min="13826" max="13826" width="1.42578125" style="61" customWidth="1"/>
    <col min="13827" max="13827" width="0" style="61" hidden="1" customWidth="1"/>
    <col min="13828" max="13828" width="1.42578125" style="61" customWidth="1"/>
    <col min="13829" max="13829" width="15.85546875" style="61" customWidth="1"/>
    <col min="13830" max="13830" width="1.140625" style="61" customWidth="1"/>
    <col min="13831" max="13831" width="12.85546875" style="61" bestFit="1" customWidth="1"/>
    <col min="13832" max="13832" width="1.42578125" style="61" customWidth="1"/>
    <col min="13833" max="13833" width="15.140625" style="61" bestFit="1" customWidth="1"/>
    <col min="13834" max="13834" width="1" style="61" customWidth="1"/>
    <col min="13835" max="13835" width="0" style="61" hidden="1" customWidth="1"/>
    <col min="13836" max="13836" width="1" style="61" customWidth="1"/>
    <col min="13837" max="13837" width="17" style="61" bestFit="1" customWidth="1"/>
    <col min="13838" max="13838" width="1" style="61" customWidth="1"/>
    <col min="13839" max="13839" width="15.140625" style="61" customWidth="1"/>
    <col min="13840" max="14078" width="10.85546875" style="61"/>
    <col min="14079" max="14079" width="45" style="61" customWidth="1"/>
    <col min="14080" max="14080" width="7.42578125" style="61" customWidth="1"/>
    <col min="14081" max="14081" width="14.5703125" style="61" customWidth="1"/>
    <col min="14082" max="14082" width="1.42578125" style="61" customWidth="1"/>
    <col min="14083" max="14083" width="0" style="61" hidden="1" customWidth="1"/>
    <col min="14084" max="14084" width="1.42578125" style="61" customWidth="1"/>
    <col min="14085" max="14085" width="15.85546875" style="61" customWidth="1"/>
    <col min="14086" max="14086" width="1.140625" style="61" customWidth="1"/>
    <col min="14087" max="14087" width="12.85546875" style="61" bestFit="1" customWidth="1"/>
    <col min="14088" max="14088" width="1.42578125" style="61" customWidth="1"/>
    <col min="14089" max="14089" width="15.140625" style="61" bestFit="1" customWidth="1"/>
    <col min="14090" max="14090" width="1" style="61" customWidth="1"/>
    <col min="14091" max="14091" width="0" style="61" hidden="1" customWidth="1"/>
    <col min="14092" max="14092" width="1" style="61" customWidth="1"/>
    <col min="14093" max="14093" width="17" style="61" bestFit="1" customWidth="1"/>
    <col min="14094" max="14094" width="1" style="61" customWidth="1"/>
    <col min="14095" max="14095" width="15.140625" style="61" customWidth="1"/>
    <col min="14096" max="14334" width="10.85546875" style="61"/>
    <col min="14335" max="14335" width="45" style="61" customWidth="1"/>
    <col min="14336" max="14336" width="7.42578125" style="61" customWidth="1"/>
    <col min="14337" max="14337" width="14.5703125" style="61" customWidth="1"/>
    <col min="14338" max="14338" width="1.42578125" style="61" customWidth="1"/>
    <col min="14339" max="14339" width="0" style="61" hidden="1" customWidth="1"/>
    <col min="14340" max="14340" width="1.42578125" style="61" customWidth="1"/>
    <col min="14341" max="14341" width="15.85546875" style="61" customWidth="1"/>
    <col min="14342" max="14342" width="1.140625" style="61" customWidth="1"/>
    <col min="14343" max="14343" width="12.85546875" style="61" bestFit="1" customWidth="1"/>
    <col min="14344" max="14344" width="1.42578125" style="61" customWidth="1"/>
    <col min="14345" max="14345" width="15.140625" style="61" bestFit="1" customWidth="1"/>
    <col min="14346" max="14346" width="1" style="61" customWidth="1"/>
    <col min="14347" max="14347" width="0" style="61" hidden="1" customWidth="1"/>
    <col min="14348" max="14348" width="1" style="61" customWidth="1"/>
    <col min="14349" max="14349" width="17" style="61" bestFit="1" customWidth="1"/>
    <col min="14350" max="14350" width="1" style="61" customWidth="1"/>
    <col min="14351" max="14351" width="15.140625" style="61" customWidth="1"/>
    <col min="14352" max="14590" width="10.85546875" style="61"/>
    <col min="14591" max="14591" width="45" style="61" customWidth="1"/>
    <col min="14592" max="14592" width="7.42578125" style="61" customWidth="1"/>
    <col min="14593" max="14593" width="14.5703125" style="61" customWidth="1"/>
    <col min="14594" max="14594" width="1.42578125" style="61" customWidth="1"/>
    <col min="14595" max="14595" width="0" style="61" hidden="1" customWidth="1"/>
    <col min="14596" max="14596" width="1.42578125" style="61" customWidth="1"/>
    <col min="14597" max="14597" width="15.85546875" style="61" customWidth="1"/>
    <col min="14598" max="14598" width="1.140625" style="61" customWidth="1"/>
    <col min="14599" max="14599" width="12.85546875" style="61" bestFit="1" customWidth="1"/>
    <col min="14600" max="14600" width="1.42578125" style="61" customWidth="1"/>
    <col min="14601" max="14601" width="15.140625" style="61" bestFit="1" customWidth="1"/>
    <col min="14602" max="14602" width="1" style="61" customWidth="1"/>
    <col min="14603" max="14603" width="0" style="61" hidden="1" customWidth="1"/>
    <col min="14604" max="14604" width="1" style="61" customWidth="1"/>
    <col min="14605" max="14605" width="17" style="61" bestFit="1" customWidth="1"/>
    <col min="14606" max="14606" width="1" style="61" customWidth="1"/>
    <col min="14607" max="14607" width="15.140625" style="61" customWidth="1"/>
    <col min="14608" max="14846" width="10.85546875" style="61"/>
    <col min="14847" max="14847" width="45" style="61" customWidth="1"/>
    <col min="14848" max="14848" width="7.42578125" style="61" customWidth="1"/>
    <col min="14849" max="14849" width="14.5703125" style="61" customWidth="1"/>
    <col min="14850" max="14850" width="1.42578125" style="61" customWidth="1"/>
    <col min="14851" max="14851" width="0" style="61" hidden="1" customWidth="1"/>
    <col min="14852" max="14852" width="1.42578125" style="61" customWidth="1"/>
    <col min="14853" max="14853" width="15.85546875" style="61" customWidth="1"/>
    <col min="14854" max="14854" width="1.140625" style="61" customWidth="1"/>
    <col min="14855" max="14855" width="12.85546875" style="61" bestFit="1" customWidth="1"/>
    <col min="14856" max="14856" width="1.42578125" style="61" customWidth="1"/>
    <col min="14857" max="14857" width="15.140625" style="61" bestFit="1" customWidth="1"/>
    <col min="14858" max="14858" width="1" style="61" customWidth="1"/>
    <col min="14859" max="14859" width="0" style="61" hidden="1" customWidth="1"/>
    <col min="14860" max="14860" width="1" style="61" customWidth="1"/>
    <col min="14861" max="14861" width="17" style="61" bestFit="1" customWidth="1"/>
    <col min="14862" max="14862" width="1" style="61" customWidth="1"/>
    <col min="14863" max="14863" width="15.140625" style="61" customWidth="1"/>
    <col min="14864" max="15102" width="10.85546875" style="61"/>
    <col min="15103" max="15103" width="45" style="61" customWidth="1"/>
    <col min="15104" max="15104" width="7.42578125" style="61" customWidth="1"/>
    <col min="15105" max="15105" width="14.5703125" style="61" customWidth="1"/>
    <col min="15106" max="15106" width="1.42578125" style="61" customWidth="1"/>
    <col min="15107" max="15107" width="0" style="61" hidden="1" customWidth="1"/>
    <col min="15108" max="15108" width="1.42578125" style="61" customWidth="1"/>
    <col min="15109" max="15109" width="15.85546875" style="61" customWidth="1"/>
    <col min="15110" max="15110" width="1.140625" style="61" customWidth="1"/>
    <col min="15111" max="15111" width="12.85546875" style="61" bestFit="1" customWidth="1"/>
    <col min="15112" max="15112" width="1.42578125" style="61" customWidth="1"/>
    <col min="15113" max="15113" width="15.140625" style="61" bestFit="1" customWidth="1"/>
    <col min="15114" max="15114" width="1" style="61" customWidth="1"/>
    <col min="15115" max="15115" width="0" style="61" hidden="1" customWidth="1"/>
    <col min="15116" max="15116" width="1" style="61" customWidth="1"/>
    <col min="15117" max="15117" width="17" style="61" bestFit="1" customWidth="1"/>
    <col min="15118" max="15118" width="1" style="61" customWidth="1"/>
    <col min="15119" max="15119" width="15.140625" style="61" customWidth="1"/>
    <col min="15120" max="15358" width="10.85546875" style="61"/>
    <col min="15359" max="15359" width="45" style="61" customWidth="1"/>
    <col min="15360" max="15360" width="7.42578125" style="61" customWidth="1"/>
    <col min="15361" max="15361" width="14.5703125" style="61" customWidth="1"/>
    <col min="15362" max="15362" width="1.42578125" style="61" customWidth="1"/>
    <col min="15363" max="15363" width="0" style="61" hidden="1" customWidth="1"/>
    <col min="15364" max="15364" width="1.42578125" style="61" customWidth="1"/>
    <col min="15365" max="15365" width="15.85546875" style="61" customWidth="1"/>
    <col min="15366" max="15366" width="1.140625" style="61" customWidth="1"/>
    <col min="15367" max="15367" width="12.85546875" style="61" bestFit="1" customWidth="1"/>
    <col min="15368" max="15368" width="1.42578125" style="61" customWidth="1"/>
    <col min="15369" max="15369" width="15.140625" style="61" bestFit="1" customWidth="1"/>
    <col min="15370" max="15370" width="1" style="61" customWidth="1"/>
    <col min="15371" max="15371" width="0" style="61" hidden="1" customWidth="1"/>
    <col min="15372" max="15372" width="1" style="61" customWidth="1"/>
    <col min="15373" max="15373" width="17" style="61" bestFit="1" customWidth="1"/>
    <col min="15374" max="15374" width="1" style="61" customWidth="1"/>
    <col min="15375" max="15375" width="15.140625" style="61" customWidth="1"/>
    <col min="15376" max="15614" width="10.85546875" style="61"/>
    <col min="15615" max="15615" width="45" style="61" customWidth="1"/>
    <col min="15616" max="15616" width="7.42578125" style="61" customWidth="1"/>
    <col min="15617" max="15617" width="14.5703125" style="61" customWidth="1"/>
    <col min="15618" max="15618" width="1.42578125" style="61" customWidth="1"/>
    <col min="15619" max="15619" width="0" style="61" hidden="1" customWidth="1"/>
    <col min="15620" max="15620" width="1.42578125" style="61" customWidth="1"/>
    <col min="15621" max="15621" width="15.85546875" style="61" customWidth="1"/>
    <col min="15622" max="15622" width="1.140625" style="61" customWidth="1"/>
    <col min="15623" max="15623" width="12.85546875" style="61" bestFit="1" customWidth="1"/>
    <col min="15624" max="15624" width="1.42578125" style="61" customWidth="1"/>
    <col min="15625" max="15625" width="15.140625" style="61" bestFit="1" customWidth="1"/>
    <col min="15626" max="15626" width="1" style="61" customWidth="1"/>
    <col min="15627" max="15627" width="0" style="61" hidden="1" customWidth="1"/>
    <col min="15628" max="15628" width="1" style="61" customWidth="1"/>
    <col min="15629" max="15629" width="17" style="61" bestFit="1" customWidth="1"/>
    <col min="15630" max="15630" width="1" style="61" customWidth="1"/>
    <col min="15631" max="15631" width="15.140625" style="61" customWidth="1"/>
    <col min="15632" max="15870" width="10.85546875" style="61"/>
    <col min="15871" max="15871" width="45" style="61" customWidth="1"/>
    <col min="15872" max="15872" width="7.42578125" style="61" customWidth="1"/>
    <col min="15873" max="15873" width="14.5703125" style="61" customWidth="1"/>
    <col min="15874" max="15874" width="1.42578125" style="61" customWidth="1"/>
    <col min="15875" max="15875" width="0" style="61" hidden="1" customWidth="1"/>
    <col min="15876" max="15876" width="1.42578125" style="61" customWidth="1"/>
    <col min="15877" max="15877" width="15.85546875" style="61" customWidth="1"/>
    <col min="15878" max="15878" width="1.140625" style="61" customWidth="1"/>
    <col min="15879" max="15879" width="12.85546875" style="61" bestFit="1" customWidth="1"/>
    <col min="15880" max="15880" width="1.42578125" style="61" customWidth="1"/>
    <col min="15881" max="15881" width="15.140625" style="61" bestFit="1" customWidth="1"/>
    <col min="15882" max="15882" width="1" style="61" customWidth="1"/>
    <col min="15883" max="15883" width="0" style="61" hidden="1" customWidth="1"/>
    <col min="15884" max="15884" width="1" style="61" customWidth="1"/>
    <col min="15885" max="15885" width="17" style="61" bestFit="1" customWidth="1"/>
    <col min="15886" max="15886" width="1" style="61" customWidth="1"/>
    <col min="15887" max="15887" width="15.140625" style="61" customWidth="1"/>
    <col min="15888" max="16126" width="10.85546875" style="61"/>
    <col min="16127" max="16127" width="45" style="61" customWidth="1"/>
    <col min="16128" max="16128" width="7.42578125" style="61" customWidth="1"/>
    <col min="16129" max="16129" width="14.5703125" style="61" customWidth="1"/>
    <col min="16130" max="16130" width="1.42578125" style="61" customWidth="1"/>
    <col min="16131" max="16131" width="0" style="61" hidden="1" customWidth="1"/>
    <col min="16132" max="16132" width="1.42578125" style="61" customWidth="1"/>
    <col min="16133" max="16133" width="15.85546875" style="61" customWidth="1"/>
    <col min="16134" max="16134" width="1.140625" style="61" customWidth="1"/>
    <col min="16135" max="16135" width="12.85546875" style="61" bestFit="1" customWidth="1"/>
    <col min="16136" max="16136" width="1.42578125" style="61" customWidth="1"/>
    <col min="16137" max="16137" width="15.140625" style="61" bestFit="1" customWidth="1"/>
    <col min="16138" max="16138" width="1" style="61" customWidth="1"/>
    <col min="16139" max="16139" width="0" style="61" hidden="1" customWidth="1"/>
    <col min="16140" max="16140" width="1" style="61" customWidth="1"/>
    <col min="16141" max="16141" width="17" style="61" bestFit="1" customWidth="1"/>
    <col min="16142" max="16142" width="1" style="61" customWidth="1"/>
    <col min="16143" max="16143" width="15.140625" style="61" customWidth="1"/>
    <col min="16144" max="16384" width="10.85546875" style="61"/>
  </cols>
  <sheetData>
    <row r="1" spans="1:16" ht="18.95" customHeight="1">
      <c r="A1" s="19" t="s">
        <v>11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206"/>
      <c r="O1" s="411"/>
    </row>
    <row r="2" spans="1:16" ht="18.95" customHeight="1">
      <c r="A2" s="63" t="s">
        <v>132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207"/>
      <c r="O2" s="411"/>
    </row>
    <row r="3" spans="1:16" ht="18.95" customHeight="1">
      <c r="A3" s="23"/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207"/>
      <c r="O3" s="411"/>
    </row>
    <row r="4" spans="1:16" ht="18.95" customHeight="1">
      <c r="B4" s="502" t="s">
        <v>10</v>
      </c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</row>
    <row r="5" spans="1:16" ht="18.95" customHeight="1">
      <c r="B5" s="75"/>
      <c r="C5" s="75"/>
      <c r="D5" s="75"/>
      <c r="E5" s="344"/>
      <c r="F5" s="344"/>
      <c r="G5" s="344"/>
      <c r="H5" s="344"/>
      <c r="I5" s="344"/>
      <c r="J5" s="344"/>
      <c r="K5" s="344"/>
      <c r="L5" s="344"/>
      <c r="M5" s="77" t="s">
        <v>181</v>
      </c>
      <c r="N5" s="344"/>
      <c r="O5" s="344"/>
    </row>
    <row r="6" spans="1:16" ht="18.95" customHeight="1">
      <c r="B6" s="75"/>
      <c r="C6" s="75"/>
      <c r="D6" s="75"/>
      <c r="E6" s="77"/>
      <c r="F6" s="77"/>
      <c r="G6" s="77"/>
      <c r="H6" s="77"/>
      <c r="I6" s="503" t="s">
        <v>3</v>
      </c>
      <c r="J6" s="503"/>
      <c r="K6" s="503"/>
      <c r="L6" s="51"/>
      <c r="M6" s="215" t="s">
        <v>182</v>
      </c>
      <c r="N6" s="77"/>
      <c r="O6" s="77"/>
    </row>
    <row r="7" spans="1:16" ht="18.95" customHeight="1">
      <c r="B7" s="75"/>
      <c r="C7" s="75"/>
      <c r="D7" s="75"/>
      <c r="E7" s="77"/>
      <c r="F7" s="77"/>
      <c r="G7" s="77"/>
      <c r="H7" s="77"/>
      <c r="I7" s="51"/>
      <c r="J7" s="51"/>
      <c r="K7" s="51"/>
      <c r="L7" s="51"/>
      <c r="M7" s="51" t="s">
        <v>118</v>
      </c>
      <c r="N7" s="77"/>
      <c r="O7" s="77"/>
    </row>
    <row r="8" spans="1:16" ht="18.95" customHeight="1">
      <c r="B8" s="62"/>
      <c r="C8" s="64" t="s">
        <v>87</v>
      </c>
      <c r="D8" s="62"/>
      <c r="I8" s="51"/>
      <c r="M8" s="51" t="s">
        <v>119</v>
      </c>
      <c r="O8" s="79"/>
    </row>
    <row r="9" spans="1:16" ht="18.95" customHeight="1">
      <c r="A9" s="80"/>
      <c r="B9" s="81"/>
      <c r="C9" s="64" t="s">
        <v>32</v>
      </c>
      <c r="D9" s="81"/>
      <c r="E9" s="62" t="s">
        <v>92</v>
      </c>
      <c r="F9" s="80"/>
      <c r="G9" s="62"/>
      <c r="H9" s="80"/>
      <c r="I9" s="51"/>
      <c r="J9" s="62"/>
      <c r="K9" s="504"/>
      <c r="L9" s="504"/>
      <c r="M9" s="82" t="s">
        <v>120</v>
      </c>
      <c r="N9" s="208"/>
      <c r="O9" s="79" t="s">
        <v>6</v>
      </c>
    </row>
    <row r="10" spans="1:16" ht="18.95" customHeight="1">
      <c r="A10" s="80"/>
      <c r="B10" s="339"/>
      <c r="C10" s="62" t="s">
        <v>88</v>
      </c>
      <c r="D10" s="339"/>
      <c r="E10" s="62" t="s">
        <v>149</v>
      </c>
      <c r="F10" s="62"/>
      <c r="G10" s="62" t="s">
        <v>216</v>
      </c>
      <c r="H10" s="62"/>
      <c r="I10" s="51" t="s">
        <v>86</v>
      </c>
      <c r="J10" s="62"/>
      <c r="K10" s="51" t="s">
        <v>5</v>
      </c>
      <c r="L10" s="62"/>
      <c r="M10" s="51" t="s">
        <v>121</v>
      </c>
      <c r="N10" s="208"/>
      <c r="O10" s="62" t="s">
        <v>49</v>
      </c>
    </row>
    <row r="11" spans="1:16" ht="18.95" customHeight="1">
      <c r="A11" s="80"/>
      <c r="B11" s="45"/>
      <c r="C11" s="495" t="s">
        <v>125</v>
      </c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495"/>
      <c r="O11" s="495"/>
    </row>
    <row r="12" spans="1:16" ht="18.95" customHeight="1">
      <c r="A12" s="155" t="s">
        <v>246</v>
      </c>
      <c r="B12" s="45"/>
      <c r="C12" s="45"/>
      <c r="D12" s="45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</row>
    <row r="13" spans="1:16" ht="18.95" customHeight="1">
      <c r="A13" s="31" t="s">
        <v>247</v>
      </c>
      <c r="B13" s="35"/>
      <c r="C13" s="209">
        <v>590795</v>
      </c>
      <c r="D13" s="35"/>
      <c r="E13" s="209">
        <v>2146465</v>
      </c>
      <c r="F13" s="209"/>
      <c r="G13" s="209">
        <v>-26</v>
      </c>
      <c r="H13" s="209"/>
      <c r="I13" s="209">
        <v>59140</v>
      </c>
      <c r="J13" s="209"/>
      <c r="K13" s="209">
        <v>6935406</v>
      </c>
      <c r="L13" s="209"/>
      <c r="M13" s="209">
        <v>1001</v>
      </c>
      <c r="N13" s="413"/>
      <c r="O13" s="209">
        <f>SUM(C13:N13)</f>
        <v>9732781</v>
      </c>
    </row>
    <row r="14" spans="1:16" ht="18.95" customHeight="1">
      <c r="A14" s="31"/>
      <c r="B14" s="35"/>
      <c r="C14" s="35"/>
      <c r="D14" s="35"/>
      <c r="E14" s="209"/>
      <c r="F14" s="209"/>
      <c r="G14" s="209"/>
      <c r="H14" s="209"/>
      <c r="I14" s="209"/>
      <c r="J14" s="209"/>
      <c r="K14" s="209"/>
      <c r="L14" s="209"/>
      <c r="M14" s="209"/>
      <c r="N14" s="413"/>
      <c r="O14" s="209"/>
    </row>
    <row r="15" spans="1:16" ht="18.95" customHeight="1">
      <c r="A15" s="236" t="s">
        <v>202</v>
      </c>
      <c r="B15" s="236"/>
      <c r="C15" s="31"/>
      <c r="D15" s="31"/>
      <c r="E15" s="237"/>
      <c r="F15" s="414"/>
      <c r="G15" s="415"/>
      <c r="H15" s="414"/>
      <c r="I15" s="414"/>
      <c r="J15" s="414"/>
      <c r="K15" s="414"/>
      <c r="L15" s="414"/>
      <c r="M15" s="414"/>
      <c r="N15" s="414"/>
      <c r="O15" s="415"/>
      <c r="P15" s="414"/>
    </row>
    <row r="16" spans="1:16" ht="18.95" customHeight="1">
      <c r="A16" s="35" t="s">
        <v>257</v>
      </c>
      <c r="B16" s="236"/>
      <c r="C16" s="31"/>
      <c r="D16" s="31"/>
      <c r="E16" s="237"/>
      <c r="F16" s="414"/>
      <c r="G16" s="415"/>
      <c r="H16" s="414"/>
      <c r="I16" s="414"/>
      <c r="J16" s="414"/>
      <c r="K16" s="414"/>
      <c r="L16" s="414"/>
      <c r="M16" s="414"/>
      <c r="N16" s="414"/>
      <c r="O16" s="415"/>
      <c r="P16" s="414"/>
    </row>
    <row r="17" spans="1:16" s="352" customFormat="1" ht="18.95" customHeight="1">
      <c r="A17" s="266" t="s">
        <v>218</v>
      </c>
      <c r="B17" s="283"/>
      <c r="C17" s="416">
        <v>95</v>
      </c>
      <c r="D17" s="415"/>
      <c r="E17" s="416">
        <v>5197</v>
      </c>
      <c r="F17" s="416"/>
      <c r="G17" s="416">
        <v>-248</v>
      </c>
      <c r="H17" s="416"/>
      <c r="I17" s="127">
        <v>0</v>
      </c>
      <c r="J17" s="416"/>
      <c r="K17" s="127">
        <v>0</v>
      </c>
      <c r="L17" s="416"/>
      <c r="M17" s="127">
        <v>0</v>
      </c>
      <c r="N17" s="415"/>
      <c r="O17" s="476">
        <f>SUM(C17:N17)</f>
        <v>5044</v>
      </c>
    </row>
    <row r="18" spans="1:16" s="352" customFormat="1" ht="18.95" customHeight="1">
      <c r="A18" s="266" t="s">
        <v>219</v>
      </c>
      <c r="B18" s="283"/>
      <c r="C18" s="417">
        <v>0</v>
      </c>
      <c r="D18" s="418"/>
      <c r="E18" s="417">
        <v>0</v>
      </c>
      <c r="F18" s="416"/>
      <c r="G18" s="419">
        <v>476</v>
      </c>
      <c r="H18" s="416"/>
      <c r="I18" s="377">
        <v>0</v>
      </c>
      <c r="J18" s="416"/>
      <c r="K18" s="377">
        <v>0</v>
      </c>
      <c r="L18" s="416"/>
      <c r="M18" s="377">
        <v>0</v>
      </c>
      <c r="N18" s="415"/>
      <c r="O18" s="419">
        <f>SUM(C18:N18)</f>
        <v>476</v>
      </c>
    </row>
    <row r="19" spans="1:16" ht="18.95" customHeight="1">
      <c r="A19" s="35" t="s">
        <v>258</v>
      </c>
      <c r="B19" s="236"/>
      <c r="C19" s="323">
        <f>SUM(C17:C18)</f>
        <v>95</v>
      </c>
      <c r="D19" s="324"/>
      <c r="E19" s="323">
        <f>SUM(E17:E18)</f>
        <v>5197</v>
      </c>
      <c r="F19" s="325"/>
      <c r="G19" s="53">
        <f>SUM(G17:G18)</f>
        <v>228</v>
      </c>
      <c r="H19" s="289"/>
      <c r="I19" s="326">
        <f>SUM(I17:I18)</f>
        <v>0</v>
      </c>
      <c r="J19" s="238"/>
      <c r="K19" s="326">
        <f>SUM(K17:K18)</f>
        <v>0</v>
      </c>
      <c r="L19" s="40"/>
      <c r="M19" s="326">
        <f>SUM(M17:M18)</f>
        <v>0</v>
      </c>
      <c r="N19" s="477"/>
      <c r="O19" s="53">
        <f>SUM(O17:O18)</f>
        <v>5520</v>
      </c>
      <c r="P19" s="240"/>
    </row>
    <row r="20" spans="1:16" ht="18.95" hidden="1" customHeight="1">
      <c r="A20" s="31"/>
      <c r="B20" s="236"/>
      <c r="C20" s="290"/>
      <c r="D20" s="324"/>
      <c r="E20" s="290"/>
      <c r="F20" s="325"/>
      <c r="G20" s="290"/>
      <c r="H20" s="289"/>
      <c r="I20" s="103"/>
      <c r="J20" s="238"/>
      <c r="K20" s="106"/>
      <c r="L20" s="40"/>
      <c r="M20" s="106"/>
      <c r="N20" s="477"/>
      <c r="O20" s="42"/>
      <c r="P20" s="240"/>
    </row>
    <row r="21" spans="1:16" ht="18.95" customHeight="1">
      <c r="A21" s="31" t="s">
        <v>221</v>
      </c>
      <c r="B21" s="33"/>
      <c r="C21" s="323">
        <f>SUM(C19)</f>
        <v>95</v>
      </c>
      <c r="D21" s="327"/>
      <c r="E21" s="323">
        <f>SUM(E19)</f>
        <v>5197</v>
      </c>
      <c r="F21" s="325"/>
      <c r="G21" s="53">
        <f>SUM(G19)</f>
        <v>228</v>
      </c>
      <c r="H21" s="289"/>
      <c r="I21" s="326">
        <f>SUM(I19)</f>
        <v>0</v>
      </c>
      <c r="J21" s="238"/>
      <c r="K21" s="326">
        <f>SUM(K19)</f>
        <v>0</v>
      </c>
      <c r="L21" s="40"/>
      <c r="M21" s="326">
        <f>SUM(M19)</f>
        <v>0</v>
      </c>
      <c r="N21" s="477"/>
      <c r="O21" s="53">
        <f>SUM(O19)</f>
        <v>5520</v>
      </c>
      <c r="P21" s="240"/>
    </row>
    <row r="22" spans="1:16" ht="18.95" customHeight="1">
      <c r="A22" s="31"/>
      <c r="B22" s="33"/>
      <c r="C22" s="416"/>
      <c r="D22" s="237"/>
      <c r="E22" s="416"/>
      <c r="F22" s="420"/>
      <c r="G22" s="416"/>
      <c r="H22" s="416"/>
      <c r="I22" s="416"/>
      <c r="J22" s="416"/>
      <c r="K22" s="416"/>
      <c r="L22" s="416"/>
      <c r="M22" s="416"/>
      <c r="N22" s="420"/>
      <c r="O22" s="416"/>
    </row>
    <row r="23" spans="1:16" ht="18.95" customHeight="1">
      <c r="A23" s="31" t="s">
        <v>133</v>
      </c>
      <c r="B23" s="33"/>
      <c r="C23" s="414"/>
      <c r="D23" s="237"/>
      <c r="E23" s="414"/>
      <c r="F23" s="415"/>
      <c r="G23" s="414"/>
      <c r="H23" s="414"/>
      <c r="I23" s="414"/>
      <c r="J23" s="414"/>
      <c r="K23" s="414"/>
      <c r="L23" s="414"/>
      <c r="M23" s="414"/>
      <c r="N23" s="420"/>
      <c r="O23" s="414"/>
    </row>
    <row r="24" spans="1:16" ht="18.95" customHeight="1">
      <c r="A24" s="50" t="s">
        <v>68</v>
      </c>
      <c r="B24" s="33"/>
      <c r="C24" s="127">
        <v>0</v>
      </c>
      <c r="D24" s="421"/>
      <c r="E24" s="127">
        <v>0</v>
      </c>
      <c r="F24" s="127"/>
      <c r="G24" s="127">
        <v>0</v>
      </c>
      <c r="H24" s="127"/>
      <c r="I24" s="127">
        <v>0</v>
      </c>
      <c r="J24" s="127"/>
      <c r="K24" s="422">
        <v>251792</v>
      </c>
      <c r="L24" s="363"/>
      <c r="M24" s="127">
        <v>0</v>
      </c>
      <c r="N24" s="423"/>
      <c r="O24" s="366">
        <f>SUM(C24:K24,M24)</f>
        <v>251792</v>
      </c>
    </row>
    <row r="25" spans="1:16" ht="18.95" customHeight="1">
      <c r="A25" s="31" t="s">
        <v>130</v>
      </c>
      <c r="B25" s="33"/>
      <c r="C25" s="212">
        <f>SUM(C24:C24)</f>
        <v>0</v>
      </c>
      <c r="D25" s="237"/>
      <c r="E25" s="212">
        <f>SUM(E24:E24)</f>
        <v>0</v>
      </c>
      <c r="F25" s="213"/>
      <c r="G25" s="212">
        <f>SUM(G24:G24)</f>
        <v>0</v>
      </c>
      <c r="H25" s="213"/>
      <c r="I25" s="212">
        <f>SUM(I24:I24)</f>
        <v>0</v>
      </c>
      <c r="J25" s="213"/>
      <c r="K25" s="212">
        <f>SUM(K24:K24)</f>
        <v>251792</v>
      </c>
      <c r="L25" s="363"/>
      <c r="M25" s="212">
        <f>SUM(M24:M24)</f>
        <v>0</v>
      </c>
      <c r="N25" s="211"/>
      <c r="O25" s="212">
        <f>SUM(O24:O24)</f>
        <v>251792</v>
      </c>
    </row>
    <row r="26" spans="1:16" ht="18.95" customHeight="1">
      <c r="A26" s="31"/>
      <c r="B26" s="33"/>
      <c r="C26" s="214"/>
      <c r="D26" s="237"/>
      <c r="E26" s="214"/>
      <c r="F26" s="213"/>
      <c r="G26" s="214"/>
      <c r="H26" s="213"/>
      <c r="I26" s="214"/>
      <c r="J26" s="213"/>
      <c r="K26" s="214"/>
      <c r="L26" s="363"/>
      <c r="M26" s="214"/>
      <c r="N26" s="424"/>
      <c r="O26" s="214"/>
    </row>
    <row r="27" spans="1:16" ht="18.95" customHeight="1" thickBot="1">
      <c r="A27" s="31" t="s">
        <v>248</v>
      </c>
      <c r="B27" s="35"/>
      <c r="C27" s="92">
        <f>C13+C19+C25</f>
        <v>590890</v>
      </c>
      <c r="D27" s="35"/>
      <c r="E27" s="92">
        <f>E13+E19+E25</f>
        <v>2151662</v>
      </c>
      <c r="F27" s="211"/>
      <c r="G27" s="92">
        <f>G13+G19+G25</f>
        <v>202</v>
      </c>
      <c r="H27" s="211"/>
      <c r="I27" s="92">
        <f>I13+I19+I25</f>
        <v>59140</v>
      </c>
      <c r="J27" s="211"/>
      <c r="K27" s="92">
        <f>K13+K19+K25</f>
        <v>7187198</v>
      </c>
      <c r="L27" s="363"/>
      <c r="M27" s="92">
        <f>M13+M19+M25</f>
        <v>1001</v>
      </c>
      <c r="N27" s="84"/>
      <c r="O27" s="92">
        <f>O13+O19+O25</f>
        <v>9990093</v>
      </c>
    </row>
    <row r="28" spans="1:16" ht="18.95" customHeight="1" thickTop="1"/>
  </sheetData>
  <mergeCells count="4">
    <mergeCell ref="B4:O4"/>
    <mergeCell ref="I6:K6"/>
    <mergeCell ref="K9:L9"/>
    <mergeCell ref="C11:O11"/>
  </mergeCells>
  <pageMargins left="0.7" right="0.7" top="0.48" bottom="0.5" header="0.5" footer="0.5"/>
  <pageSetup paperSize="9" scale="78" firstPageNumber="9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showGridLines="0" topLeftCell="A23" zoomScale="60" zoomScaleNormal="60" zoomScaleSheetLayoutView="85" workbookViewId="0"/>
  </sheetViews>
  <sheetFormatPr defaultColWidth="10.85546875" defaultRowHeight="18.95" customHeight="1"/>
  <cols>
    <col min="1" max="1" width="49.140625" style="352" customWidth="1"/>
    <col min="2" max="2" width="10.140625" style="355" customWidth="1"/>
    <col min="3" max="3" width="14.5703125" style="355" customWidth="1"/>
    <col min="4" max="4" width="1.42578125" style="355" customWidth="1"/>
    <col min="5" max="5" width="14.5703125" style="355" customWidth="1"/>
    <col min="6" max="6" width="1.42578125" style="355" customWidth="1"/>
    <col min="7" max="7" width="14.5703125" style="355" customWidth="1"/>
    <col min="8" max="8" width="1.42578125" style="355" customWidth="1"/>
    <col min="9" max="9" width="14.5703125" style="355" customWidth="1"/>
    <col min="10" max="10" width="1.42578125" style="355" customWidth="1"/>
    <col min="11" max="11" width="14.5703125" style="355" customWidth="1"/>
    <col min="12" max="12" width="1.42578125" style="355" customWidth="1"/>
    <col min="13" max="13" width="14.5703125" style="355" customWidth="1"/>
    <col min="14" max="14" width="1.42578125" style="352" customWidth="1"/>
    <col min="15" max="15" width="14.5703125" style="352" customWidth="1"/>
    <col min="16" max="16" width="1.42578125" style="352" customWidth="1"/>
    <col min="17" max="254" width="10.85546875" style="352"/>
    <col min="255" max="255" width="45" style="352" customWidth="1"/>
    <col min="256" max="256" width="7.42578125" style="352" customWidth="1"/>
    <col min="257" max="257" width="14.5703125" style="352" customWidth="1"/>
    <col min="258" max="258" width="1.42578125" style="352" customWidth="1"/>
    <col min="259" max="259" width="0" style="352" hidden="1" customWidth="1"/>
    <col min="260" max="260" width="1.42578125" style="352" customWidth="1"/>
    <col min="261" max="261" width="15.85546875" style="352" customWidth="1"/>
    <col min="262" max="262" width="1.140625" style="352" customWidth="1"/>
    <col min="263" max="263" width="12.85546875" style="352" bestFit="1" customWidth="1"/>
    <col min="264" max="264" width="1.42578125" style="352" customWidth="1"/>
    <col min="265" max="265" width="15.140625" style="352" bestFit="1" customWidth="1"/>
    <col min="266" max="266" width="1" style="352" customWidth="1"/>
    <col min="267" max="267" width="0" style="352" hidden="1" customWidth="1"/>
    <col min="268" max="268" width="1" style="352" customWidth="1"/>
    <col min="269" max="269" width="17" style="352" bestFit="1" customWidth="1"/>
    <col min="270" max="270" width="1" style="352" customWidth="1"/>
    <col min="271" max="271" width="15.140625" style="352" customWidth="1"/>
    <col min="272" max="510" width="10.85546875" style="352"/>
    <col min="511" max="511" width="45" style="352" customWidth="1"/>
    <col min="512" max="512" width="7.42578125" style="352" customWidth="1"/>
    <col min="513" max="513" width="14.5703125" style="352" customWidth="1"/>
    <col min="514" max="514" width="1.42578125" style="352" customWidth="1"/>
    <col min="515" max="515" width="0" style="352" hidden="1" customWidth="1"/>
    <col min="516" max="516" width="1.42578125" style="352" customWidth="1"/>
    <col min="517" max="517" width="15.85546875" style="352" customWidth="1"/>
    <col min="518" max="518" width="1.140625" style="352" customWidth="1"/>
    <col min="519" max="519" width="12.85546875" style="352" bestFit="1" customWidth="1"/>
    <col min="520" max="520" width="1.42578125" style="352" customWidth="1"/>
    <col min="521" max="521" width="15.140625" style="352" bestFit="1" customWidth="1"/>
    <col min="522" max="522" width="1" style="352" customWidth="1"/>
    <col min="523" max="523" width="0" style="352" hidden="1" customWidth="1"/>
    <col min="524" max="524" width="1" style="352" customWidth="1"/>
    <col min="525" max="525" width="17" style="352" bestFit="1" customWidth="1"/>
    <col min="526" max="526" width="1" style="352" customWidth="1"/>
    <col min="527" max="527" width="15.140625" style="352" customWidth="1"/>
    <col min="528" max="766" width="10.85546875" style="352"/>
    <col min="767" max="767" width="45" style="352" customWidth="1"/>
    <col min="768" max="768" width="7.42578125" style="352" customWidth="1"/>
    <col min="769" max="769" width="14.5703125" style="352" customWidth="1"/>
    <col min="770" max="770" width="1.42578125" style="352" customWidth="1"/>
    <col min="771" max="771" width="0" style="352" hidden="1" customWidth="1"/>
    <col min="772" max="772" width="1.42578125" style="352" customWidth="1"/>
    <col min="773" max="773" width="15.85546875" style="352" customWidth="1"/>
    <col min="774" max="774" width="1.140625" style="352" customWidth="1"/>
    <col min="775" max="775" width="12.85546875" style="352" bestFit="1" customWidth="1"/>
    <col min="776" max="776" width="1.42578125" style="352" customWidth="1"/>
    <col min="777" max="777" width="15.140625" style="352" bestFit="1" customWidth="1"/>
    <col min="778" max="778" width="1" style="352" customWidth="1"/>
    <col min="779" max="779" width="0" style="352" hidden="1" customWidth="1"/>
    <col min="780" max="780" width="1" style="352" customWidth="1"/>
    <col min="781" max="781" width="17" style="352" bestFit="1" customWidth="1"/>
    <col min="782" max="782" width="1" style="352" customWidth="1"/>
    <col min="783" max="783" width="15.140625" style="352" customWidth="1"/>
    <col min="784" max="1022" width="10.85546875" style="352"/>
    <col min="1023" max="1023" width="45" style="352" customWidth="1"/>
    <col min="1024" max="1024" width="7.42578125" style="352" customWidth="1"/>
    <col min="1025" max="1025" width="14.5703125" style="352" customWidth="1"/>
    <col min="1026" max="1026" width="1.42578125" style="352" customWidth="1"/>
    <col min="1027" max="1027" width="0" style="352" hidden="1" customWidth="1"/>
    <col min="1028" max="1028" width="1.42578125" style="352" customWidth="1"/>
    <col min="1029" max="1029" width="15.85546875" style="352" customWidth="1"/>
    <col min="1030" max="1030" width="1.140625" style="352" customWidth="1"/>
    <col min="1031" max="1031" width="12.85546875" style="352" bestFit="1" customWidth="1"/>
    <col min="1032" max="1032" width="1.42578125" style="352" customWidth="1"/>
    <col min="1033" max="1033" width="15.140625" style="352" bestFit="1" customWidth="1"/>
    <col min="1034" max="1034" width="1" style="352" customWidth="1"/>
    <col min="1035" max="1035" width="0" style="352" hidden="1" customWidth="1"/>
    <col min="1036" max="1036" width="1" style="352" customWidth="1"/>
    <col min="1037" max="1037" width="17" style="352" bestFit="1" customWidth="1"/>
    <col min="1038" max="1038" width="1" style="352" customWidth="1"/>
    <col min="1039" max="1039" width="15.140625" style="352" customWidth="1"/>
    <col min="1040" max="1278" width="10.85546875" style="352"/>
    <col min="1279" max="1279" width="45" style="352" customWidth="1"/>
    <col min="1280" max="1280" width="7.42578125" style="352" customWidth="1"/>
    <col min="1281" max="1281" width="14.5703125" style="352" customWidth="1"/>
    <col min="1282" max="1282" width="1.42578125" style="352" customWidth="1"/>
    <col min="1283" max="1283" width="0" style="352" hidden="1" customWidth="1"/>
    <col min="1284" max="1284" width="1.42578125" style="352" customWidth="1"/>
    <col min="1285" max="1285" width="15.85546875" style="352" customWidth="1"/>
    <col min="1286" max="1286" width="1.140625" style="352" customWidth="1"/>
    <col min="1287" max="1287" width="12.85546875" style="352" bestFit="1" customWidth="1"/>
    <col min="1288" max="1288" width="1.42578125" style="352" customWidth="1"/>
    <col min="1289" max="1289" width="15.140625" style="352" bestFit="1" customWidth="1"/>
    <col min="1290" max="1290" width="1" style="352" customWidth="1"/>
    <col min="1291" max="1291" width="0" style="352" hidden="1" customWidth="1"/>
    <col min="1292" max="1292" width="1" style="352" customWidth="1"/>
    <col min="1293" max="1293" width="17" style="352" bestFit="1" customWidth="1"/>
    <col min="1294" max="1294" width="1" style="352" customWidth="1"/>
    <col min="1295" max="1295" width="15.140625" style="352" customWidth="1"/>
    <col min="1296" max="1534" width="10.85546875" style="352"/>
    <col min="1535" max="1535" width="45" style="352" customWidth="1"/>
    <col min="1536" max="1536" width="7.42578125" style="352" customWidth="1"/>
    <col min="1537" max="1537" width="14.5703125" style="352" customWidth="1"/>
    <col min="1538" max="1538" width="1.42578125" style="352" customWidth="1"/>
    <col min="1539" max="1539" width="0" style="352" hidden="1" customWidth="1"/>
    <col min="1540" max="1540" width="1.42578125" style="352" customWidth="1"/>
    <col min="1541" max="1541" width="15.85546875" style="352" customWidth="1"/>
    <col min="1542" max="1542" width="1.140625" style="352" customWidth="1"/>
    <col min="1543" max="1543" width="12.85546875" style="352" bestFit="1" customWidth="1"/>
    <col min="1544" max="1544" width="1.42578125" style="352" customWidth="1"/>
    <col min="1545" max="1545" width="15.140625" style="352" bestFit="1" customWidth="1"/>
    <col min="1546" max="1546" width="1" style="352" customWidth="1"/>
    <col min="1547" max="1547" width="0" style="352" hidden="1" customWidth="1"/>
    <col min="1548" max="1548" width="1" style="352" customWidth="1"/>
    <col min="1549" max="1549" width="17" style="352" bestFit="1" customWidth="1"/>
    <col min="1550" max="1550" width="1" style="352" customWidth="1"/>
    <col min="1551" max="1551" width="15.140625" style="352" customWidth="1"/>
    <col min="1552" max="1790" width="10.85546875" style="352"/>
    <col min="1791" max="1791" width="45" style="352" customWidth="1"/>
    <col min="1792" max="1792" width="7.42578125" style="352" customWidth="1"/>
    <col min="1793" max="1793" width="14.5703125" style="352" customWidth="1"/>
    <col min="1794" max="1794" width="1.42578125" style="352" customWidth="1"/>
    <col min="1795" max="1795" width="0" style="352" hidden="1" customWidth="1"/>
    <col min="1796" max="1796" width="1.42578125" style="352" customWidth="1"/>
    <col min="1797" max="1797" width="15.85546875" style="352" customWidth="1"/>
    <col min="1798" max="1798" width="1.140625" style="352" customWidth="1"/>
    <col min="1799" max="1799" width="12.85546875" style="352" bestFit="1" customWidth="1"/>
    <col min="1800" max="1800" width="1.42578125" style="352" customWidth="1"/>
    <col min="1801" max="1801" width="15.140625" style="352" bestFit="1" customWidth="1"/>
    <col min="1802" max="1802" width="1" style="352" customWidth="1"/>
    <col min="1803" max="1803" width="0" style="352" hidden="1" customWidth="1"/>
    <col min="1804" max="1804" width="1" style="352" customWidth="1"/>
    <col min="1805" max="1805" width="17" style="352" bestFit="1" customWidth="1"/>
    <col min="1806" max="1806" width="1" style="352" customWidth="1"/>
    <col min="1807" max="1807" width="15.140625" style="352" customWidth="1"/>
    <col min="1808" max="2046" width="10.85546875" style="352"/>
    <col min="2047" max="2047" width="45" style="352" customWidth="1"/>
    <col min="2048" max="2048" width="7.42578125" style="352" customWidth="1"/>
    <col min="2049" max="2049" width="14.5703125" style="352" customWidth="1"/>
    <col min="2050" max="2050" width="1.42578125" style="352" customWidth="1"/>
    <col min="2051" max="2051" width="0" style="352" hidden="1" customWidth="1"/>
    <col min="2052" max="2052" width="1.42578125" style="352" customWidth="1"/>
    <col min="2053" max="2053" width="15.85546875" style="352" customWidth="1"/>
    <col min="2054" max="2054" width="1.140625" style="352" customWidth="1"/>
    <col min="2055" max="2055" width="12.85546875" style="352" bestFit="1" customWidth="1"/>
    <col min="2056" max="2056" width="1.42578125" style="352" customWidth="1"/>
    <col min="2057" max="2057" width="15.140625" style="352" bestFit="1" customWidth="1"/>
    <col min="2058" max="2058" width="1" style="352" customWidth="1"/>
    <col min="2059" max="2059" width="0" style="352" hidden="1" customWidth="1"/>
    <col min="2060" max="2060" width="1" style="352" customWidth="1"/>
    <col min="2061" max="2061" width="17" style="352" bestFit="1" customWidth="1"/>
    <col min="2062" max="2062" width="1" style="352" customWidth="1"/>
    <col min="2063" max="2063" width="15.140625" style="352" customWidth="1"/>
    <col min="2064" max="2302" width="10.85546875" style="352"/>
    <col min="2303" max="2303" width="45" style="352" customWidth="1"/>
    <col min="2304" max="2304" width="7.42578125" style="352" customWidth="1"/>
    <col min="2305" max="2305" width="14.5703125" style="352" customWidth="1"/>
    <col min="2306" max="2306" width="1.42578125" style="352" customWidth="1"/>
    <col min="2307" max="2307" width="0" style="352" hidden="1" customWidth="1"/>
    <col min="2308" max="2308" width="1.42578125" style="352" customWidth="1"/>
    <col min="2309" max="2309" width="15.85546875" style="352" customWidth="1"/>
    <col min="2310" max="2310" width="1.140625" style="352" customWidth="1"/>
    <col min="2311" max="2311" width="12.85546875" style="352" bestFit="1" customWidth="1"/>
    <col min="2312" max="2312" width="1.42578125" style="352" customWidth="1"/>
    <col min="2313" max="2313" width="15.140625" style="352" bestFit="1" customWidth="1"/>
    <col min="2314" max="2314" width="1" style="352" customWidth="1"/>
    <col min="2315" max="2315" width="0" style="352" hidden="1" customWidth="1"/>
    <col min="2316" max="2316" width="1" style="352" customWidth="1"/>
    <col min="2317" max="2317" width="17" style="352" bestFit="1" customWidth="1"/>
    <col min="2318" max="2318" width="1" style="352" customWidth="1"/>
    <col min="2319" max="2319" width="15.140625" style="352" customWidth="1"/>
    <col min="2320" max="2558" width="10.85546875" style="352"/>
    <col min="2559" max="2559" width="45" style="352" customWidth="1"/>
    <col min="2560" max="2560" width="7.42578125" style="352" customWidth="1"/>
    <col min="2561" max="2561" width="14.5703125" style="352" customWidth="1"/>
    <col min="2562" max="2562" width="1.42578125" style="352" customWidth="1"/>
    <col min="2563" max="2563" width="0" style="352" hidden="1" customWidth="1"/>
    <col min="2564" max="2564" width="1.42578125" style="352" customWidth="1"/>
    <col min="2565" max="2565" width="15.85546875" style="352" customWidth="1"/>
    <col min="2566" max="2566" width="1.140625" style="352" customWidth="1"/>
    <col min="2567" max="2567" width="12.85546875" style="352" bestFit="1" customWidth="1"/>
    <col min="2568" max="2568" width="1.42578125" style="352" customWidth="1"/>
    <col min="2569" max="2569" width="15.140625" style="352" bestFit="1" customWidth="1"/>
    <col min="2570" max="2570" width="1" style="352" customWidth="1"/>
    <col min="2571" max="2571" width="0" style="352" hidden="1" customWidth="1"/>
    <col min="2572" max="2572" width="1" style="352" customWidth="1"/>
    <col min="2573" max="2573" width="17" style="352" bestFit="1" customWidth="1"/>
    <col min="2574" max="2574" width="1" style="352" customWidth="1"/>
    <col min="2575" max="2575" width="15.140625" style="352" customWidth="1"/>
    <col min="2576" max="2814" width="10.85546875" style="352"/>
    <col min="2815" max="2815" width="45" style="352" customWidth="1"/>
    <col min="2816" max="2816" width="7.42578125" style="352" customWidth="1"/>
    <col min="2817" max="2817" width="14.5703125" style="352" customWidth="1"/>
    <col min="2818" max="2818" width="1.42578125" style="352" customWidth="1"/>
    <col min="2819" max="2819" width="0" style="352" hidden="1" customWidth="1"/>
    <col min="2820" max="2820" width="1.42578125" style="352" customWidth="1"/>
    <col min="2821" max="2821" width="15.85546875" style="352" customWidth="1"/>
    <col min="2822" max="2822" width="1.140625" style="352" customWidth="1"/>
    <col min="2823" max="2823" width="12.85546875" style="352" bestFit="1" customWidth="1"/>
    <col min="2824" max="2824" width="1.42578125" style="352" customWidth="1"/>
    <col min="2825" max="2825" width="15.140625" style="352" bestFit="1" customWidth="1"/>
    <col min="2826" max="2826" width="1" style="352" customWidth="1"/>
    <col min="2827" max="2827" width="0" style="352" hidden="1" customWidth="1"/>
    <col min="2828" max="2828" width="1" style="352" customWidth="1"/>
    <col min="2829" max="2829" width="17" style="352" bestFit="1" customWidth="1"/>
    <col min="2830" max="2830" width="1" style="352" customWidth="1"/>
    <col min="2831" max="2831" width="15.140625" style="352" customWidth="1"/>
    <col min="2832" max="3070" width="10.85546875" style="352"/>
    <col min="3071" max="3071" width="45" style="352" customWidth="1"/>
    <col min="3072" max="3072" width="7.42578125" style="352" customWidth="1"/>
    <col min="3073" max="3073" width="14.5703125" style="352" customWidth="1"/>
    <col min="3074" max="3074" width="1.42578125" style="352" customWidth="1"/>
    <col min="3075" max="3075" width="0" style="352" hidden="1" customWidth="1"/>
    <col min="3076" max="3076" width="1.42578125" style="352" customWidth="1"/>
    <col min="3077" max="3077" width="15.85546875" style="352" customWidth="1"/>
    <col min="3078" max="3078" width="1.140625" style="352" customWidth="1"/>
    <col min="3079" max="3079" width="12.85546875" style="352" bestFit="1" customWidth="1"/>
    <col min="3080" max="3080" width="1.42578125" style="352" customWidth="1"/>
    <col min="3081" max="3081" width="15.140625" style="352" bestFit="1" customWidth="1"/>
    <col min="3082" max="3082" width="1" style="352" customWidth="1"/>
    <col min="3083" max="3083" width="0" style="352" hidden="1" customWidth="1"/>
    <col min="3084" max="3084" width="1" style="352" customWidth="1"/>
    <col min="3085" max="3085" width="17" style="352" bestFit="1" customWidth="1"/>
    <col min="3086" max="3086" width="1" style="352" customWidth="1"/>
    <col min="3087" max="3087" width="15.140625" style="352" customWidth="1"/>
    <col min="3088" max="3326" width="10.85546875" style="352"/>
    <col min="3327" max="3327" width="45" style="352" customWidth="1"/>
    <col min="3328" max="3328" width="7.42578125" style="352" customWidth="1"/>
    <col min="3329" max="3329" width="14.5703125" style="352" customWidth="1"/>
    <col min="3330" max="3330" width="1.42578125" style="352" customWidth="1"/>
    <col min="3331" max="3331" width="0" style="352" hidden="1" customWidth="1"/>
    <col min="3332" max="3332" width="1.42578125" style="352" customWidth="1"/>
    <col min="3333" max="3333" width="15.85546875" style="352" customWidth="1"/>
    <col min="3334" max="3334" width="1.140625" style="352" customWidth="1"/>
    <col min="3335" max="3335" width="12.85546875" style="352" bestFit="1" customWidth="1"/>
    <col min="3336" max="3336" width="1.42578125" style="352" customWidth="1"/>
    <col min="3337" max="3337" width="15.140625" style="352" bestFit="1" customWidth="1"/>
    <col min="3338" max="3338" width="1" style="352" customWidth="1"/>
    <col min="3339" max="3339" width="0" style="352" hidden="1" customWidth="1"/>
    <col min="3340" max="3340" width="1" style="352" customWidth="1"/>
    <col min="3341" max="3341" width="17" style="352" bestFit="1" customWidth="1"/>
    <col min="3342" max="3342" width="1" style="352" customWidth="1"/>
    <col min="3343" max="3343" width="15.140625" style="352" customWidth="1"/>
    <col min="3344" max="3582" width="10.85546875" style="352"/>
    <col min="3583" max="3583" width="45" style="352" customWidth="1"/>
    <col min="3584" max="3584" width="7.42578125" style="352" customWidth="1"/>
    <col min="3585" max="3585" width="14.5703125" style="352" customWidth="1"/>
    <col min="3586" max="3586" width="1.42578125" style="352" customWidth="1"/>
    <col min="3587" max="3587" width="0" style="352" hidden="1" customWidth="1"/>
    <col min="3588" max="3588" width="1.42578125" style="352" customWidth="1"/>
    <col min="3589" max="3589" width="15.85546875" style="352" customWidth="1"/>
    <col min="3590" max="3590" width="1.140625" style="352" customWidth="1"/>
    <col min="3591" max="3591" width="12.85546875" style="352" bestFit="1" customWidth="1"/>
    <col min="3592" max="3592" width="1.42578125" style="352" customWidth="1"/>
    <col min="3593" max="3593" width="15.140625" style="352" bestFit="1" customWidth="1"/>
    <col min="3594" max="3594" width="1" style="352" customWidth="1"/>
    <col min="3595" max="3595" width="0" style="352" hidden="1" customWidth="1"/>
    <col min="3596" max="3596" width="1" style="352" customWidth="1"/>
    <col min="3597" max="3597" width="17" style="352" bestFit="1" customWidth="1"/>
    <col min="3598" max="3598" width="1" style="352" customWidth="1"/>
    <col min="3599" max="3599" width="15.140625" style="352" customWidth="1"/>
    <col min="3600" max="3838" width="10.85546875" style="352"/>
    <col min="3839" max="3839" width="45" style="352" customWidth="1"/>
    <col min="3840" max="3840" width="7.42578125" style="352" customWidth="1"/>
    <col min="3841" max="3841" width="14.5703125" style="352" customWidth="1"/>
    <col min="3842" max="3842" width="1.42578125" style="352" customWidth="1"/>
    <col min="3843" max="3843" width="0" style="352" hidden="1" customWidth="1"/>
    <col min="3844" max="3844" width="1.42578125" style="352" customWidth="1"/>
    <col min="3845" max="3845" width="15.85546875" style="352" customWidth="1"/>
    <col min="3846" max="3846" width="1.140625" style="352" customWidth="1"/>
    <col min="3847" max="3847" width="12.85546875" style="352" bestFit="1" customWidth="1"/>
    <col min="3848" max="3848" width="1.42578125" style="352" customWidth="1"/>
    <col min="3849" max="3849" width="15.140625" style="352" bestFit="1" customWidth="1"/>
    <col min="3850" max="3850" width="1" style="352" customWidth="1"/>
    <col min="3851" max="3851" width="0" style="352" hidden="1" customWidth="1"/>
    <col min="3852" max="3852" width="1" style="352" customWidth="1"/>
    <col min="3853" max="3853" width="17" style="352" bestFit="1" customWidth="1"/>
    <col min="3854" max="3854" width="1" style="352" customWidth="1"/>
    <col min="3855" max="3855" width="15.140625" style="352" customWidth="1"/>
    <col min="3856" max="4094" width="10.85546875" style="352"/>
    <col min="4095" max="4095" width="45" style="352" customWidth="1"/>
    <col min="4096" max="4096" width="7.42578125" style="352" customWidth="1"/>
    <col min="4097" max="4097" width="14.5703125" style="352" customWidth="1"/>
    <col min="4098" max="4098" width="1.42578125" style="352" customWidth="1"/>
    <col min="4099" max="4099" width="0" style="352" hidden="1" customWidth="1"/>
    <col min="4100" max="4100" width="1.42578125" style="352" customWidth="1"/>
    <col min="4101" max="4101" width="15.85546875" style="352" customWidth="1"/>
    <col min="4102" max="4102" width="1.140625" style="352" customWidth="1"/>
    <col min="4103" max="4103" width="12.85546875" style="352" bestFit="1" customWidth="1"/>
    <col min="4104" max="4104" width="1.42578125" style="352" customWidth="1"/>
    <col min="4105" max="4105" width="15.140625" style="352" bestFit="1" customWidth="1"/>
    <col min="4106" max="4106" width="1" style="352" customWidth="1"/>
    <col min="4107" max="4107" width="0" style="352" hidden="1" customWidth="1"/>
    <col min="4108" max="4108" width="1" style="352" customWidth="1"/>
    <col min="4109" max="4109" width="17" style="352" bestFit="1" customWidth="1"/>
    <col min="4110" max="4110" width="1" style="352" customWidth="1"/>
    <col min="4111" max="4111" width="15.140625" style="352" customWidth="1"/>
    <col min="4112" max="4350" width="10.85546875" style="352"/>
    <col min="4351" max="4351" width="45" style="352" customWidth="1"/>
    <col min="4352" max="4352" width="7.42578125" style="352" customWidth="1"/>
    <col min="4353" max="4353" width="14.5703125" style="352" customWidth="1"/>
    <col min="4354" max="4354" width="1.42578125" style="352" customWidth="1"/>
    <col min="4355" max="4355" width="0" style="352" hidden="1" customWidth="1"/>
    <col min="4356" max="4356" width="1.42578125" style="352" customWidth="1"/>
    <col min="4357" max="4357" width="15.85546875" style="352" customWidth="1"/>
    <col min="4358" max="4358" width="1.140625" style="352" customWidth="1"/>
    <col min="4359" max="4359" width="12.85546875" style="352" bestFit="1" customWidth="1"/>
    <col min="4360" max="4360" width="1.42578125" style="352" customWidth="1"/>
    <col min="4361" max="4361" width="15.140625" style="352" bestFit="1" customWidth="1"/>
    <col min="4362" max="4362" width="1" style="352" customWidth="1"/>
    <col min="4363" max="4363" width="0" style="352" hidden="1" customWidth="1"/>
    <col min="4364" max="4364" width="1" style="352" customWidth="1"/>
    <col min="4365" max="4365" width="17" style="352" bestFit="1" customWidth="1"/>
    <col min="4366" max="4366" width="1" style="352" customWidth="1"/>
    <col min="4367" max="4367" width="15.140625" style="352" customWidth="1"/>
    <col min="4368" max="4606" width="10.85546875" style="352"/>
    <col min="4607" max="4607" width="45" style="352" customWidth="1"/>
    <col min="4608" max="4608" width="7.42578125" style="352" customWidth="1"/>
    <col min="4609" max="4609" width="14.5703125" style="352" customWidth="1"/>
    <col min="4610" max="4610" width="1.42578125" style="352" customWidth="1"/>
    <col min="4611" max="4611" width="0" style="352" hidden="1" customWidth="1"/>
    <col min="4612" max="4612" width="1.42578125" style="352" customWidth="1"/>
    <col min="4613" max="4613" width="15.85546875" style="352" customWidth="1"/>
    <col min="4614" max="4614" width="1.140625" style="352" customWidth="1"/>
    <col min="4615" max="4615" width="12.85546875" style="352" bestFit="1" customWidth="1"/>
    <col min="4616" max="4616" width="1.42578125" style="352" customWidth="1"/>
    <col min="4617" max="4617" width="15.140625" style="352" bestFit="1" customWidth="1"/>
    <col min="4618" max="4618" width="1" style="352" customWidth="1"/>
    <col min="4619" max="4619" width="0" style="352" hidden="1" customWidth="1"/>
    <col min="4620" max="4620" width="1" style="352" customWidth="1"/>
    <col min="4621" max="4621" width="17" style="352" bestFit="1" customWidth="1"/>
    <col min="4622" max="4622" width="1" style="352" customWidth="1"/>
    <col min="4623" max="4623" width="15.140625" style="352" customWidth="1"/>
    <col min="4624" max="4862" width="10.85546875" style="352"/>
    <col min="4863" max="4863" width="45" style="352" customWidth="1"/>
    <col min="4864" max="4864" width="7.42578125" style="352" customWidth="1"/>
    <col min="4865" max="4865" width="14.5703125" style="352" customWidth="1"/>
    <col min="4866" max="4866" width="1.42578125" style="352" customWidth="1"/>
    <col min="4867" max="4867" width="0" style="352" hidden="1" customWidth="1"/>
    <col min="4868" max="4868" width="1.42578125" style="352" customWidth="1"/>
    <col min="4869" max="4869" width="15.85546875" style="352" customWidth="1"/>
    <col min="4870" max="4870" width="1.140625" style="352" customWidth="1"/>
    <col min="4871" max="4871" width="12.85546875" style="352" bestFit="1" customWidth="1"/>
    <col min="4872" max="4872" width="1.42578125" style="352" customWidth="1"/>
    <col min="4873" max="4873" width="15.140625" style="352" bestFit="1" customWidth="1"/>
    <col min="4874" max="4874" width="1" style="352" customWidth="1"/>
    <col min="4875" max="4875" width="0" style="352" hidden="1" customWidth="1"/>
    <col min="4876" max="4876" width="1" style="352" customWidth="1"/>
    <col min="4877" max="4877" width="17" style="352" bestFit="1" customWidth="1"/>
    <col min="4878" max="4878" width="1" style="352" customWidth="1"/>
    <col min="4879" max="4879" width="15.140625" style="352" customWidth="1"/>
    <col min="4880" max="5118" width="10.85546875" style="352"/>
    <col min="5119" max="5119" width="45" style="352" customWidth="1"/>
    <col min="5120" max="5120" width="7.42578125" style="352" customWidth="1"/>
    <col min="5121" max="5121" width="14.5703125" style="352" customWidth="1"/>
    <col min="5122" max="5122" width="1.42578125" style="352" customWidth="1"/>
    <col min="5123" max="5123" width="0" style="352" hidden="1" customWidth="1"/>
    <col min="5124" max="5124" width="1.42578125" style="352" customWidth="1"/>
    <col min="5125" max="5125" width="15.85546875" style="352" customWidth="1"/>
    <col min="5126" max="5126" width="1.140625" style="352" customWidth="1"/>
    <col min="5127" max="5127" width="12.85546875" style="352" bestFit="1" customWidth="1"/>
    <col min="5128" max="5128" width="1.42578125" style="352" customWidth="1"/>
    <col min="5129" max="5129" width="15.140625" style="352" bestFit="1" customWidth="1"/>
    <col min="5130" max="5130" width="1" style="352" customWidth="1"/>
    <col min="5131" max="5131" width="0" style="352" hidden="1" customWidth="1"/>
    <col min="5132" max="5132" width="1" style="352" customWidth="1"/>
    <col min="5133" max="5133" width="17" style="352" bestFit="1" customWidth="1"/>
    <col min="5134" max="5134" width="1" style="352" customWidth="1"/>
    <col min="5135" max="5135" width="15.140625" style="352" customWidth="1"/>
    <col min="5136" max="5374" width="10.85546875" style="352"/>
    <col min="5375" max="5375" width="45" style="352" customWidth="1"/>
    <col min="5376" max="5376" width="7.42578125" style="352" customWidth="1"/>
    <col min="5377" max="5377" width="14.5703125" style="352" customWidth="1"/>
    <col min="5378" max="5378" width="1.42578125" style="352" customWidth="1"/>
    <col min="5379" max="5379" width="0" style="352" hidden="1" customWidth="1"/>
    <col min="5380" max="5380" width="1.42578125" style="352" customWidth="1"/>
    <col min="5381" max="5381" width="15.85546875" style="352" customWidth="1"/>
    <col min="5382" max="5382" width="1.140625" style="352" customWidth="1"/>
    <col min="5383" max="5383" width="12.85546875" style="352" bestFit="1" customWidth="1"/>
    <col min="5384" max="5384" width="1.42578125" style="352" customWidth="1"/>
    <col min="5385" max="5385" width="15.140625" style="352" bestFit="1" customWidth="1"/>
    <col min="5386" max="5386" width="1" style="352" customWidth="1"/>
    <col min="5387" max="5387" width="0" style="352" hidden="1" customWidth="1"/>
    <col min="5388" max="5388" width="1" style="352" customWidth="1"/>
    <col min="5389" max="5389" width="17" style="352" bestFit="1" customWidth="1"/>
    <col min="5390" max="5390" width="1" style="352" customWidth="1"/>
    <col min="5391" max="5391" width="15.140625" style="352" customWidth="1"/>
    <col min="5392" max="5630" width="10.85546875" style="352"/>
    <col min="5631" max="5631" width="45" style="352" customWidth="1"/>
    <col min="5632" max="5632" width="7.42578125" style="352" customWidth="1"/>
    <col min="5633" max="5633" width="14.5703125" style="352" customWidth="1"/>
    <col min="5634" max="5634" width="1.42578125" style="352" customWidth="1"/>
    <col min="5635" max="5635" width="0" style="352" hidden="1" customWidth="1"/>
    <col min="5636" max="5636" width="1.42578125" style="352" customWidth="1"/>
    <col min="5637" max="5637" width="15.85546875" style="352" customWidth="1"/>
    <col min="5638" max="5638" width="1.140625" style="352" customWidth="1"/>
    <col min="5639" max="5639" width="12.85546875" style="352" bestFit="1" customWidth="1"/>
    <col min="5640" max="5640" width="1.42578125" style="352" customWidth="1"/>
    <col min="5641" max="5641" width="15.140625" style="352" bestFit="1" customWidth="1"/>
    <col min="5642" max="5642" width="1" style="352" customWidth="1"/>
    <col min="5643" max="5643" width="0" style="352" hidden="1" customWidth="1"/>
    <col min="5644" max="5644" width="1" style="352" customWidth="1"/>
    <col min="5645" max="5645" width="17" style="352" bestFit="1" customWidth="1"/>
    <col min="5646" max="5646" width="1" style="352" customWidth="1"/>
    <col min="5647" max="5647" width="15.140625" style="352" customWidth="1"/>
    <col min="5648" max="5886" width="10.85546875" style="352"/>
    <col min="5887" max="5887" width="45" style="352" customWidth="1"/>
    <col min="5888" max="5888" width="7.42578125" style="352" customWidth="1"/>
    <col min="5889" max="5889" width="14.5703125" style="352" customWidth="1"/>
    <col min="5890" max="5890" width="1.42578125" style="352" customWidth="1"/>
    <col min="5891" max="5891" width="0" style="352" hidden="1" customWidth="1"/>
    <col min="5892" max="5892" width="1.42578125" style="352" customWidth="1"/>
    <col min="5893" max="5893" width="15.85546875" style="352" customWidth="1"/>
    <col min="5894" max="5894" width="1.140625" style="352" customWidth="1"/>
    <col min="5895" max="5895" width="12.85546875" style="352" bestFit="1" customWidth="1"/>
    <col min="5896" max="5896" width="1.42578125" style="352" customWidth="1"/>
    <col min="5897" max="5897" width="15.140625" style="352" bestFit="1" customWidth="1"/>
    <col min="5898" max="5898" width="1" style="352" customWidth="1"/>
    <col min="5899" max="5899" width="0" style="352" hidden="1" customWidth="1"/>
    <col min="5900" max="5900" width="1" style="352" customWidth="1"/>
    <col min="5901" max="5901" width="17" style="352" bestFit="1" customWidth="1"/>
    <col min="5902" max="5902" width="1" style="352" customWidth="1"/>
    <col min="5903" max="5903" width="15.140625" style="352" customWidth="1"/>
    <col min="5904" max="6142" width="10.85546875" style="352"/>
    <col min="6143" max="6143" width="45" style="352" customWidth="1"/>
    <col min="6144" max="6144" width="7.42578125" style="352" customWidth="1"/>
    <col min="6145" max="6145" width="14.5703125" style="352" customWidth="1"/>
    <col min="6146" max="6146" width="1.42578125" style="352" customWidth="1"/>
    <col min="6147" max="6147" width="0" style="352" hidden="1" customWidth="1"/>
    <col min="6148" max="6148" width="1.42578125" style="352" customWidth="1"/>
    <col min="6149" max="6149" width="15.85546875" style="352" customWidth="1"/>
    <col min="6150" max="6150" width="1.140625" style="352" customWidth="1"/>
    <col min="6151" max="6151" width="12.85546875" style="352" bestFit="1" customWidth="1"/>
    <col min="6152" max="6152" width="1.42578125" style="352" customWidth="1"/>
    <col min="6153" max="6153" width="15.140625" style="352" bestFit="1" customWidth="1"/>
    <col min="6154" max="6154" width="1" style="352" customWidth="1"/>
    <col min="6155" max="6155" width="0" style="352" hidden="1" customWidth="1"/>
    <col min="6156" max="6156" width="1" style="352" customWidth="1"/>
    <col min="6157" max="6157" width="17" style="352" bestFit="1" customWidth="1"/>
    <col min="6158" max="6158" width="1" style="352" customWidth="1"/>
    <col min="6159" max="6159" width="15.140625" style="352" customWidth="1"/>
    <col min="6160" max="6398" width="10.85546875" style="352"/>
    <col min="6399" max="6399" width="45" style="352" customWidth="1"/>
    <col min="6400" max="6400" width="7.42578125" style="352" customWidth="1"/>
    <col min="6401" max="6401" width="14.5703125" style="352" customWidth="1"/>
    <col min="6402" max="6402" width="1.42578125" style="352" customWidth="1"/>
    <col min="6403" max="6403" width="0" style="352" hidden="1" customWidth="1"/>
    <col min="6404" max="6404" width="1.42578125" style="352" customWidth="1"/>
    <col min="6405" max="6405" width="15.85546875" style="352" customWidth="1"/>
    <col min="6406" max="6406" width="1.140625" style="352" customWidth="1"/>
    <col min="6407" max="6407" width="12.85546875" style="352" bestFit="1" customWidth="1"/>
    <col min="6408" max="6408" width="1.42578125" style="352" customWidth="1"/>
    <col min="6409" max="6409" width="15.140625" style="352" bestFit="1" customWidth="1"/>
    <col min="6410" max="6410" width="1" style="352" customWidth="1"/>
    <col min="6411" max="6411" width="0" style="352" hidden="1" customWidth="1"/>
    <col min="6412" max="6412" width="1" style="352" customWidth="1"/>
    <col min="6413" max="6413" width="17" style="352" bestFit="1" customWidth="1"/>
    <col min="6414" max="6414" width="1" style="352" customWidth="1"/>
    <col min="6415" max="6415" width="15.140625" style="352" customWidth="1"/>
    <col min="6416" max="6654" width="10.85546875" style="352"/>
    <col min="6655" max="6655" width="45" style="352" customWidth="1"/>
    <col min="6656" max="6656" width="7.42578125" style="352" customWidth="1"/>
    <col min="6657" max="6657" width="14.5703125" style="352" customWidth="1"/>
    <col min="6658" max="6658" width="1.42578125" style="352" customWidth="1"/>
    <col min="6659" max="6659" width="0" style="352" hidden="1" customWidth="1"/>
    <col min="6660" max="6660" width="1.42578125" style="352" customWidth="1"/>
    <col min="6661" max="6661" width="15.85546875" style="352" customWidth="1"/>
    <col min="6662" max="6662" width="1.140625" style="352" customWidth="1"/>
    <col min="6663" max="6663" width="12.85546875" style="352" bestFit="1" customWidth="1"/>
    <col min="6664" max="6664" width="1.42578125" style="352" customWidth="1"/>
    <col min="6665" max="6665" width="15.140625" style="352" bestFit="1" customWidth="1"/>
    <col min="6666" max="6666" width="1" style="352" customWidth="1"/>
    <col min="6667" max="6667" width="0" style="352" hidden="1" customWidth="1"/>
    <col min="6668" max="6668" width="1" style="352" customWidth="1"/>
    <col min="6669" max="6669" width="17" style="352" bestFit="1" customWidth="1"/>
    <col min="6670" max="6670" width="1" style="352" customWidth="1"/>
    <col min="6671" max="6671" width="15.140625" style="352" customWidth="1"/>
    <col min="6672" max="6910" width="10.85546875" style="352"/>
    <col min="6911" max="6911" width="45" style="352" customWidth="1"/>
    <col min="6912" max="6912" width="7.42578125" style="352" customWidth="1"/>
    <col min="6913" max="6913" width="14.5703125" style="352" customWidth="1"/>
    <col min="6914" max="6914" width="1.42578125" style="352" customWidth="1"/>
    <col min="6915" max="6915" width="0" style="352" hidden="1" customWidth="1"/>
    <col min="6916" max="6916" width="1.42578125" style="352" customWidth="1"/>
    <col min="6917" max="6917" width="15.85546875" style="352" customWidth="1"/>
    <col min="6918" max="6918" width="1.140625" style="352" customWidth="1"/>
    <col min="6919" max="6919" width="12.85546875" style="352" bestFit="1" customWidth="1"/>
    <col min="6920" max="6920" width="1.42578125" style="352" customWidth="1"/>
    <col min="6921" max="6921" width="15.140625" style="352" bestFit="1" customWidth="1"/>
    <col min="6922" max="6922" width="1" style="352" customWidth="1"/>
    <col min="6923" max="6923" width="0" style="352" hidden="1" customWidth="1"/>
    <col min="6924" max="6924" width="1" style="352" customWidth="1"/>
    <col min="6925" max="6925" width="17" style="352" bestFit="1" customWidth="1"/>
    <col min="6926" max="6926" width="1" style="352" customWidth="1"/>
    <col min="6927" max="6927" width="15.140625" style="352" customWidth="1"/>
    <col min="6928" max="7166" width="10.85546875" style="352"/>
    <col min="7167" max="7167" width="45" style="352" customWidth="1"/>
    <col min="7168" max="7168" width="7.42578125" style="352" customWidth="1"/>
    <col min="7169" max="7169" width="14.5703125" style="352" customWidth="1"/>
    <col min="7170" max="7170" width="1.42578125" style="352" customWidth="1"/>
    <col min="7171" max="7171" width="0" style="352" hidden="1" customWidth="1"/>
    <col min="7172" max="7172" width="1.42578125" style="352" customWidth="1"/>
    <col min="7173" max="7173" width="15.85546875" style="352" customWidth="1"/>
    <col min="7174" max="7174" width="1.140625" style="352" customWidth="1"/>
    <col min="7175" max="7175" width="12.85546875" style="352" bestFit="1" customWidth="1"/>
    <col min="7176" max="7176" width="1.42578125" style="352" customWidth="1"/>
    <col min="7177" max="7177" width="15.140625" style="352" bestFit="1" customWidth="1"/>
    <col min="7178" max="7178" width="1" style="352" customWidth="1"/>
    <col min="7179" max="7179" width="0" style="352" hidden="1" customWidth="1"/>
    <col min="7180" max="7180" width="1" style="352" customWidth="1"/>
    <col min="7181" max="7181" width="17" style="352" bestFit="1" customWidth="1"/>
    <col min="7182" max="7182" width="1" style="352" customWidth="1"/>
    <col min="7183" max="7183" width="15.140625" style="352" customWidth="1"/>
    <col min="7184" max="7422" width="10.85546875" style="352"/>
    <col min="7423" max="7423" width="45" style="352" customWidth="1"/>
    <col min="7424" max="7424" width="7.42578125" style="352" customWidth="1"/>
    <col min="7425" max="7425" width="14.5703125" style="352" customWidth="1"/>
    <col min="7426" max="7426" width="1.42578125" style="352" customWidth="1"/>
    <col min="7427" max="7427" width="0" style="352" hidden="1" customWidth="1"/>
    <col min="7428" max="7428" width="1.42578125" style="352" customWidth="1"/>
    <col min="7429" max="7429" width="15.85546875" style="352" customWidth="1"/>
    <col min="7430" max="7430" width="1.140625" style="352" customWidth="1"/>
    <col min="7431" max="7431" width="12.85546875" style="352" bestFit="1" customWidth="1"/>
    <col min="7432" max="7432" width="1.42578125" style="352" customWidth="1"/>
    <col min="7433" max="7433" width="15.140625" style="352" bestFit="1" customWidth="1"/>
    <col min="7434" max="7434" width="1" style="352" customWidth="1"/>
    <col min="7435" max="7435" width="0" style="352" hidden="1" customWidth="1"/>
    <col min="7436" max="7436" width="1" style="352" customWidth="1"/>
    <col min="7437" max="7437" width="17" style="352" bestFit="1" customWidth="1"/>
    <col min="7438" max="7438" width="1" style="352" customWidth="1"/>
    <col min="7439" max="7439" width="15.140625" style="352" customWidth="1"/>
    <col min="7440" max="7678" width="10.85546875" style="352"/>
    <col min="7679" max="7679" width="45" style="352" customWidth="1"/>
    <col min="7680" max="7680" width="7.42578125" style="352" customWidth="1"/>
    <col min="7681" max="7681" width="14.5703125" style="352" customWidth="1"/>
    <col min="7682" max="7682" width="1.42578125" style="352" customWidth="1"/>
    <col min="7683" max="7683" width="0" style="352" hidden="1" customWidth="1"/>
    <col min="7684" max="7684" width="1.42578125" style="352" customWidth="1"/>
    <col min="7685" max="7685" width="15.85546875" style="352" customWidth="1"/>
    <col min="7686" max="7686" width="1.140625" style="352" customWidth="1"/>
    <col min="7687" max="7687" width="12.85546875" style="352" bestFit="1" customWidth="1"/>
    <col min="7688" max="7688" width="1.42578125" style="352" customWidth="1"/>
    <col min="7689" max="7689" width="15.140625" style="352" bestFit="1" customWidth="1"/>
    <col min="7690" max="7690" width="1" style="352" customWidth="1"/>
    <col min="7691" max="7691" width="0" style="352" hidden="1" customWidth="1"/>
    <col min="7692" max="7692" width="1" style="352" customWidth="1"/>
    <col min="7693" max="7693" width="17" style="352" bestFit="1" customWidth="1"/>
    <col min="7694" max="7694" width="1" style="352" customWidth="1"/>
    <col min="7695" max="7695" width="15.140625" style="352" customWidth="1"/>
    <col min="7696" max="7934" width="10.85546875" style="352"/>
    <col min="7935" max="7935" width="45" style="352" customWidth="1"/>
    <col min="7936" max="7936" width="7.42578125" style="352" customWidth="1"/>
    <col min="7937" max="7937" width="14.5703125" style="352" customWidth="1"/>
    <col min="7938" max="7938" width="1.42578125" style="352" customWidth="1"/>
    <col min="7939" max="7939" width="0" style="352" hidden="1" customWidth="1"/>
    <col min="7940" max="7940" width="1.42578125" style="352" customWidth="1"/>
    <col min="7941" max="7941" width="15.85546875" style="352" customWidth="1"/>
    <col min="7942" max="7942" width="1.140625" style="352" customWidth="1"/>
    <col min="7943" max="7943" width="12.85546875" style="352" bestFit="1" customWidth="1"/>
    <col min="7944" max="7944" width="1.42578125" style="352" customWidth="1"/>
    <col min="7945" max="7945" width="15.140625" style="352" bestFit="1" customWidth="1"/>
    <col min="7946" max="7946" width="1" style="352" customWidth="1"/>
    <col min="7947" max="7947" width="0" style="352" hidden="1" customWidth="1"/>
    <col min="7948" max="7948" width="1" style="352" customWidth="1"/>
    <col min="7949" max="7949" width="17" style="352" bestFit="1" customWidth="1"/>
    <col min="7950" max="7950" width="1" style="352" customWidth="1"/>
    <col min="7951" max="7951" width="15.140625" style="352" customWidth="1"/>
    <col min="7952" max="8190" width="10.85546875" style="352"/>
    <col min="8191" max="8191" width="45" style="352" customWidth="1"/>
    <col min="8192" max="8192" width="7.42578125" style="352" customWidth="1"/>
    <col min="8193" max="8193" width="14.5703125" style="352" customWidth="1"/>
    <col min="8194" max="8194" width="1.42578125" style="352" customWidth="1"/>
    <col min="8195" max="8195" width="0" style="352" hidden="1" customWidth="1"/>
    <col min="8196" max="8196" width="1.42578125" style="352" customWidth="1"/>
    <col min="8197" max="8197" width="15.85546875" style="352" customWidth="1"/>
    <col min="8198" max="8198" width="1.140625" style="352" customWidth="1"/>
    <col min="8199" max="8199" width="12.85546875" style="352" bestFit="1" customWidth="1"/>
    <col min="8200" max="8200" width="1.42578125" style="352" customWidth="1"/>
    <col min="8201" max="8201" width="15.140625" style="352" bestFit="1" customWidth="1"/>
    <col min="8202" max="8202" width="1" style="352" customWidth="1"/>
    <col min="8203" max="8203" width="0" style="352" hidden="1" customWidth="1"/>
    <col min="8204" max="8204" width="1" style="352" customWidth="1"/>
    <col min="8205" max="8205" width="17" style="352" bestFit="1" customWidth="1"/>
    <col min="8206" max="8206" width="1" style="352" customWidth="1"/>
    <col min="8207" max="8207" width="15.140625" style="352" customWidth="1"/>
    <col min="8208" max="8446" width="10.85546875" style="352"/>
    <col min="8447" max="8447" width="45" style="352" customWidth="1"/>
    <col min="8448" max="8448" width="7.42578125" style="352" customWidth="1"/>
    <col min="8449" max="8449" width="14.5703125" style="352" customWidth="1"/>
    <col min="8450" max="8450" width="1.42578125" style="352" customWidth="1"/>
    <col min="8451" max="8451" width="0" style="352" hidden="1" customWidth="1"/>
    <col min="8452" max="8452" width="1.42578125" style="352" customWidth="1"/>
    <col min="8453" max="8453" width="15.85546875" style="352" customWidth="1"/>
    <col min="8454" max="8454" width="1.140625" style="352" customWidth="1"/>
    <col min="8455" max="8455" width="12.85546875" style="352" bestFit="1" customWidth="1"/>
    <col min="8456" max="8456" width="1.42578125" style="352" customWidth="1"/>
    <col min="8457" max="8457" width="15.140625" style="352" bestFit="1" customWidth="1"/>
    <col min="8458" max="8458" width="1" style="352" customWidth="1"/>
    <col min="8459" max="8459" width="0" style="352" hidden="1" customWidth="1"/>
    <col min="8460" max="8460" width="1" style="352" customWidth="1"/>
    <col min="8461" max="8461" width="17" style="352" bestFit="1" customWidth="1"/>
    <col min="8462" max="8462" width="1" style="352" customWidth="1"/>
    <col min="8463" max="8463" width="15.140625" style="352" customWidth="1"/>
    <col min="8464" max="8702" width="10.85546875" style="352"/>
    <col min="8703" max="8703" width="45" style="352" customWidth="1"/>
    <col min="8704" max="8704" width="7.42578125" style="352" customWidth="1"/>
    <col min="8705" max="8705" width="14.5703125" style="352" customWidth="1"/>
    <col min="8706" max="8706" width="1.42578125" style="352" customWidth="1"/>
    <col min="8707" max="8707" width="0" style="352" hidden="1" customWidth="1"/>
    <col min="8708" max="8708" width="1.42578125" style="352" customWidth="1"/>
    <col min="8709" max="8709" width="15.85546875" style="352" customWidth="1"/>
    <col min="8710" max="8710" width="1.140625" style="352" customWidth="1"/>
    <col min="8711" max="8711" width="12.85546875" style="352" bestFit="1" customWidth="1"/>
    <col min="8712" max="8712" width="1.42578125" style="352" customWidth="1"/>
    <col min="8713" max="8713" width="15.140625" style="352" bestFit="1" customWidth="1"/>
    <col min="8714" max="8714" width="1" style="352" customWidth="1"/>
    <col min="8715" max="8715" width="0" style="352" hidden="1" customWidth="1"/>
    <col min="8716" max="8716" width="1" style="352" customWidth="1"/>
    <col min="8717" max="8717" width="17" style="352" bestFit="1" customWidth="1"/>
    <col min="8718" max="8718" width="1" style="352" customWidth="1"/>
    <col min="8719" max="8719" width="15.140625" style="352" customWidth="1"/>
    <col min="8720" max="8958" width="10.85546875" style="352"/>
    <col min="8959" max="8959" width="45" style="352" customWidth="1"/>
    <col min="8960" max="8960" width="7.42578125" style="352" customWidth="1"/>
    <col min="8961" max="8961" width="14.5703125" style="352" customWidth="1"/>
    <col min="8962" max="8962" width="1.42578125" style="352" customWidth="1"/>
    <col min="8963" max="8963" width="0" style="352" hidden="1" customWidth="1"/>
    <col min="8964" max="8964" width="1.42578125" style="352" customWidth="1"/>
    <col min="8965" max="8965" width="15.85546875" style="352" customWidth="1"/>
    <col min="8966" max="8966" width="1.140625" style="352" customWidth="1"/>
    <col min="8967" max="8967" width="12.85546875" style="352" bestFit="1" customWidth="1"/>
    <col min="8968" max="8968" width="1.42578125" style="352" customWidth="1"/>
    <col min="8969" max="8969" width="15.140625" style="352" bestFit="1" customWidth="1"/>
    <col min="8970" max="8970" width="1" style="352" customWidth="1"/>
    <col min="8971" max="8971" width="0" style="352" hidden="1" customWidth="1"/>
    <col min="8972" max="8972" width="1" style="352" customWidth="1"/>
    <col min="8973" max="8973" width="17" style="352" bestFit="1" customWidth="1"/>
    <col min="8974" max="8974" width="1" style="352" customWidth="1"/>
    <col min="8975" max="8975" width="15.140625" style="352" customWidth="1"/>
    <col min="8976" max="9214" width="10.85546875" style="352"/>
    <col min="9215" max="9215" width="45" style="352" customWidth="1"/>
    <col min="9216" max="9216" width="7.42578125" style="352" customWidth="1"/>
    <col min="9217" max="9217" width="14.5703125" style="352" customWidth="1"/>
    <col min="9218" max="9218" width="1.42578125" style="352" customWidth="1"/>
    <col min="9219" max="9219" width="0" style="352" hidden="1" customWidth="1"/>
    <col min="9220" max="9220" width="1.42578125" style="352" customWidth="1"/>
    <col min="9221" max="9221" width="15.85546875" style="352" customWidth="1"/>
    <col min="9222" max="9222" width="1.140625" style="352" customWidth="1"/>
    <col min="9223" max="9223" width="12.85546875" style="352" bestFit="1" customWidth="1"/>
    <col min="9224" max="9224" width="1.42578125" style="352" customWidth="1"/>
    <col min="9225" max="9225" width="15.140625" style="352" bestFit="1" customWidth="1"/>
    <col min="9226" max="9226" width="1" style="352" customWidth="1"/>
    <col min="9227" max="9227" width="0" style="352" hidden="1" customWidth="1"/>
    <col min="9228" max="9228" width="1" style="352" customWidth="1"/>
    <col min="9229" max="9229" width="17" style="352" bestFit="1" customWidth="1"/>
    <col min="9230" max="9230" width="1" style="352" customWidth="1"/>
    <col min="9231" max="9231" width="15.140625" style="352" customWidth="1"/>
    <col min="9232" max="9470" width="10.85546875" style="352"/>
    <col min="9471" max="9471" width="45" style="352" customWidth="1"/>
    <col min="9472" max="9472" width="7.42578125" style="352" customWidth="1"/>
    <col min="9473" max="9473" width="14.5703125" style="352" customWidth="1"/>
    <col min="9474" max="9474" width="1.42578125" style="352" customWidth="1"/>
    <col min="9475" max="9475" width="0" style="352" hidden="1" customWidth="1"/>
    <col min="9476" max="9476" width="1.42578125" style="352" customWidth="1"/>
    <col min="9477" max="9477" width="15.85546875" style="352" customWidth="1"/>
    <col min="9478" max="9478" width="1.140625" style="352" customWidth="1"/>
    <col min="9479" max="9479" width="12.85546875" style="352" bestFit="1" customWidth="1"/>
    <col min="9480" max="9480" width="1.42578125" style="352" customWidth="1"/>
    <col min="9481" max="9481" width="15.140625" style="352" bestFit="1" customWidth="1"/>
    <col min="9482" max="9482" width="1" style="352" customWidth="1"/>
    <col min="9483" max="9483" width="0" style="352" hidden="1" customWidth="1"/>
    <col min="9484" max="9484" width="1" style="352" customWidth="1"/>
    <col min="9485" max="9485" width="17" style="352" bestFit="1" customWidth="1"/>
    <col min="9486" max="9486" width="1" style="352" customWidth="1"/>
    <col min="9487" max="9487" width="15.140625" style="352" customWidth="1"/>
    <col min="9488" max="9726" width="10.85546875" style="352"/>
    <col min="9727" max="9727" width="45" style="352" customWidth="1"/>
    <col min="9728" max="9728" width="7.42578125" style="352" customWidth="1"/>
    <col min="9729" max="9729" width="14.5703125" style="352" customWidth="1"/>
    <col min="9730" max="9730" width="1.42578125" style="352" customWidth="1"/>
    <col min="9731" max="9731" width="0" style="352" hidden="1" customWidth="1"/>
    <col min="9732" max="9732" width="1.42578125" style="352" customWidth="1"/>
    <col min="9733" max="9733" width="15.85546875" style="352" customWidth="1"/>
    <col min="9734" max="9734" width="1.140625" style="352" customWidth="1"/>
    <col min="9735" max="9735" width="12.85546875" style="352" bestFit="1" customWidth="1"/>
    <col min="9736" max="9736" width="1.42578125" style="352" customWidth="1"/>
    <col min="9737" max="9737" width="15.140625" style="352" bestFit="1" customWidth="1"/>
    <col min="9738" max="9738" width="1" style="352" customWidth="1"/>
    <col min="9739" max="9739" width="0" style="352" hidden="1" customWidth="1"/>
    <col min="9740" max="9740" width="1" style="352" customWidth="1"/>
    <col min="9741" max="9741" width="17" style="352" bestFit="1" customWidth="1"/>
    <col min="9742" max="9742" width="1" style="352" customWidth="1"/>
    <col min="9743" max="9743" width="15.140625" style="352" customWidth="1"/>
    <col min="9744" max="9982" width="10.85546875" style="352"/>
    <col min="9983" max="9983" width="45" style="352" customWidth="1"/>
    <col min="9984" max="9984" width="7.42578125" style="352" customWidth="1"/>
    <col min="9985" max="9985" width="14.5703125" style="352" customWidth="1"/>
    <col min="9986" max="9986" width="1.42578125" style="352" customWidth="1"/>
    <col min="9987" max="9987" width="0" style="352" hidden="1" customWidth="1"/>
    <col min="9988" max="9988" width="1.42578125" style="352" customWidth="1"/>
    <col min="9989" max="9989" width="15.85546875" style="352" customWidth="1"/>
    <col min="9990" max="9990" width="1.140625" style="352" customWidth="1"/>
    <col min="9991" max="9991" width="12.85546875" style="352" bestFit="1" customWidth="1"/>
    <col min="9992" max="9992" width="1.42578125" style="352" customWidth="1"/>
    <col min="9993" max="9993" width="15.140625" style="352" bestFit="1" customWidth="1"/>
    <col min="9994" max="9994" width="1" style="352" customWidth="1"/>
    <col min="9995" max="9995" width="0" style="352" hidden="1" customWidth="1"/>
    <col min="9996" max="9996" width="1" style="352" customWidth="1"/>
    <col min="9997" max="9997" width="17" style="352" bestFit="1" customWidth="1"/>
    <col min="9998" max="9998" width="1" style="352" customWidth="1"/>
    <col min="9999" max="9999" width="15.140625" style="352" customWidth="1"/>
    <col min="10000" max="10238" width="10.85546875" style="352"/>
    <col min="10239" max="10239" width="45" style="352" customWidth="1"/>
    <col min="10240" max="10240" width="7.42578125" style="352" customWidth="1"/>
    <col min="10241" max="10241" width="14.5703125" style="352" customWidth="1"/>
    <col min="10242" max="10242" width="1.42578125" style="352" customWidth="1"/>
    <col min="10243" max="10243" width="0" style="352" hidden="1" customWidth="1"/>
    <col min="10244" max="10244" width="1.42578125" style="352" customWidth="1"/>
    <col min="10245" max="10245" width="15.85546875" style="352" customWidth="1"/>
    <col min="10246" max="10246" width="1.140625" style="352" customWidth="1"/>
    <col min="10247" max="10247" width="12.85546875" style="352" bestFit="1" customWidth="1"/>
    <col min="10248" max="10248" width="1.42578125" style="352" customWidth="1"/>
    <col min="10249" max="10249" width="15.140625" style="352" bestFit="1" customWidth="1"/>
    <col min="10250" max="10250" width="1" style="352" customWidth="1"/>
    <col min="10251" max="10251" width="0" style="352" hidden="1" customWidth="1"/>
    <col min="10252" max="10252" width="1" style="352" customWidth="1"/>
    <col min="10253" max="10253" width="17" style="352" bestFit="1" customWidth="1"/>
    <col min="10254" max="10254" width="1" style="352" customWidth="1"/>
    <col min="10255" max="10255" width="15.140625" style="352" customWidth="1"/>
    <col min="10256" max="10494" width="10.85546875" style="352"/>
    <col min="10495" max="10495" width="45" style="352" customWidth="1"/>
    <col min="10496" max="10496" width="7.42578125" style="352" customWidth="1"/>
    <col min="10497" max="10497" width="14.5703125" style="352" customWidth="1"/>
    <col min="10498" max="10498" width="1.42578125" style="352" customWidth="1"/>
    <col min="10499" max="10499" width="0" style="352" hidden="1" customWidth="1"/>
    <col min="10500" max="10500" width="1.42578125" style="352" customWidth="1"/>
    <col min="10501" max="10501" width="15.85546875" style="352" customWidth="1"/>
    <col min="10502" max="10502" width="1.140625" style="352" customWidth="1"/>
    <col min="10503" max="10503" width="12.85546875" style="352" bestFit="1" customWidth="1"/>
    <col min="10504" max="10504" width="1.42578125" style="352" customWidth="1"/>
    <col min="10505" max="10505" width="15.140625" style="352" bestFit="1" customWidth="1"/>
    <col min="10506" max="10506" width="1" style="352" customWidth="1"/>
    <col min="10507" max="10507" width="0" style="352" hidden="1" customWidth="1"/>
    <col min="10508" max="10508" width="1" style="352" customWidth="1"/>
    <col min="10509" max="10509" width="17" style="352" bestFit="1" customWidth="1"/>
    <col min="10510" max="10510" width="1" style="352" customWidth="1"/>
    <col min="10511" max="10511" width="15.140625" style="352" customWidth="1"/>
    <col min="10512" max="10750" width="10.85546875" style="352"/>
    <col min="10751" max="10751" width="45" style="352" customWidth="1"/>
    <col min="10752" max="10752" width="7.42578125" style="352" customWidth="1"/>
    <col min="10753" max="10753" width="14.5703125" style="352" customWidth="1"/>
    <col min="10754" max="10754" width="1.42578125" style="352" customWidth="1"/>
    <col min="10755" max="10755" width="0" style="352" hidden="1" customWidth="1"/>
    <col min="10756" max="10756" width="1.42578125" style="352" customWidth="1"/>
    <col min="10757" max="10757" width="15.85546875" style="352" customWidth="1"/>
    <col min="10758" max="10758" width="1.140625" style="352" customWidth="1"/>
    <col min="10759" max="10759" width="12.85546875" style="352" bestFit="1" customWidth="1"/>
    <col min="10760" max="10760" width="1.42578125" style="352" customWidth="1"/>
    <col min="10761" max="10761" width="15.140625" style="352" bestFit="1" customWidth="1"/>
    <col min="10762" max="10762" width="1" style="352" customWidth="1"/>
    <col min="10763" max="10763" width="0" style="352" hidden="1" customWidth="1"/>
    <col min="10764" max="10764" width="1" style="352" customWidth="1"/>
    <col min="10765" max="10765" width="17" style="352" bestFit="1" customWidth="1"/>
    <col min="10766" max="10766" width="1" style="352" customWidth="1"/>
    <col min="10767" max="10767" width="15.140625" style="352" customWidth="1"/>
    <col min="10768" max="11006" width="10.85546875" style="352"/>
    <col min="11007" max="11007" width="45" style="352" customWidth="1"/>
    <col min="11008" max="11008" width="7.42578125" style="352" customWidth="1"/>
    <col min="11009" max="11009" width="14.5703125" style="352" customWidth="1"/>
    <col min="11010" max="11010" width="1.42578125" style="352" customWidth="1"/>
    <col min="11011" max="11011" width="0" style="352" hidden="1" customWidth="1"/>
    <col min="11012" max="11012" width="1.42578125" style="352" customWidth="1"/>
    <col min="11013" max="11013" width="15.85546875" style="352" customWidth="1"/>
    <col min="11014" max="11014" width="1.140625" style="352" customWidth="1"/>
    <col min="11015" max="11015" width="12.85546875" style="352" bestFit="1" customWidth="1"/>
    <col min="11016" max="11016" width="1.42578125" style="352" customWidth="1"/>
    <col min="11017" max="11017" width="15.140625" style="352" bestFit="1" customWidth="1"/>
    <col min="11018" max="11018" width="1" style="352" customWidth="1"/>
    <col min="11019" max="11019" width="0" style="352" hidden="1" customWidth="1"/>
    <col min="11020" max="11020" width="1" style="352" customWidth="1"/>
    <col min="11021" max="11021" width="17" style="352" bestFit="1" customWidth="1"/>
    <col min="11022" max="11022" width="1" style="352" customWidth="1"/>
    <col min="11023" max="11023" width="15.140625" style="352" customWidth="1"/>
    <col min="11024" max="11262" width="10.85546875" style="352"/>
    <col min="11263" max="11263" width="45" style="352" customWidth="1"/>
    <col min="11264" max="11264" width="7.42578125" style="352" customWidth="1"/>
    <col min="11265" max="11265" width="14.5703125" style="352" customWidth="1"/>
    <col min="11266" max="11266" width="1.42578125" style="352" customWidth="1"/>
    <col min="11267" max="11267" width="0" style="352" hidden="1" customWidth="1"/>
    <col min="11268" max="11268" width="1.42578125" style="352" customWidth="1"/>
    <col min="11269" max="11269" width="15.85546875" style="352" customWidth="1"/>
    <col min="11270" max="11270" width="1.140625" style="352" customWidth="1"/>
    <col min="11271" max="11271" width="12.85546875" style="352" bestFit="1" customWidth="1"/>
    <col min="11272" max="11272" width="1.42578125" style="352" customWidth="1"/>
    <col min="11273" max="11273" width="15.140625" style="352" bestFit="1" customWidth="1"/>
    <col min="11274" max="11274" width="1" style="352" customWidth="1"/>
    <col min="11275" max="11275" width="0" style="352" hidden="1" customWidth="1"/>
    <col min="11276" max="11276" width="1" style="352" customWidth="1"/>
    <col min="11277" max="11277" width="17" style="352" bestFit="1" customWidth="1"/>
    <col min="11278" max="11278" width="1" style="352" customWidth="1"/>
    <col min="11279" max="11279" width="15.140625" style="352" customWidth="1"/>
    <col min="11280" max="11518" width="10.85546875" style="352"/>
    <col min="11519" max="11519" width="45" style="352" customWidth="1"/>
    <col min="11520" max="11520" width="7.42578125" style="352" customWidth="1"/>
    <col min="11521" max="11521" width="14.5703125" style="352" customWidth="1"/>
    <col min="11522" max="11522" width="1.42578125" style="352" customWidth="1"/>
    <col min="11523" max="11523" width="0" style="352" hidden="1" customWidth="1"/>
    <col min="11524" max="11524" width="1.42578125" style="352" customWidth="1"/>
    <col min="11525" max="11525" width="15.85546875" style="352" customWidth="1"/>
    <col min="11526" max="11526" width="1.140625" style="352" customWidth="1"/>
    <col min="11527" max="11527" width="12.85546875" style="352" bestFit="1" customWidth="1"/>
    <col min="11528" max="11528" width="1.42578125" style="352" customWidth="1"/>
    <col min="11529" max="11529" width="15.140625" style="352" bestFit="1" customWidth="1"/>
    <col min="11530" max="11530" width="1" style="352" customWidth="1"/>
    <col min="11531" max="11531" width="0" style="352" hidden="1" customWidth="1"/>
    <col min="11532" max="11532" width="1" style="352" customWidth="1"/>
    <col min="11533" max="11533" width="17" style="352" bestFit="1" customWidth="1"/>
    <col min="11534" max="11534" width="1" style="352" customWidth="1"/>
    <col min="11535" max="11535" width="15.140625" style="352" customWidth="1"/>
    <col min="11536" max="11774" width="10.85546875" style="352"/>
    <col min="11775" max="11775" width="45" style="352" customWidth="1"/>
    <col min="11776" max="11776" width="7.42578125" style="352" customWidth="1"/>
    <col min="11777" max="11777" width="14.5703125" style="352" customWidth="1"/>
    <col min="11778" max="11778" width="1.42578125" style="352" customWidth="1"/>
    <col min="11779" max="11779" width="0" style="352" hidden="1" customWidth="1"/>
    <col min="11780" max="11780" width="1.42578125" style="352" customWidth="1"/>
    <col min="11781" max="11781" width="15.85546875" style="352" customWidth="1"/>
    <col min="11782" max="11782" width="1.140625" style="352" customWidth="1"/>
    <col min="11783" max="11783" width="12.85546875" style="352" bestFit="1" customWidth="1"/>
    <col min="11784" max="11784" width="1.42578125" style="352" customWidth="1"/>
    <col min="11785" max="11785" width="15.140625" style="352" bestFit="1" customWidth="1"/>
    <col min="11786" max="11786" width="1" style="352" customWidth="1"/>
    <col min="11787" max="11787" width="0" style="352" hidden="1" customWidth="1"/>
    <col min="11788" max="11788" width="1" style="352" customWidth="1"/>
    <col min="11789" max="11789" width="17" style="352" bestFit="1" customWidth="1"/>
    <col min="11790" max="11790" width="1" style="352" customWidth="1"/>
    <col min="11791" max="11791" width="15.140625" style="352" customWidth="1"/>
    <col min="11792" max="12030" width="10.85546875" style="352"/>
    <col min="12031" max="12031" width="45" style="352" customWidth="1"/>
    <col min="12032" max="12032" width="7.42578125" style="352" customWidth="1"/>
    <col min="12033" max="12033" width="14.5703125" style="352" customWidth="1"/>
    <col min="12034" max="12034" width="1.42578125" style="352" customWidth="1"/>
    <col min="12035" max="12035" width="0" style="352" hidden="1" customWidth="1"/>
    <col min="12036" max="12036" width="1.42578125" style="352" customWidth="1"/>
    <col min="12037" max="12037" width="15.85546875" style="352" customWidth="1"/>
    <col min="12038" max="12038" width="1.140625" style="352" customWidth="1"/>
    <col min="12039" max="12039" width="12.85546875" style="352" bestFit="1" customWidth="1"/>
    <col min="12040" max="12040" width="1.42578125" style="352" customWidth="1"/>
    <col min="12041" max="12041" width="15.140625" style="352" bestFit="1" customWidth="1"/>
    <col min="12042" max="12042" width="1" style="352" customWidth="1"/>
    <col min="12043" max="12043" width="0" style="352" hidden="1" customWidth="1"/>
    <col min="12044" max="12044" width="1" style="352" customWidth="1"/>
    <col min="12045" max="12045" width="17" style="352" bestFit="1" customWidth="1"/>
    <col min="12046" max="12046" width="1" style="352" customWidth="1"/>
    <col min="12047" max="12047" width="15.140625" style="352" customWidth="1"/>
    <col min="12048" max="12286" width="10.85546875" style="352"/>
    <col min="12287" max="12287" width="45" style="352" customWidth="1"/>
    <col min="12288" max="12288" width="7.42578125" style="352" customWidth="1"/>
    <col min="12289" max="12289" width="14.5703125" style="352" customWidth="1"/>
    <col min="12290" max="12290" width="1.42578125" style="352" customWidth="1"/>
    <col min="12291" max="12291" width="0" style="352" hidden="1" customWidth="1"/>
    <col min="12292" max="12292" width="1.42578125" style="352" customWidth="1"/>
    <col min="12293" max="12293" width="15.85546875" style="352" customWidth="1"/>
    <col min="12294" max="12294" width="1.140625" style="352" customWidth="1"/>
    <col min="12295" max="12295" width="12.85546875" style="352" bestFit="1" customWidth="1"/>
    <col min="12296" max="12296" width="1.42578125" style="352" customWidth="1"/>
    <col min="12297" max="12297" width="15.140625" style="352" bestFit="1" customWidth="1"/>
    <col min="12298" max="12298" width="1" style="352" customWidth="1"/>
    <col min="12299" max="12299" width="0" style="352" hidden="1" customWidth="1"/>
    <col min="12300" max="12300" width="1" style="352" customWidth="1"/>
    <col min="12301" max="12301" width="17" style="352" bestFit="1" customWidth="1"/>
    <col min="12302" max="12302" width="1" style="352" customWidth="1"/>
    <col min="12303" max="12303" width="15.140625" style="352" customWidth="1"/>
    <col min="12304" max="12542" width="10.85546875" style="352"/>
    <col min="12543" max="12543" width="45" style="352" customWidth="1"/>
    <col min="12544" max="12544" width="7.42578125" style="352" customWidth="1"/>
    <col min="12545" max="12545" width="14.5703125" style="352" customWidth="1"/>
    <col min="12546" max="12546" width="1.42578125" style="352" customWidth="1"/>
    <col min="12547" max="12547" width="0" style="352" hidden="1" customWidth="1"/>
    <col min="12548" max="12548" width="1.42578125" style="352" customWidth="1"/>
    <col min="12549" max="12549" width="15.85546875" style="352" customWidth="1"/>
    <col min="12550" max="12550" width="1.140625" style="352" customWidth="1"/>
    <col min="12551" max="12551" width="12.85546875" style="352" bestFit="1" customWidth="1"/>
    <col min="12552" max="12552" width="1.42578125" style="352" customWidth="1"/>
    <col min="12553" max="12553" width="15.140625" style="352" bestFit="1" customWidth="1"/>
    <col min="12554" max="12554" width="1" style="352" customWidth="1"/>
    <col min="12555" max="12555" width="0" style="352" hidden="1" customWidth="1"/>
    <col min="12556" max="12556" width="1" style="352" customWidth="1"/>
    <col min="12557" max="12557" width="17" style="352" bestFit="1" customWidth="1"/>
    <col min="12558" max="12558" width="1" style="352" customWidth="1"/>
    <col min="12559" max="12559" width="15.140625" style="352" customWidth="1"/>
    <col min="12560" max="12798" width="10.85546875" style="352"/>
    <col min="12799" max="12799" width="45" style="352" customWidth="1"/>
    <col min="12800" max="12800" width="7.42578125" style="352" customWidth="1"/>
    <col min="12801" max="12801" width="14.5703125" style="352" customWidth="1"/>
    <col min="12802" max="12802" width="1.42578125" style="352" customWidth="1"/>
    <col min="12803" max="12803" width="0" style="352" hidden="1" customWidth="1"/>
    <col min="12804" max="12804" width="1.42578125" style="352" customWidth="1"/>
    <col min="12805" max="12805" width="15.85546875" style="352" customWidth="1"/>
    <col min="12806" max="12806" width="1.140625" style="352" customWidth="1"/>
    <col min="12807" max="12807" width="12.85546875" style="352" bestFit="1" customWidth="1"/>
    <col min="12808" max="12808" width="1.42578125" style="352" customWidth="1"/>
    <col min="12809" max="12809" width="15.140625" style="352" bestFit="1" customWidth="1"/>
    <col min="12810" max="12810" width="1" style="352" customWidth="1"/>
    <col min="12811" max="12811" width="0" style="352" hidden="1" customWidth="1"/>
    <col min="12812" max="12812" width="1" style="352" customWidth="1"/>
    <col min="12813" max="12813" width="17" style="352" bestFit="1" customWidth="1"/>
    <col min="12814" max="12814" width="1" style="352" customWidth="1"/>
    <col min="12815" max="12815" width="15.140625" style="352" customWidth="1"/>
    <col min="12816" max="13054" width="10.85546875" style="352"/>
    <col min="13055" max="13055" width="45" style="352" customWidth="1"/>
    <col min="13056" max="13056" width="7.42578125" style="352" customWidth="1"/>
    <col min="13057" max="13057" width="14.5703125" style="352" customWidth="1"/>
    <col min="13058" max="13058" width="1.42578125" style="352" customWidth="1"/>
    <col min="13059" max="13059" width="0" style="352" hidden="1" customWidth="1"/>
    <col min="13060" max="13060" width="1.42578125" style="352" customWidth="1"/>
    <col min="13061" max="13061" width="15.85546875" style="352" customWidth="1"/>
    <col min="13062" max="13062" width="1.140625" style="352" customWidth="1"/>
    <col min="13063" max="13063" width="12.85546875" style="352" bestFit="1" customWidth="1"/>
    <col min="13064" max="13064" width="1.42578125" style="352" customWidth="1"/>
    <col min="13065" max="13065" width="15.140625" style="352" bestFit="1" customWidth="1"/>
    <col min="13066" max="13066" width="1" style="352" customWidth="1"/>
    <col min="13067" max="13067" width="0" style="352" hidden="1" customWidth="1"/>
    <col min="13068" max="13068" width="1" style="352" customWidth="1"/>
    <col min="13069" max="13069" width="17" style="352" bestFit="1" customWidth="1"/>
    <col min="13070" max="13070" width="1" style="352" customWidth="1"/>
    <col min="13071" max="13071" width="15.140625" style="352" customWidth="1"/>
    <col min="13072" max="13310" width="10.85546875" style="352"/>
    <col min="13311" max="13311" width="45" style="352" customWidth="1"/>
    <col min="13312" max="13312" width="7.42578125" style="352" customWidth="1"/>
    <col min="13313" max="13313" width="14.5703125" style="352" customWidth="1"/>
    <col min="13314" max="13314" width="1.42578125" style="352" customWidth="1"/>
    <col min="13315" max="13315" width="0" style="352" hidden="1" customWidth="1"/>
    <col min="13316" max="13316" width="1.42578125" style="352" customWidth="1"/>
    <col min="13317" max="13317" width="15.85546875" style="352" customWidth="1"/>
    <col min="13318" max="13318" width="1.140625" style="352" customWidth="1"/>
    <col min="13319" max="13319" width="12.85546875" style="352" bestFit="1" customWidth="1"/>
    <col min="13320" max="13320" width="1.42578125" style="352" customWidth="1"/>
    <col min="13321" max="13321" width="15.140625" style="352" bestFit="1" customWidth="1"/>
    <col min="13322" max="13322" width="1" style="352" customWidth="1"/>
    <col min="13323" max="13323" width="0" style="352" hidden="1" customWidth="1"/>
    <col min="13324" max="13324" width="1" style="352" customWidth="1"/>
    <col min="13325" max="13325" width="17" style="352" bestFit="1" customWidth="1"/>
    <col min="13326" max="13326" width="1" style="352" customWidth="1"/>
    <col min="13327" max="13327" width="15.140625" style="352" customWidth="1"/>
    <col min="13328" max="13566" width="10.85546875" style="352"/>
    <col min="13567" max="13567" width="45" style="352" customWidth="1"/>
    <col min="13568" max="13568" width="7.42578125" style="352" customWidth="1"/>
    <col min="13569" max="13569" width="14.5703125" style="352" customWidth="1"/>
    <col min="13570" max="13570" width="1.42578125" style="352" customWidth="1"/>
    <col min="13571" max="13571" width="0" style="352" hidden="1" customWidth="1"/>
    <col min="13572" max="13572" width="1.42578125" style="352" customWidth="1"/>
    <col min="13573" max="13573" width="15.85546875" style="352" customWidth="1"/>
    <col min="13574" max="13574" width="1.140625" style="352" customWidth="1"/>
    <col min="13575" max="13575" width="12.85546875" style="352" bestFit="1" customWidth="1"/>
    <col min="13576" max="13576" width="1.42578125" style="352" customWidth="1"/>
    <col min="13577" max="13577" width="15.140625" style="352" bestFit="1" customWidth="1"/>
    <col min="13578" max="13578" width="1" style="352" customWidth="1"/>
    <col min="13579" max="13579" width="0" style="352" hidden="1" customWidth="1"/>
    <col min="13580" max="13580" width="1" style="352" customWidth="1"/>
    <col min="13581" max="13581" width="17" style="352" bestFit="1" customWidth="1"/>
    <col min="13582" max="13582" width="1" style="352" customWidth="1"/>
    <col min="13583" max="13583" width="15.140625" style="352" customWidth="1"/>
    <col min="13584" max="13822" width="10.85546875" style="352"/>
    <col min="13823" max="13823" width="45" style="352" customWidth="1"/>
    <col min="13824" max="13824" width="7.42578125" style="352" customWidth="1"/>
    <col min="13825" max="13825" width="14.5703125" style="352" customWidth="1"/>
    <col min="13826" max="13826" width="1.42578125" style="352" customWidth="1"/>
    <col min="13827" max="13827" width="0" style="352" hidden="1" customWidth="1"/>
    <col min="13828" max="13828" width="1.42578125" style="352" customWidth="1"/>
    <col min="13829" max="13829" width="15.85546875" style="352" customWidth="1"/>
    <col min="13830" max="13830" width="1.140625" style="352" customWidth="1"/>
    <col min="13831" max="13831" width="12.85546875" style="352" bestFit="1" customWidth="1"/>
    <col min="13832" max="13832" width="1.42578125" style="352" customWidth="1"/>
    <col min="13833" max="13833" width="15.140625" style="352" bestFit="1" customWidth="1"/>
    <col min="13834" max="13834" width="1" style="352" customWidth="1"/>
    <col min="13835" max="13835" width="0" style="352" hidden="1" customWidth="1"/>
    <col min="13836" max="13836" width="1" style="352" customWidth="1"/>
    <col min="13837" max="13837" width="17" style="352" bestFit="1" customWidth="1"/>
    <col min="13838" max="13838" width="1" style="352" customWidth="1"/>
    <col min="13839" max="13839" width="15.140625" style="352" customWidth="1"/>
    <col min="13840" max="14078" width="10.85546875" style="352"/>
    <col min="14079" max="14079" width="45" style="352" customWidth="1"/>
    <col min="14080" max="14080" width="7.42578125" style="352" customWidth="1"/>
    <col min="14081" max="14081" width="14.5703125" style="352" customWidth="1"/>
    <col min="14082" max="14082" width="1.42578125" style="352" customWidth="1"/>
    <col min="14083" max="14083" width="0" style="352" hidden="1" customWidth="1"/>
    <col min="14084" max="14084" width="1.42578125" style="352" customWidth="1"/>
    <col min="14085" max="14085" width="15.85546875" style="352" customWidth="1"/>
    <col min="14086" max="14086" width="1.140625" style="352" customWidth="1"/>
    <col min="14087" max="14087" width="12.85546875" style="352" bestFit="1" customWidth="1"/>
    <col min="14088" max="14088" width="1.42578125" style="352" customWidth="1"/>
    <col min="14089" max="14089" width="15.140625" style="352" bestFit="1" customWidth="1"/>
    <col min="14090" max="14090" width="1" style="352" customWidth="1"/>
    <col min="14091" max="14091" width="0" style="352" hidden="1" customWidth="1"/>
    <col min="14092" max="14092" width="1" style="352" customWidth="1"/>
    <col min="14093" max="14093" width="17" style="352" bestFit="1" customWidth="1"/>
    <col min="14094" max="14094" width="1" style="352" customWidth="1"/>
    <col min="14095" max="14095" width="15.140625" style="352" customWidth="1"/>
    <col min="14096" max="14334" width="10.85546875" style="352"/>
    <col min="14335" max="14335" width="45" style="352" customWidth="1"/>
    <col min="14336" max="14336" width="7.42578125" style="352" customWidth="1"/>
    <col min="14337" max="14337" width="14.5703125" style="352" customWidth="1"/>
    <col min="14338" max="14338" width="1.42578125" style="352" customWidth="1"/>
    <col min="14339" max="14339" width="0" style="352" hidden="1" customWidth="1"/>
    <col min="14340" max="14340" width="1.42578125" style="352" customWidth="1"/>
    <col min="14341" max="14341" width="15.85546875" style="352" customWidth="1"/>
    <col min="14342" max="14342" width="1.140625" style="352" customWidth="1"/>
    <col min="14343" max="14343" width="12.85546875" style="352" bestFit="1" customWidth="1"/>
    <col min="14344" max="14344" width="1.42578125" style="352" customWidth="1"/>
    <col min="14345" max="14345" width="15.140625" style="352" bestFit="1" customWidth="1"/>
    <col min="14346" max="14346" width="1" style="352" customWidth="1"/>
    <col min="14347" max="14347" width="0" style="352" hidden="1" customWidth="1"/>
    <col min="14348" max="14348" width="1" style="352" customWidth="1"/>
    <col min="14349" max="14349" width="17" style="352" bestFit="1" customWidth="1"/>
    <col min="14350" max="14350" width="1" style="352" customWidth="1"/>
    <col min="14351" max="14351" width="15.140625" style="352" customWidth="1"/>
    <col min="14352" max="14590" width="10.85546875" style="352"/>
    <col min="14591" max="14591" width="45" style="352" customWidth="1"/>
    <col min="14592" max="14592" width="7.42578125" style="352" customWidth="1"/>
    <col min="14593" max="14593" width="14.5703125" style="352" customWidth="1"/>
    <col min="14594" max="14594" width="1.42578125" style="352" customWidth="1"/>
    <col min="14595" max="14595" width="0" style="352" hidden="1" customWidth="1"/>
    <col min="14596" max="14596" width="1.42578125" style="352" customWidth="1"/>
    <col min="14597" max="14597" width="15.85546875" style="352" customWidth="1"/>
    <col min="14598" max="14598" width="1.140625" style="352" customWidth="1"/>
    <col min="14599" max="14599" width="12.85546875" style="352" bestFit="1" customWidth="1"/>
    <col min="14600" max="14600" width="1.42578125" style="352" customWidth="1"/>
    <col min="14601" max="14601" width="15.140625" style="352" bestFit="1" customWidth="1"/>
    <col min="14602" max="14602" width="1" style="352" customWidth="1"/>
    <col min="14603" max="14603" width="0" style="352" hidden="1" customWidth="1"/>
    <col min="14604" max="14604" width="1" style="352" customWidth="1"/>
    <col min="14605" max="14605" width="17" style="352" bestFit="1" customWidth="1"/>
    <col min="14606" max="14606" width="1" style="352" customWidth="1"/>
    <col min="14607" max="14607" width="15.140625" style="352" customWidth="1"/>
    <col min="14608" max="14846" width="10.85546875" style="352"/>
    <col min="14847" max="14847" width="45" style="352" customWidth="1"/>
    <col min="14848" max="14848" width="7.42578125" style="352" customWidth="1"/>
    <col min="14849" max="14849" width="14.5703125" style="352" customWidth="1"/>
    <col min="14850" max="14850" width="1.42578125" style="352" customWidth="1"/>
    <col min="14851" max="14851" width="0" style="352" hidden="1" customWidth="1"/>
    <col min="14852" max="14852" width="1.42578125" style="352" customWidth="1"/>
    <col min="14853" max="14853" width="15.85546875" style="352" customWidth="1"/>
    <col min="14854" max="14854" width="1.140625" style="352" customWidth="1"/>
    <col min="14855" max="14855" width="12.85546875" style="352" bestFit="1" customWidth="1"/>
    <col min="14856" max="14856" width="1.42578125" style="352" customWidth="1"/>
    <col min="14857" max="14857" width="15.140625" style="352" bestFit="1" customWidth="1"/>
    <col min="14858" max="14858" width="1" style="352" customWidth="1"/>
    <col min="14859" max="14859" width="0" style="352" hidden="1" customWidth="1"/>
    <col min="14860" max="14860" width="1" style="352" customWidth="1"/>
    <col min="14861" max="14861" width="17" style="352" bestFit="1" customWidth="1"/>
    <col min="14862" max="14862" width="1" style="352" customWidth="1"/>
    <col min="14863" max="14863" width="15.140625" style="352" customWidth="1"/>
    <col min="14864" max="15102" width="10.85546875" style="352"/>
    <col min="15103" max="15103" width="45" style="352" customWidth="1"/>
    <col min="15104" max="15104" width="7.42578125" style="352" customWidth="1"/>
    <col min="15105" max="15105" width="14.5703125" style="352" customWidth="1"/>
    <col min="15106" max="15106" width="1.42578125" style="352" customWidth="1"/>
    <col min="15107" max="15107" width="0" style="352" hidden="1" customWidth="1"/>
    <col min="15108" max="15108" width="1.42578125" style="352" customWidth="1"/>
    <col min="15109" max="15109" width="15.85546875" style="352" customWidth="1"/>
    <col min="15110" max="15110" width="1.140625" style="352" customWidth="1"/>
    <col min="15111" max="15111" width="12.85546875" style="352" bestFit="1" customWidth="1"/>
    <col min="15112" max="15112" width="1.42578125" style="352" customWidth="1"/>
    <col min="15113" max="15113" width="15.140625" style="352" bestFit="1" customWidth="1"/>
    <col min="15114" max="15114" width="1" style="352" customWidth="1"/>
    <col min="15115" max="15115" width="0" style="352" hidden="1" customWidth="1"/>
    <col min="15116" max="15116" width="1" style="352" customWidth="1"/>
    <col min="15117" max="15117" width="17" style="352" bestFit="1" customWidth="1"/>
    <col min="15118" max="15118" width="1" style="352" customWidth="1"/>
    <col min="15119" max="15119" width="15.140625" style="352" customWidth="1"/>
    <col min="15120" max="15358" width="10.85546875" style="352"/>
    <col min="15359" max="15359" width="45" style="352" customWidth="1"/>
    <col min="15360" max="15360" width="7.42578125" style="352" customWidth="1"/>
    <col min="15361" max="15361" width="14.5703125" style="352" customWidth="1"/>
    <col min="15362" max="15362" width="1.42578125" style="352" customWidth="1"/>
    <col min="15363" max="15363" width="0" style="352" hidden="1" customWidth="1"/>
    <col min="15364" max="15364" width="1.42578125" style="352" customWidth="1"/>
    <col min="15365" max="15365" width="15.85546875" style="352" customWidth="1"/>
    <col min="15366" max="15366" width="1.140625" style="352" customWidth="1"/>
    <col min="15367" max="15367" width="12.85546875" style="352" bestFit="1" customWidth="1"/>
    <col min="15368" max="15368" width="1.42578125" style="352" customWidth="1"/>
    <col min="15369" max="15369" width="15.140625" style="352" bestFit="1" customWidth="1"/>
    <col min="15370" max="15370" width="1" style="352" customWidth="1"/>
    <col min="15371" max="15371" width="0" style="352" hidden="1" customWidth="1"/>
    <col min="15372" max="15372" width="1" style="352" customWidth="1"/>
    <col min="15373" max="15373" width="17" style="352" bestFit="1" customWidth="1"/>
    <col min="15374" max="15374" width="1" style="352" customWidth="1"/>
    <col min="15375" max="15375" width="15.140625" style="352" customWidth="1"/>
    <col min="15376" max="15614" width="10.85546875" style="352"/>
    <col min="15615" max="15615" width="45" style="352" customWidth="1"/>
    <col min="15616" max="15616" width="7.42578125" style="352" customWidth="1"/>
    <col min="15617" max="15617" width="14.5703125" style="352" customWidth="1"/>
    <col min="15618" max="15618" width="1.42578125" style="352" customWidth="1"/>
    <col min="15619" max="15619" width="0" style="352" hidden="1" customWidth="1"/>
    <col min="15620" max="15620" width="1.42578125" style="352" customWidth="1"/>
    <col min="15621" max="15621" width="15.85546875" style="352" customWidth="1"/>
    <col min="15622" max="15622" width="1.140625" style="352" customWidth="1"/>
    <col min="15623" max="15623" width="12.85546875" style="352" bestFit="1" customWidth="1"/>
    <col min="15624" max="15624" width="1.42578125" style="352" customWidth="1"/>
    <col min="15625" max="15625" width="15.140625" style="352" bestFit="1" customWidth="1"/>
    <col min="15626" max="15626" width="1" style="352" customWidth="1"/>
    <col min="15627" max="15627" width="0" style="352" hidden="1" customWidth="1"/>
    <col min="15628" max="15628" width="1" style="352" customWidth="1"/>
    <col min="15629" max="15629" width="17" style="352" bestFit="1" customWidth="1"/>
    <col min="15630" max="15630" width="1" style="352" customWidth="1"/>
    <col min="15631" max="15631" width="15.140625" style="352" customWidth="1"/>
    <col min="15632" max="15870" width="10.85546875" style="352"/>
    <col min="15871" max="15871" width="45" style="352" customWidth="1"/>
    <col min="15872" max="15872" width="7.42578125" style="352" customWidth="1"/>
    <col min="15873" max="15873" width="14.5703125" style="352" customWidth="1"/>
    <col min="15874" max="15874" width="1.42578125" style="352" customWidth="1"/>
    <col min="15875" max="15875" width="0" style="352" hidden="1" customWidth="1"/>
    <col min="15876" max="15876" width="1.42578125" style="352" customWidth="1"/>
    <col min="15877" max="15877" width="15.85546875" style="352" customWidth="1"/>
    <col min="15878" max="15878" width="1.140625" style="352" customWidth="1"/>
    <col min="15879" max="15879" width="12.85546875" style="352" bestFit="1" customWidth="1"/>
    <col min="15880" max="15880" width="1.42578125" style="352" customWidth="1"/>
    <col min="15881" max="15881" width="15.140625" style="352" bestFit="1" customWidth="1"/>
    <col min="15882" max="15882" width="1" style="352" customWidth="1"/>
    <col min="15883" max="15883" width="0" style="352" hidden="1" customWidth="1"/>
    <col min="15884" max="15884" width="1" style="352" customWidth="1"/>
    <col min="15885" max="15885" width="17" style="352" bestFit="1" customWidth="1"/>
    <col min="15886" max="15886" width="1" style="352" customWidth="1"/>
    <col min="15887" max="15887" width="15.140625" style="352" customWidth="1"/>
    <col min="15888" max="16126" width="10.85546875" style="352"/>
    <col min="16127" max="16127" width="45" style="352" customWidth="1"/>
    <col min="16128" max="16128" width="7.42578125" style="352" customWidth="1"/>
    <col min="16129" max="16129" width="14.5703125" style="352" customWidth="1"/>
    <col min="16130" max="16130" width="1.42578125" style="352" customWidth="1"/>
    <col min="16131" max="16131" width="0" style="352" hidden="1" customWidth="1"/>
    <col min="16132" max="16132" width="1.42578125" style="352" customWidth="1"/>
    <col min="16133" max="16133" width="15.85546875" style="352" customWidth="1"/>
    <col min="16134" max="16134" width="1.140625" style="352" customWidth="1"/>
    <col min="16135" max="16135" width="12.85546875" style="352" bestFit="1" customWidth="1"/>
    <col min="16136" max="16136" width="1.42578125" style="352" customWidth="1"/>
    <col min="16137" max="16137" width="15.140625" style="352" bestFit="1" customWidth="1"/>
    <col min="16138" max="16138" width="1" style="352" customWidth="1"/>
    <col min="16139" max="16139" width="0" style="352" hidden="1" customWidth="1"/>
    <col min="16140" max="16140" width="1" style="352" customWidth="1"/>
    <col min="16141" max="16141" width="17" style="352" bestFit="1" customWidth="1"/>
    <col min="16142" max="16142" width="1" style="352" customWidth="1"/>
    <col min="16143" max="16143" width="15.140625" style="352" customWidth="1"/>
    <col min="16144" max="16384" width="10.85546875" style="352"/>
  </cols>
  <sheetData>
    <row r="1" spans="1:15" ht="18.95" customHeight="1">
      <c r="A1" s="243" t="s">
        <v>11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</row>
    <row r="2" spans="1:15" ht="18.95" customHeight="1">
      <c r="A2" s="244" t="s">
        <v>132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1"/>
    </row>
    <row r="3" spans="1:15" ht="18.95" customHeight="1">
      <c r="A3" s="281"/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1"/>
    </row>
    <row r="4" spans="1:15" ht="18.95" customHeight="1">
      <c r="B4" s="486" t="s">
        <v>10</v>
      </c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</row>
    <row r="5" spans="1:15" ht="18.95" customHeight="1">
      <c r="B5" s="352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80" t="s">
        <v>181</v>
      </c>
      <c r="N5" s="337"/>
      <c r="O5" s="337"/>
    </row>
    <row r="6" spans="1:15" ht="18.95" customHeight="1">
      <c r="B6" s="352"/>
      <c r="C6" s="80"/>
      <c r="D6" s="80"/>
      <c r="E6" s="80"/>
      <c r="F6" s="80"/>
      <c r="G6" s="80"/>
      <c r="H6" s="80"/>
      <c r="I6" s="497" t="s">
        <v>3</v>
      </c>
      <c r="J6" s="497"/>
      <c r="K6" s="497"/>
      <c r="L6" s="79"/>
      <c r="M6" s="215" t="s">
        <v>182</v>
      </c>
      <c r="N6" s="80"/>
      <c r="O6" s="80"/>
    </row>
    <row r="7" spans="1:15" ht="18.95" customHeight="1">
      <c r="B7" s="352"/>
      <c r="C7" s="80"/>
      <c r="D7" s="80"/>
      <c r="E7" s="80"/>
      <c r="F7" s="80"/>
      <c r="G7" s="80"/>
      <c r="H7" s="80"/>
      <c r="I7" s="79"/>
      <c r="J7" s="79"/>
      <c r="K7" s="79"/>
      <c r="L7" s="79"/>
      <c r="M7" s="79" t="s">
        <v>118</v>
      </c>
      <c r="N7" s="80"/>
      <c r="O7" s="80"/>
    </row>
    <row r="8" spans="1:15" ht="18.95" customHeight="1">
      <c r="B8" s="79"/>
      <c r="C8" s="83" t="s">
        <v>87</v>
      </c>
      <c r="I8" s="79"/>
      <c r="M8" s="79" t="s">
        <v>119</v>
      </c>
      <c r="O8" s="79"/>
    </row>
    <row r="9" spans="1:15" ht="18.95" customHeight="1">
      <c r="A9" s="80"/>
      <c r="B9" s="361"/>
      <c r="C9" s="83" t="s">
        <v>32</v>
      </c>
      <c r="D9" s="80"/>
      <c r="E9" s="79" t="s">
        <v>92</v>
      </c>
      <c r="F9" s="79"/>
      <c r="G9" s="79"/>
      <c r="H9" s="80"/>
      <c r="I9" s="79"/>
      <c r="J9" s="79"/>
      <c r="K9" s="501"/>
      <c r="L9" s="501"/>
      <c r="M9" s="80" t="s">
        <v>120</v>
      </c>
      <c r="N9" s="80"/>
      <c r="O9" s="79" t="s">
        <v>6</v>
      </c>
    </row>
    <row r="10" spans="1:15" ht="18.95" customHeight="1">
      <c r="A10" s="80"/>
      <c r="B10" s="338"/>
      <c r="C10" s="79" t="s">
        <v>88</v>
      </c>
      <c r="D10" s="79"/>
      <c r="E10" s="79" t="s">
        <v>149</v>
      </c>
      <c r="F10" s="79"/>
      <c r="G10" s="65" t="s">
        <v>216</v>
      </c>
      <c r="H10" s="79"/>
      <c r="I10" s="79" t="s">
        <v>86</v>
      </c>
      <c r="J10" s="79"/>
      <c r="K10" s="79" t="s">
        <v>5</v>
      </c>
      <c r="L10" s="79"/>
      <c r="M10" s="79" t="s">
        <v>121</v>
      </c>
      <c r="N10" s="80"/>
      <c r="O10" s="79" t="s">
        <v>49</v>
      </c>
    </row>
    <row r="11" spans="1:15" ht="18.95" customHeight="1">
      <c r="A11" s="80"/>
      <c r="B11" s="282"/>
      <c r="C11" s="499" t="s">
        <v>125</v>
      </c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</row>
    <row r="12" spans="1:15" ht="18.95" customHeight="1">
      <c r="A12" s="155" t="s">
        <v>262</v>
      </c>
      <c r="B12" s="28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</row>
    <row r="13" spans="1:15" ht="18.95" customHeight="1">
      <c r="A13" s="236" t="s">
        <v>261</v>
      </c>
      <c r="B13" s="274"/>
      <c r="C13" s="311">
        <v>590983</v>
      </c>
      <c r="D13" s="478"/>
      <c r="E13" s="311">
        <v>2156723</v>
      </c>
      <c r="F13" s="478"/>
      <c r="G13" s="477">
        <v>739</v>
      </c>
      <c r="H13" s="478"/>
      <c r="I13" s="311">
        <v>59140</v>
      </c>
      <c r="J13" s="478"/>
      <c r="K13" s="311">
        <v>7270273</v>
      </c>
      <c r="L13" s="478"/>
      <c r="M13" s="477">
        <v>1001</v>
      </c>
      <c r="N13" s="413"/>
      <c r="O13" s="209">
        <f>SUM(C13:N13)</f>
        <v>10078859</v>
      </c>
    </row>
    <row r="14" spans="1:15" ht="18.95" customHeight="1">
      <c r="A14" s="236"/>
      <c r="B14" s="33"/>
      <c r="C14" s="416"/>
      <c r="D14" s="415"/>
      <c r="E14" s="416"/>
      <c r="F14" s="416"/>
      <c r="G14" s="416"/>
      <c r="H14" s="416"/>
      <c r="I14" s="416"/>
      <c r="J14" s="416"/>
      <c r="K14" s="416"/>
      <c r="L14" s="416"/>
      <c r="M14" s="416"/>
      <c r="N14" s="415"/>
      <c r="O14" s="416"/>
    </row>
    <row r="15" spans="1:15" ht="18.95" customHeight="1">
      <c r="A15" s="236" t="s">
        <v>202</v>
      </c>
      <c r="B15" s="236"/>
      <c r="C15" s="416"/>
      <c r="D15" s="415"/>
      <c r="E15" s="416"/>
      <c r="F15" s="416"/>
      <c r="G15" s="416"/>
      <c r="H15" s="416"/>
      <c r="I15" s="416"/>
      <c r="J15" s="416"/>
      <c r="K15" s="416"/>
      <c r="L15" s="416"/>
      <c r="M15" s="416"/>
      <c r="N15" s="415"/>
      <c r="O15" s="416"/>
    </row>
    <row r="16" spans="1:15" ht="18.95" customHeight="1">
      <c r="A16" s="274" t="s">
        <v>257</v>
      </c>
      <c r="B16" s="236"/>
      <c r="C16" s="416"/>
      <c r="D16" s="415"/>
      <c r="E16" s="416"/>
      <c r="F16" s="416"/>
      <c r="G16" s="416"/>
      <c r="H16" s="416"/>
      <c r="I16" s="416"/>
      <c r="J16" s="416"/>
      <c r="K16" s="416"/>
      <c r="L16" s="416"/>
      <c r="M16" s="416"/>
      <c r="N16" s="415"/>
      <c r="O16" s="416"/>
    </row>
    <row r="17" spans="1:15" ht="18.95" customHeight="1">
      <c r="A17" s="266" t="s">
        <v>218</v>
      </c>
      <c r="B17" s="283"/>
      <c r="C17" s="479">
        <f>'SH-8'!D22</f>
        <v>61</v>
      </c>
      <c r="D17" s="415"/>
      <c r="E17" s="479">
        <f>'SH-8'!F22</f>
        <v>3355</v>
      </c>
      <c r="F17" s="416"/>
      <c r="G17" s="480">
        <v>-160</v>
      </c>
      <c r="H17" s="416"/>
      <c r="I17" s="127">
        <v>0</v>
      </c>
      <c r="J17" s="416"/>
      <c r="K17" s="127">
        <v>0</v>
      </c>
      <c r="L17" s="416"/>
      <c r="M17" s="127">
        <v>0</v>
      </c>
      <c r="N17" s="416"/>
      <c r="O17" s="476">
        <f>SUM(C17:N17)</f>
        <v>3256</v>
      </c>
    </row>
    <row r="18" spans="1:15" ht="18.95" customHeight="1">
      <c r="A18" s="266" t="s">
        <v>219</v>
      </c>
      <c r="B18" s="283"/>
      <c r="C18" s="479">
        <v>0</v>
      </c>
      <c r="D18" s="418"/>
      <c r="E18" s="479">
        <f>'SH-8'!F23</f>
        <v>781</v>
      </c>
      <c r="F18" s="416"/>
      <c r="G18" s="480">
        <f>'SH-8'!H23</f>
        <v>-579</v>
      </c>
      <c r="H18" s="416"/>
      <c r="I18" s="377">
        <v>0</v>
      </c>
      <c r="J18" s="416"/>
      <c r="K18" s="377">
        <v>0</v>
      </c>
      <c r="L18" s="416"/>
      <c r="M18" s="377">
        <v>0</v>
      </c>
      <c r="N18" s="416"/>
      <c r="O18" s="481">
        <f>SUM(C18:N18)</f>
        <v>202</v>
      </c>
    </row>
    <row r="19" spans="1:15" ht="18.95" hidden="1" customHeight="1">
      <c r="A19" s="266" t="s">
        <v>192</v>
      </c>
      <c r="B19" s="283"/>
      <c r="C19" s="127"/>
      <c r="D19" s="418"/>
      <c r="E19" s="127"/>
      <c r="F19" s="416"/>
      <c r="G19" s="417"/>
      <c r="H19" s="416"/>
      <c r="I19" s="377"/>
      <c r="J19" s="416"/>
      <c r="K19" s="481"/>
      <c r="L19" s="416"/>
      <c r="M19" s="377"/>
      <c r="N19" s="415"/>
      <c r="O19" s="481">
        <f>SUM(C19:N19)</f>
        <v>0</v>
      </c>
    </row>
    <row r="20" spans="1:15" ht="18.95" customHeight="1">
      <c r="A20" s="274" t="s">
        <v>258</v>
      </c>
      <c r="B20" s="274"/>
      <c r="C20" s="212">
        <f>SUM(C17:C19)</f>
        <v>61</v>
      </c>
      <c r="D20" s="284"/>
      <c r="E20" s="212">
        <f>SUM(E17:E19)</f>
        <v>4136</v>
      </c>
      <c r="F20" s="285"/>
      <c r="G20" s="482">
        <f>SUM(G17:G19)</f>
        <v>-739</v>
      </c>
      <c r="H20" s="286"/>
      <c r="I20" s="232">
        <f>SUM(I17:I19)</f>
        <v>0</v>
      </c>
      <c r="J20" s="286"/>
      <c r="K20" s="482">
        <f>SUM(K17:K19)</f>
        <v>0</v>
      </c>
      <c r="L20" s="286"/>
      <c r="M20" s="232">
        <f>SUM(M17:M19)</f>
        <v>0</v>
      </c>
      <c r="N20" s="287"/>
      <c r="O20" s="482">
        <f>SUM(O17:O19)</f>
        <v>3458</v>
      </c>
    </row>
    <row r="21" spans="1:15" ht="18.95" hidden="1" customHeight="1">
      <c r="A21" s="236"/>
      <c r="B21" s="236"/>
      <c r="C21" s="285"/>
      <c r="D21" s="284"/>
      <c r="E21" s="285"/>
      <c r="F21" s="285"/>
      <c r="G21" s="288"/>
      <c r="H21" s="286"/>
      <c r="I21" s="286"/>
      <c r="J21" s="286"/>
      <c r="K21" s="288"/>
      <c r="L21" s="286"/>
      <c r="M21" s="286"/>
      <c r="N21" s="287"/>
      <c r="O21" s="288"/>
    </row>
    <row r="22" spans="1:15" ht="18.95" customHeight="1">
      <c r="A22" s="236" t="s">
        <v>221</v>
      </c>
      <c r="B22" s="236"/>
      <c r="C22" s="323">
        <f>C20</f>
        <v>61</v>
      </c>
      <c r="D22" s="284"/>
      <c r="E22" s="323">
        <f>E20</f>
        <v>4136</v>
      </c>
      <c r="F22" s="285"/>
      <c r="G22" s="483">
        <f>G20</f>
        <v>-739</v>
      </c>
      <c r="H22" s="286"/>
      <c r="I22" s="326">
        <f>I20</f>
        <v>0</v>
      </c>
      <c r="J22" s="286"/>
      <c r="K22" s="483">
        <f>K20</f>
        <v>0</v>
      </c>
      <c r="L22" s="286"/>
      <c r="M22" s="326">
        <f>M20</f>
        <v>0</v>
      </c>
      <c r="N22" s="287"/>
      <c r="O22" s="483">
        <f>O20</f>
        <v>3458</v>
      </c>
    </row>
    <row r="23" spans="1:15" ht="18.95" customHeight="1">
      <c r="A23" s="236"/>
      <c r="B23" s="33"/>
      <c r="C23" s="416"/>
      <c r="D23" s="415"/>
      <c r="E23" s="416"/>
      <c r="F23" s="416"/>
      <c r="G23" s="416"/>
      <c r="H23" s="416"/>
      <c r="I23" s="416"/>
      <c r="J23" s="416"/>
      <c r="K23" s="416"/>
      <c r="L23" s="286"/>
      <c r="M23" s="416"/>
      <c r="N23" s="415"/>
      <c r="O23" s="416"/>
    </row>
    <row r="24" spans="1:15" ht="18.95" customHeight="1">
      <c r="A24" s="236" t="s">
        <v>133</v>
      </c>
      <c r="B24" s="33"/>
      <c r="C24" s="414"/>
      <c r="D24" s="415"/>
      <c r="E24" s="414"/>
      <c r="F24" s="414"/>
      <c r="G24" s="414"/>
      <c r="H24" s="414"/>
      <c r="I24" s="414"/>
      <c r="J24" s="414"/>
      <c r="K24" s="414"/>
      <c r="L24" s="286"/>
      <c r="M24" s="414"/>
      <c r="N24" s="415"/>
      <c r="O24" s="414"/>
    </row>
    <row r="25" spans="1:15" ht="18.95" customHeight="1">
      <c r="A25" s="266" t="s">
        <v>68</v>
      </c>
      <c r="B25" s="33"/>
      <c r="C25" s="127">
        <v>0</v>
      </c>
      <c r="D25" s="421"/>
      <c r="E25" s="127">
        <v>0</v>
      </c>
      <c r="F25" s="127"/>
      <c r="G25" s="127">
        <v>0</v>
      </c>
      <c r="H25" s="127"/>
      <c r="I25" s="127">
        <v>0</v>
      </c>
      <c r="J25" s="127"/>
      <c r="K25" s="422">
        <f>'PL (3 month) 5-6'!H52</f>
        <v>49298</v>
      </c>
      <c r="L25" s="416"/>
      <c r="M25" s="377">
        <v>0</v>
      </c>
      <c r="N25" s="484"/>
      <c r="O25" s="422">
        <f>SUM(C25:M25)</f>
        <v>49298</v>
      </c>
    </row>
    <row r="26" spans="1:15" ht="18.95" customHeight="1">
      <c r="A26" s="236" t="s">
        <v>130</v>
      </c>
      <c r="B26" s="33"/>
      <c r="C26" s="212">
        <f>SUM(C25:C25)</f>
        <v>0</v>
      </c>
      <c r="D26" s="289"/>
      <c r="E26" s="212">
        <f>SUM(E25:E25)</f>
        <v>0</v>
      </c>
      <c r="F26" s="290"/>
      <c r="G26" s="212">
        <f>SUM(G25:G25)</f>
        <v>0</v>
      </c>
      <c r="H26" s="289"/>
      <c r="I26" s="232">
        <f>SUM(I25:I25)</f>
        <v>0</v>
      </c>
      <c r="J26" s="289"/>
      <c r="K26" s="212">
        <f>SUM(K25)</f>
        <v>49298</v>
      </c>
      <c r="L26" s="416"/>
      <c r="M26" s="326">
        <f>SUM(M25:M25)</f>
        <v>0</v>
      </c>
      <c r="N26" s="477"/>
      <c r="O26" s="212">
        <f>SUM(O25:O25)</f>
        <v>49298</v>
      </c>
    </row>
    <row r="27" spans="1:15" ht="18.95" customHeight="1">
      <c r="A27" s="236"/>
      <c r="B27" s="33"/>
      <c r="C27" s="214"/>
      <c r="D27" s="289"/>
      <c r="E27" s="214"/>
      <c r="F27" s="290"/>
      <c r="G27" s="214"/>
      <c r="H27" s="289"/>
      <c r="I27" s="214"/>
      <c r="J27" s="289"/>
      <c r="K27" s="214"/>
      <c r="L27" s="416"/>
      <c r="M27" s="214"/>
      <c r="N27" s="477"/>
      <c r="O27" s="214"/>
    </row>
    <row r="28" spans="1:15" ht="18.95" customHeight="1" thickBot="1">
      <c r="A28" s="236" t="s">
        <v>260</v>
      </c>
      <c r="B28" s="274"/>
      <c r="C28" s="92">
        <f>C13+C26+C22</f>
        <v>591044</v>
      </c>
      <c r="D28" s="477"/>
      <c r="E28" s="92">
        <f t="shared" ref="E28:K28" si="0">E13+E26+E22</f>
        <v>2160859</v>
      </c>
      <c r="F28" s="40">
        <f t="shared" si="0"/>
        <v>0</v>
      </c>
      <c r="G28" s="485">
        <f t="shared" si="0"/>
        <v>0</v>
      </c>
      <c r="H28" s="477">
        <f t="shared" si="0"/>
        <v>0</v>
      </c>
      <c r="I28" s="92">
        <f t="shared" si="0"/>
        <v>59140</v>
      </c>
      <c r="J28" s="477">
        <f t="shared" si="0"/>
        <v>0</v>
      </c>
      <c r="K28" s="92">
        <f t="shared" si="0"/>
        <v>7319571</v>
      </c>
      <c r="L28" s="416"/>
      <c r="M28" s="92">
        <f>M13+M26+M22</f>
        <v>1001</v>
      </c>
      <c r="N28" s="40">
        <f>N13+N26+N22</f>
        <v>0</v>
      </c>
      <c r="O28" s="92">
        <f>O13+O26+O22</f>
        <v>10131615</v>
      </c>
    </row>
    <row r="29" spans="1:15" ht="18.95" customHeight="1" thickTop="1"/>
  </sheetData>
  <mergeCells count="4">
    <mergeCell ref="B4:O4"/>
    <mergeCell ref="I6:K6"/>
    <mergeCell ref="K9:L9"/>
    <mergeCell ref="C11:O11"/>
  </mergeCells>
  <pageMargins left="0.7" right="0.7" top="0.48" bottom="0.5" header="0.5" footer="0.5"/>
  <pageSetup paperSize="9" scale="78" firstPageNumber="10" fitToHeight="2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showGridLines="0" view="pageBreakPreview" topLeftCell="A7" zoomScale="90" zoomScaleNormal="95" zoomScaleSheetLayoutView="90" workbookViewId="0">
      <selection activeCell="A3" sqref="A3"/>
    </sheetView>
  </sheetViews>
  <sheetFormatPr defaultColWidth="10.5703125" defaultRowHeight="18.95" customHeight="1"/>
  <cols>
    <col min="1" max="1" width="45.140625" style="13" customWidth="1"/>
    <col min="2" max="2" width="7.42578125" style="18" customWidth="1"/>
    <col min="3" max="3" width="1.42578125" style="18" customWidth="1"/>
    <col min="4" max="4" width="1.42578125" style="15" customWidth="1"/>
    <col min="5" max="5" width="12.85546875" style="15" customWidth="1"/>
    <col min="6" max="6" width="1.42578125" style="15" customWidth="1"/>
    <col min="7" max="7" width="12.85546875" style="15" customWidth="1"/>
    <col min="8" max="8" width="1.42578125" style="15" customWidth="1"/>
    <col min="9" max="9" width="13.42578125" style="15" customWidth="1"/>
    <col min="10" max="10" width="1.42578125" style="13" customWidth="1"/>
    <col min="11" max="11" width="14.42578125" style="15" customWidth="1"/>
    <col min="12" max="12" width="1.85546875" style="15" customWidth="1"/>
    <col min="13" max="13" width="11.5703125" style="13" customWidth="1"/>
    <col min="14" max="14" width="1.42578125" style="13" customWidth="1"/>
    <col min="15" max="15" width="13.42578125" style="13" customWidth="1"/>
    <col min="16" max="16384" width="10.5703125" style="13"/>
  </cols>
  <sheetData>
    <row r="1" spans="1:15" ht="18.95" customHeight="1">
      <c r="A1" s="19" t="s">
        <v>11</v>
      </c>
      <c r="B1" s="24"/>
      <c r="C1" s="2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95" customHeight="1">
      <c r="A2" s="63" t="s">
        <v>132</v>
      </c>
      <c r="B2" s="46"/>
      <c r="C2" s="46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2"/>
    </row>
    <row r="3" spans="1:15" ht="18.95" customHeight="1">
      <c r="A3" s="23"/>
      <c r="B3" s="46"/>
      <c r="C3" s="46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2"/>
    </row>
    <row r="4" spans="1:15" ht="18.95" customHeight="1">
      <c r="B4" s="26"/>
      <c r="C4" s="26"/>
      <c r="D4" s="96"/>
      <c r="E4" s="502" t="s">
        <v>10</v>
      </c>
      <c r="F4" s="502"/>
      <c r="G4" s="502"/>
      <c r="H4" s="502"/>
      <c r="I4" s="502"/>
      <c r="J4" s="502"/>
      <c r="K4" s="502"/>
      <c r="L4" s="502"/>
      <c r="M4" s="502"/>
      <c r="N4" s="502"/>
      <c r="O4" s="502"/>
    </row>
    <row r="5" spans="1:15" ht="18.95" customHeight="1">
      <c r="B5" s="26"/>
      <c r="C5" s="26"/>
      <c r="D5" s="96"/>
      <c r="E5" s="97"/>
      <c r="F5" s="97"/>
      <c r="G5" s="97"/>
      <c r="H5" s="97"/>
      <c r="I5" s="505" t="s">
        <v>3</v>
      </c>
      <c r="J5" s="505"/>
      <c r="K5" s="505"/>
      <c r="L5" s="204"/>
      <c r="M5" s="97"/>
      <c r="N5" s="97"/>
      <c r="O5" s="97"/>
    </row>
    <row r="6" spans="1:15" ht="18.95" customHeight="1">
      <c r="B6" s="39"/>
      <c r="C6" s="202"/>
      <c r="D6" s="28"/>
      <c r="E6" s="64" t="s">
        <v>87</v>
      </c>
      <c r="I6" s="506"/>
      <c r="J6" s="506"/>
      <c r="K6" s="98"/>
      <c r="L6" s="98"/>
    </row>
    <row r="7" spans="1:15" ht="18.95" customHeight="1">
      <c r="A7" s="99"/>
      <c r="B7" s="47"/>
      <c r="C7" s="47"/>
      <c r="D7" s="100"/>
      <c r="E7" s="64" t="s">
        <v>32</v>
      </c>
      <c r="F7" s="99"/>
      <c r="G7" s="62" t="s">
        <v>92</v>
      </c>
      <c r="H7" s="185"/>
      <c r="I7" s="507"/>
      <c r="J7" s="507"/>
      <c r="K7" s="27"/>
      <c r="L7" s="27"/>
      <c r="M7" s="27"/>
      <c r="N7" s="27"/>
      <c r="O7" s="29" t="s">
        <v>148</v>
      </c>
    </row>
    <row r="8" spans="1:15" ht="18.95" customHeight="1">
      <c r="A8" s="99"/>
      <c r="B8" s="47" t="s">
        <v>0</v>
      </c>
      <c r="C8" s="47"/>
      <c r="D8" s="45"/>
      <c r="E8" s="62" t="s">
        <v>88</v>
      </c>
      <c r="F8" s="185"/>
      <c r="G8" s="62" t="s">
        <v>149</v>
      </c>
      <c r="H8" s="185"/>
      <c r="I8" s="51" t="s">
        <v>86</v>
      </c>
      <c r="J8" s="186"/>
      <c r="K8" s="186" t="s">
        <v>5</v>
      </c>
      <c r="L8" s="204"/>
      <c r="M8" s="27"/>
      <c r="N8" s="27"/>
      <c r="O8" s="62" t="s">
        <v>147</v>
      </c>
    </row>
    <row r="9" spans="1:15" ht="18.95" customHeight="1">
      <c r="A9" s="99"/>
      <c r="B9" s="47"/>
      <c r="C9" s="47"/>
      <c r="D9" s="45"/>
      <c r="E9" s="495" t="s">
        <v>125</v>
      </c>
      <c r="F9" s="495"/>
      <c r="G9" s="495"/>
      <c r="H9" s="495"/>
      <c r="I9" s="495"/>
      <c r="J9" s="495"/>
      <c r="K9" s="495"/>
      <c r="L9" s="495"/>
      <c r="M9" s="495"/>
      <c r="N9" s="495"/>
      <c r="O9" s="495"/>
    </row>
    <row r="10" spans="1:15" ht="18.95" customHeight="1">
      <c r="A10" s="101" t="s">
        <v>179</v>
      </c>
      <c r="B10" s="47"/>
      <c r="C10" s="47"/>
      <c r="D10" s="45"/>
      <c r="E10" s="495"/>
      <c r="F10" s="495"/>
      <c r="G10" s="495"/>
      <c r="H10" s="495"/>
      <c r="I10" s="495"/>
      <c r="J10" s="495"/>
      <c r="K10" s="495"/>
      <c r="L10" s="495"/>
      <c r="M10" s="495"/>
      <c r="N10" s="495"/>
      <c r="O10" s="495"/>
    </row>
    <row r="11" spans="1:15" ht="18.95" customHeight="1">
      <c r="A11" s="31" t="s">
        <v>180</v>
      </c>
      <c r="B11" s="31"/>
      <c r="C11" s="31"/>
      <c r="D11" s="35"/>
      <c r="E11" s="162" t="e">
        <f>'SH-9'!#REF!</f>
        <v>#REF!</v>
      </c>
      <c r="F11" s="163"/>
      <c r="G11" s="162">
        <f>'SH-9'!G25</f>
        <v>0</v>
      </c>
      <c r="H11" s="163"/>
      <c r="I11" s="162">
        <f>'SH-9'!I25</f>
        <v>0</v>
      </c>
      <c r="J11" s="163"/>
      <c r="K11" s="162">
        <f>'[1]cet-company'!$K$39</f>
        <v>6095195</v>
      </c>
      <c r="L11" s="162"/>
      <c r="M11" s="163"/>
      <c r="N11" s="163"/>
      <c r="O11" s="162" t="e">
        <f>SUM(E11:K11)</f>
        <v>#REF!</v>
      </c>
    </row>
    <row r="12" spans="1:15" ht="18.95" customHeight="1">
      <c r="A12" s="31"/>
      <c r="B12" s="31"/>
      <c r="C12" s="31"/>
      <c r="D12" s="33"/>
      <c r="E12" s="156"/>
      <c r="F12" s="107"/>
      <c r="G12" s="156"/>
      <c r="H12" s="156"/>
      <c r="I12" s="156"/>
      <c r="J12" s="156"/>
      <c r="K12" s="156"/>
      <c r="L12" s="156"/>
      <c r="M12" s="107"/>
      <c r="N12" s="107"/>
      <c r="O12" s="156"/>
    </row>
    <row r="13" spans="1:15" ht="18.95" customHeight="1">
      <c r="A13" s="31" t="s">
        <v>82</v>
      </c>
      <c r="B13" s="31"/>
      <c r="C13" s="31"/>
      <c r="D13" s="33"/>
      <c r="E13" s="157"/>
      <c r="F13" s="108"/>
      <c r="G13" s="157"/>
      <c r="H13" s="157"/>
      <c r="I13" s="157"/>
      <c r="J13" s="157"/>
      <c r="K13" s="157"/>
      <c r="L13" s="157"/>
      <c r="M13" s="108"/>
      <c r="N13" s="108"/>
      <c r="O13" s="157"/>
    </row>
    <row r="14" spans="1:15" ht="18.95" customHeight="1">
      <c r="A14" s="31" t="s">
        <v>83</v>
      </c>
      <c r="B14" s="31"/>
      <c r="C14" s="31"/>
      <c r="D14" s="33"/>
      <c r="E14" s="157"/>
      <c r="F14" s="108"/>
      <c r="G14" s="157"/>
      <c r="H14" s="157"/>
      <c r="I14" s="157"/>
      <c r="J14" s="157"/>
      <c r="K14" s="157"/>
      <c r="L14" s="157"/>
      <c r="M14" s="108"/>
      <c r="N14" s="108"/>
      <c r="O14" s="157"/>
    </row>
    <row r="15" spans="1:15" ht="18.95" customHeight="1">
      <c r="A15" s="35" t="s">
        <v>84</v>
      </c>
      <c r="B15" s="31"/>
      <c r="C15" s="31"/>
      <c r="D15" s="33"/>
      <c r="E15" s="157"/>
      <c r="F15" s="108"/>
      <c r="G15" s="157"/>
      <c r="H15" s="157"/>
      <c r="I15" s="157"/>
      <c r="J15" s="157"/>
      <c r="K15" s="157"/>
      <c r="L15" s="157"/>
      <c r="M15" s="108"/>
      <c r="N15" s="108"/>
      <c r="O15" s="157"/>
    </row>
    <row r="16" spans="1:15" ht="18.95" customHeight="1">
      <c r="A16" s="35" t="s">
        <v>85</v>
      </c>
      <c r="B16" s="31"/>
      <c r="C16" s="31"/>
      <c r="D16" s="33"/>
      <c r="E16" s="157"/>
      <c r="F16" s="108"/>
      <c r="G16" s="157"/>
      <c r="H16" s="157"/>
      <c r="I16" s="157"/>
      <c r="J16" s="157"/>
      <c r="K16" s="157"/>
      <c r="L16" s="157"/>
      <c r="M16" s="108"/>
      <c r="N16" s="108"/>
      <c r="O16" s="157"/>
    </row>
    <row r="17" spans="1:15" ht="18.95" customHeight="1">
      <c r="A17" s="191" t="s">
        <v>122</v>
      </c>
      <c r="B17" s="33">
        <v>13</v>
      </c>
      <c r="C17" s="33"/>
      <c r="D17" s="33"/>
      <c r="E17" s="165"/>
      <c r="F17" s="164"/>
      <c r="G17" s="166"/>
      <c r="H17" s="167"/>
      <c r="I17" s="198"/>
      <c r="J17" s="164"/>
      <c r="K17" s="168"/>
      <c r="L17" s="168"/>
      <c r="M17" s="164"/>
      <c r="N17" s="164"/>
      <c r="O17" s="165"/>
    </row>
    <row r="18" spans="1:15" ht="18.95" customHeight="1">
      <c r="A18" s="191" t="s">
        <v>76</v>
      </c>
      <c r="B18" s="33"/>
      <c r="C18" s="33"/>
      <c r="D18" s="33"/>
      <c r="E18" s="168"/>
      <c r="F18" s="167"/>
      <c r="G18" s="169"/>
      <c r="H18" s="164"/>
      <c r="I18" s="168"/>
      <c r="J18" s="167"/>
      <c r="K18" s="168"/>
      <c r="L18" s="168"/>
      <c r="M18" s="167"/>
      <c r="N18" s="167"/>
      <c r="O18" s="165"/>
    </row>
    <row r="19" spans="1:15" ht="18.95" customHeight="1">
      <c r="A19" s="35" t="s">
        <v>66</v>
      </c>
      <c r="B19" s="104"/>
      <c r="C19" s="104"/>
      <c r="D19" s="33"/>
      <c r="E19" s="158"/>
      <c r="F19" s="108"/>
      <c r="G19" s="158"/>
      <c r="H19" s="108"/>
      <c r="I19" s="158"/>
      <c r="J19" s="108"/>
      <c r="K19" s="158"/>
      <c r="L19" s="156"/>
      <c r="M19" s="108"/>
      <c r="N19" s="108"/>
      <c r="O19" s="158"/>
    </row>
    <row r="20" spans="1:15" ht="18.95" customHeight="1">
      <c r="A20" s="35" t="s">
        <v>67</v>
      </c>
      <c r="B20" s="31"/>
      <c r="C20" s="31"/>
      <c r="D20" s="33"/>
      <c r="E20" s="172">
        <f>SUM(E17:E18)</f>
        <v>0</v>
      </c>
      <c r="F20" s="171"/>
      <c r="G20" s="170">
        <f>SUM(G17:G18)</f>
        <v>0</v>
      </c>
      <c r="H20" s="171"/>
      <c r="I20" s="173">
        <v>0</v>
      </c>
      <c r="J20" s="174"/>
      <c r="K20" s="173">
        <v>0</v>
      </c>
      <c r="L20" s="205"/>
      <c r="M20" s="171"/>
      <c r="N20" s="171"/>
      <c r="O20" s="172">
        <f>SUM(O17:O18)</f>
        <v>0</v>
      </c>
    </row>
    <row r="21" spans="1:15" ht="18.95" customHeight="1">
      <c r="A21" s="35"/>
      <c r="B21" s="31"/>
      <c r="C21" s="31"/>
      <c r="D21" s="33"/>
      <c r="E21" s="157"/>
      <c r="F21" s="108"/>
      <c r="G21" s="157"/>
      <c r="H21" s="157"/>
      <c r="I21" s="157"/>
      <c r="J21" s="157"/>
      <c r="K21" s="157"/>
      <c r="L21" s="157"/>
      <c r="M21" s="108"/>
      <c r="N21" s="108"/>
      <c r="O21" s="157"/>
    </row>
    <row r="22" spans="1:15" ht="18.95" customHeight="1">
      <c r="A22" s="31" t="s">
        <v>133</v>
      </c>
      <c r="B22" s="60"/>
      <c r="C22" s="60"/>
      <c r="D22" s="33"/>
      <c r="E22" s="157"/>
      <c r="F22" s="108"/>
      <c r="G22" s="157"/>
      <c r="H22" s="157"/>
      <c r="I22" s="157"/>
      <c r="J22" s="157"/>
      <c r="K22" s="157"/>
      <c r="L22" s="157"/>
      <c r="M22" s="108"/>
      <c r="N22" s="108"/>
      <c r="O22" s="157"/>
    </row>
    <row r="23" spans="1:15" ht="18.95" customHeight="1">
      <c r="A23" s="50" t="s">
        <v>68</v>
      </c>
      <c r="B23" s="31"/>
      <c r="C23" s="31"/>
      <c r="D23" s="33"/>
      <c r="E23" s="175">
        <v>0</v>
      </c>
      <c r="F23" s="176"/>
      <c r="G23" s="175">
        <v>0</v>
      </c>
      <c r="H23" s="176"/>
      <c r="I23" s="175">
        <v>0</v>
      </c>
      <c r="J23" s="167"/>
      <c r="K23" s="197"/>
      <c r="L23" s="197"/>
      <c r="M23" s="164"/>
      <c r="N23" s="164"/>
      <c r="O23" s="197"/>
    </row>
    <row r="24" spans="1:15" ht="18.95" customHeight="1">
      <c r="A24" s="31" t="s">
        <v>130</v>
      </c>
      <c r="B24" s="31"/>
      <c r="C24" s="31"/>
      <c r="D24" s="33"/>
      <c r="E24" s="110">
        <f>SUM(E23:E23)</f>
        <v>0</v>
      </c>
      <c r="F24" s="177"/>
      <c r="G24" s="110">
        <f>SUM(G23:G23)</f>
        <v>0</v>
      </c>
      <c r="H24" s="177"/>
      <c r="I24" s="110">
        <f>SUM(I23:I23)</f>
        <v>0</v>
      </c>
      <c r="J24" s="177"/>
      <c r="K24" s="178">
        <f>SUM(K23:K23)</f>
        <v>0</v>
      </c>
      <c r="L24" s="201"/>
      <c r="M24" s="171"/>
      <c r="N24" s="171"/>
      <c r="O24" s="178">
        <f>SUM(O23:O23)</f>
        <v>0</v>
      </c>
    </row>
    <row r="25" spans="1:15" ht="18.95" customHeight="1">
      <c r="A25" s="104"/>
      <c r="B25" s="31"/>
      <c r="C25" s="31"/>
      <c r="D25" s="32"/>
      <c r="E25" s="180"/>
      <c r="F25" s="181"/>
      <c r="G25" s="181"/>
      <c r="H25" s="181"/>
      <c r="I25" s="181"/>
      <c r="J25" s="181"/>
      <c r="K25" s="181"/>
      <c r="L25" s="181"/>
      <c r="M25" s="181"/>
      <c r="N25" s="181"/>
      <c r="O25" s="181"/>
    </row>
    <row r="26" spans="1:15" ht="18.95" customHeight="1" thickBot="1">
      <c r="A26" s="31" t="s">
        <v>170</v>
      </c>
      <c r="B26" s="31"/>
      <c r="C26" s="31"/>
      <c r="D26" s="35"/>
      <c r="E26" s="92" t="e">
        <f>SUM(E11,E20,E24)</f>
        <v>#REF!</v>
      </c>
      <c r="F26" s="171"/>
      <c r="G26" s="92">
        <f>SUM(G11,G20,G24)</f>
        <v>0</v>
      </c>
      <c r="H26" s="171"/>
      <c r="I26" s="92">
        <f>SUM(I11,I20,I24)</f>
        <v>0</v>
      </c>
      <c r="J26" s="171"/>
      <c r="K26" s="92">
        <f>SUM(K11,K20,K24)</f>
        <v>6095195</v>
      </c>
      <c r="L26" s="42"/>
      <c r="M26" s="171"/>
      <c r="N26" s="171"/>
      <c r="O26" s="92" t="e">
        <f>SUM(O11,O20,O24)</f>
        <v>#REF!</v>
      </c>
    </row>
    <row r="27" spans="1:15" ht="18.95" customHeight="1" thickTop="1"/>
    <row r="28" spans="1:15" ht="18.95" hidden="1" customHeight="1">
      <c r="A28" s="19" t="s">
        <v>11</v>
      </c>
      <c r="B28" s="24"/>
      <c r="C28" s="2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8.95" hidden="1" customHeight="1">
      <c r="A29" s="63" t="s">
        <v>132</v>
      </c>
      <c r="B29" s="46"/>
      <c r="C29" s="46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"/>
    </row>
    <row r="30" spans="1:15" ht="18.95" hidden="1" customHeight="1">
      <c r="A30" s="23"/>
      <c r="B30" s="46"/>
      <c r="C30" s="46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"/>
    </row>
    <row r="31" spans="1:15" ht="18.95" hidden="1" customHeight="1">
      <c r="B31" s="26"/>
      <c r="C31" s="26"/>
      <c r="D31" s="96"/>
      <c r="E31" s="502" t="s">
        <v>10</v>
      </c>
      <c r="F31" s="502"/>
      <c r="G31" s="502"/>
      <c r="H31" s="502"/>
      <c r="I31" s="502"/>
      <c r="J31" s="502"/>
      <c r="K31" s="502"/>
      <c r="L31" s="502"/>
      <c r="M31" s="502"/>
      <c r="N31" s="502"/>
      <c r="O31" s="502"/>
    </row>
    <row r="32" spans="1:15" ht="18.95" hidden="1" customHeight="1">
      <c r="B32" s="26"/>
      <c r="C32" s="26"/>
      <c r="D32" s="96"/>
      <c r="E32" s="97"/>
      <c r="F32" s="97"/>
      <c r="G32" s="97"/>
      <c r="H32" s="505"/>
      <c r="I32" s="505"/>
      <c r="J32" s="97"/>
      <c r="K32" s="97"/>
      <c r="L32" s="97"/>
    </row>
    <row r="33" spans="1:12" ht="18.95" hidden="1" customHeight="1">
      <c r="B33" s="192"/>
      <c r="C33" s="202"/>
      <c r="D33" s="193"/>
      <c r="E33" s="64" t="s">
        <v>87</v>
      </c>
      <c r="G33" s="51"/>
      <c r="H33" s="203"/>
      <c r="I33" s="98"/>
      <c r="K33" s="13"/>
      <c r="L33" s="13"/>
    </row>
    <row r="34" spans="1:12" ht="18.95" hidden="1" customHeight="1">
      <c r="A34" s="99"/>
      <c r="B34" s="47"/>
      <c r="C34" s="47"/>
      <c r="D34" s="100"/>
      <c r="E34" s="64" t="s">
        <v>32</v>
      </c>
      <c r="F34" s="99"/>
      <c r="G34" s="62" t="s">
        <v>92</v>
      </c>
      <c r="H34" s="204"/>
      <c r="I34" s="27"/>
      <c r="J34" s="27"/>
      <c r="K34" s="29" t="s">
        <v>148</v>
      </c>
      <c r="L34" s="29"/>
    </row>
    <row r="35" spans="1:12" ht="18.95" hidden="1" customHeight="1">
      <c r="A35" s="99"/>
      <c r="B35" s="47"/>
      <c r="C35" s="47"/>
      <c r="D35" s="45"/>
      <c r="E35" s="62" t="s">
        <v>88</v>
      </c>
      <c r="F35" s="193"/>
      <c r="G35" s="62" t="s">
        <v>149</v>
      </c>
      <c r="H35" s="194"/>
      <c r="I35" s="194" t="s">
        <v>5</v>
      </c>
      <c r="J35" s="27"/>
      <c r="K35" s="62" t="s">
        <v>147</v>
      </c>
      <c r="L35" s="62"/>
    </row>
    <row r="36" spans="1:12" ht="18.95" hidden="1" customHeight="1">
      <c r="A36" s="99"/>
      <c r="B36" s="47"/>
      <c r="C36" s="47"/>
      <c r="D36" s="45"/>
      <c r="E36" s="495" t="s">
        <v>125</v>
      </c>
      <c r="F36" s="495"/>
      <c r="G36" s="495"/>
      <c r="H36" s="495"/>
      <c r="I36" s="495"/>
      <c r="J36" s="495"/>
      <c r="K36" s="495"/>
      <c r="L36" s="202"/>
    </row>
    <row r="37" spans="1:12" ht="18.95" hidden="1" customHeight="1">
      <c r="A37" s="101" t="s">
        <v>169</v>
      </c>
      <c r="B37" s="47"/>
      <c r="C37" s="47"/>
      <c r="D37" s="45"/>
      <c r="E37" s="200"/>
      <c r="F37" s="200"/>
      <c r="G37" s="200"/>
      <c r="H37" s="200"/>
      <c r="I37" s="200"/>
      <c r="J37" s="200"/>
      <c r="K37" s="200"/>
      <c r="L37" s="200"/>
    </row>
    <row r="38" spans="1:12" ht="18.95" hidden="1" customHeight="1">
      <c r="A38" s="31" t="s">
        <v>171</v>
      </c>
      <c r="B38" s="31"/>
      <c r="C38" s="31"/>
      <c r="D38" s="35"/>
      <c r="E38" s="162">
        <v>586397</v>
      </c>
      <c r="F38" s="163"/>
      <c r="G38" s="201">
        <v>1906510</v>
      </c>
      <c r="H38" s="163"/>
      <c r="I38" s="162">
        <v>5208533</v>
      </c>
      <c r="J38" s="163"/>
      <c r="K38" s="162">
        <f>SUM(E38:I38)</f>
        <v>7701440</v>
      </c>
      <c r="L38" s="162"/>
    </row>
    <row r="39" spans="1:12" ht="18.95" hidden="1" customHeight="1">
      <c r="A39" s="31"/>
      <c r="B39" s="31"/>
      <c r="C39" s="31"/>
      <c r="D39" s="33"/>
      <c r="E39" s="156"/>
      <c r="F39" s="156"/>
      <c r="G39" s="156"/>
      <c r="H39" s="156"/>
      <c r="I39" s="156"/>
      <c r="J39" s="107"/>
      <c r="K39" s="156"/>
      <c r="L39" s="156"/>
    </row>
    <row r="40" spans="1:12" ht="18.95" hidden="1" customHeight="1">
      <c r="A40" s="31" t="s">
        <v>133</v>
      </c>
      <c r="B40" s="60"/>
      <c r="C40" s="60"/>
      <c r="D40" s="33"/>
      <c r="E40" s="157"/>
      <c r="F40" s="157"/>
      <c r="G40" s="157"/>
      <c r="H40" s="157"/>
      <c r="I40" s="157"/>
      <c r="J40" s="108"/>
      <c r="K40" s="157"/>
      <c r="L40" s="157"/>
    </row>
    <row r="41" spans="1:12" ht="18.95" hidden="1" customHeight="1">
      <c r="A41" s="50" t="s">
        <v>68</v>
      </c>
      <c r="B41" s="31"/>
      <c r="C41" s="31"/>
      <c r="D41" s="33"/>
      <c r="E41" s="175">
        <v>0</v>
      </c>
      <c r="F41" s="176"/>
      <c r="G41" s="175">
        <v>0</v>
      </c>
      <c r="H41" s="167"/>
      <c r="I41" s="165">
        <v>962361</v>
      </c>
      <c r="J41" s="164"/>
      <c r="K41" s="165">
        <f>SUM(E41:I41)</f>
        <v>962361</v>
      </c>
      <c r="L41" s="165"/>
    </row>
    <row r="42" spans="1:12" ht="18.95" hidden="1" customHeight="1">
      <c r="A42" s="31" t="s">
        <v>130</v>
      </c>
      <c r="B42" s="31"/>
      <c r="C42" s="31"/>
      <c r="D42" s="33"/>
      <c r="E42" s="110">
        <f>SUM(E41:E41)</f>
        <v>0</v>
      </c>
      <c r="F42" s="177"/>
      <c r="G42" s="110">
        <f>SUM(G41:G41)</f>
        <v>0</v>
      </c>
      <c r="H42" s="177"/>
      <c r="I42" s="178">
        <f>SUM(I41:I41)</f>
        <v>962361</v>
      </c>
      <c r="J42" s="171"/>
      <c r="K42" s="178">
        <f>SUM(E42:I42)</f>
        <v>962361</v>
      </c>
      <c r="L42" s="201"/>
    </row>
    <row r="43" spans="1:12" ht="18.95" hidden="1" customHeight="1">
      <c r="A43" s="104"/>
      <c r="B43" s="31"/>
      <c r="C43" s="31"/>
      <c r="D43" s="32"/>
      <c r="E43" s="180"/>
      <c r="F43" s="181"/>
      <c r="G43" s="181"/>
      <c r="H43" s="181"/>
      <c r="I43" s="181"/>
      <c r="J43" s="181"/>
      <c r="K43" s="181"/>
      <c r="L43" s="181"/>
    </row>
    <row r="44" spans="1:12" ht="18.95" hidden="1" customHeight="1" thickBot="1">
      <c r="A44" s="31" t="s">
        <v>170</v>
      </c>
      <c r="B44" s="31"/>
      <c r="C44" s="31"/>
      <c r="D44" s="35"/>
      <c r="E44" s="92">
        <f>E38+E42</f>
        <v>586397</v>
      </c>
      <c r="F44" s="171"/>
      <c r="G44" s="179">
        <f>G38+G42</f>
        <v>1906510</v>
      </c>
      <c r="H44" s="171"/>
      <c r="I44" s="92">
        <f>I38+I42</f>
        <v>6170894</v>
      </c>
      <c r="J44" s="171"/>
      <c r="K44" s="92">
        <f>SUM(E44:I44)</f>
        <v>8663801</v>
      </c>
      <c r="L44" s="42"/>
    </row>
  </sheetData>
  <mergeCells count="9">
    <mergeCell ref="E31:O31"/>
    <mergeCell ref="H32:I32"/>
    <mergeCell ref="E36:K36"/>
    <mergeCell ref="E10:O10"/>
    <mergeCell ref="E4:O4"/>
    <mergeCell ref="I5:K5"/>
    <mergeCell ref="I6:J6"/>
    <mergeCell ref="I7:J7"/>
    <mergeCell ref="E9:O9"/>
  </mergeCells>
  <pageMargins left="0.7" right="0.7" top="0.48" bottom="0.5" header="0.5" footer="0.5"/>
  <pageSetup paperSize="9" scale="94" firstPageNumber="9" orientation="landscape" useFirstPageNumber="1" r:id="rId1"/>
  <headerFooter alignWithMargins="0">
    <oddFooter>&amp;LThe accompanying notes are an integral part of these financial statements.&amp;C&amp;P</oddFooter>
  </headerFooter>
  <rowBreaks count="1" manualBreakCount="1">
    <brk id="2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99"/>
  <sheetViews>
    <sheetView showGridLines="0" topLeftCell="A82" zoomScale="115" zoomScaleNormal="115" zoomScaleSheetLayoutView="90" workbookViewId="0">
      <selection activeCell="B6" sqref="B6"/>
    </sheetView>
  </sheetViews>
  <sheetFormatPr defaultColWidth="10.5703125" defaultRowHeight="20.25" customHeight="1"/>
  <cols>
    <col min="1" max="1" width="42.140625" style="188" customWidth="1"/>
    <col min="2" max="2" width="8.42578125" style="11" customWidth="1"/>
    <col min="3" max="3" width="6" style="55" customWidth="1"/>
    <col min="4" max="4" width="11.85546875" style="68" customWidth="1"/>
    <col min="5" max="5" width="1.5703125" style="55" customWidth="1"/>
    <col min="6" max="6" width="11.85546875" style="68" customWidth="1"/>
    <col min="7" max="7" width="1.5703125" style="190" customWidth="1"/>
    <col min="8" max="8" width="11.85546875" style="68" customWidth="1"/>
    <col min="9" max="9" width="1.5703125" style="55" customWidth="1"/>
    <col min="10" max="10" width="11.85546875" style="68" customWidth="1"/>
    <col min="11" max="16384" width="10.5703125" style="55"/>
  </cols>
  <sheetData>
    <row r="1" spans="1:10" s="350" customFormat="1" ht="20.25" customHeight="1">
      <c r="A1" s="19" t="s">
        <v>11</v>
      </c>
      <c r="B1" s="24"/>
      <c r="C1" s="349"/>
      <c r="D1" s="349"/>
      <c r="E1" s="349"/>
      <c r="F1" s="349"/>
      <c r="G1" s="349"/>
      <c r="H1" s="349"/>
      <c r="I1" s="349"/>
      <c r="J1" s="349"/>
    </row>
    <row r="2" spans="1:10" s="350" customFormat="1" ht="20.25" customHeight="1">
      <c r="A2" s="23" t="s">
        <v>131</v>
      </c>
      <c r="B2" s="24"/>
      <c r="C2" s="349"/>
      <c r="D2" s="351"/>
      <c r="E2" s="349"/>
      <c r="F2" s="351"/>
      <c r="G2" s="349"/>
      <c r="H2" s="351"/>
      <c r="I2" s="349"/>
      <c r="J2" s="351"/>
    </row>
    <row r="3" spans="1:10" s="350" customFormat="1" ht="18.75" customHeight="1">
      <c r="A3" s="23"/>
      <c r="B3" s="24"/>
      <c r="C3" s="349"/>
      <c r="D3" s="351"/>
      <c r="E3" s="349"/>
      <c r="F3" s="351"/>
      <c r="G3" s="349"/>
      <c r="H3" s="351"/>
      <c r="I3" s="349"/>
      <c r="J3" s="351"/>
    </row>
    <row r="4" spans="1:10" s="350" customFormat="1" ht="20.25" customHeight="1">
      <c r="A4" s="378"/>
      <c r="B4" s="361"/>
      <c r="C4" s="349"/>
      <c r="D4" s="489" t="s">
        <v>53</v>
      </c>
      <c r="E4" s="489"/>
      <c r="F4" s="489"/>
      <c r="G4" s="76"/>
      <c r="H4" s="489" t="s">
        <v>54</v>
      </c>
      <c r="I4" s="489"/>
      <c r="J4" s="489"/>
    </row>
    <row r="5" spans="1:10" s="350" customFormat="1" ht="20.25" customHeight="1">
      <c r="A5" s="346"/>
      <c r="B5" s="24"/>
      <c r="C5" s="9"/>
      <c r="D5" s="488" t="s">
        <v>55</v>
      </c>
      <c r="E5" s="488"/>
      <c r="F5" s="488"/>
      <c r="G5" s="340"/>
      <c r="H5" s="488" t="s">
        <v>56</v>
      </c>
      <c r="I5" s="488"/>
      <c r="J5" s="488"/>
    </row>
    <row r="6" spans="1:10" ht="20.25" customHeight="1">
      <c r="A6" s="346"/>
      <c r="B6" s="18"/>
      <c r="C6" s="9"/>
      <c r="D6" s="490" t="s">
        <v>190</v>
      </c>
      <c r="E6" s="490"/>
      <c r="F6" s="490"/>
      <c r="G6" s="340"/>
      <c r="H6" s="490" t="s">
        <v>190</v>
      </c>
      <c r="I6" s="490"/>
      <c r="J6" s="490"/>
    </row>
    <row r="7" spans="1:10" ht="20.25" customHeight="1">
      <c r="A7" s="346"/>
      <c r="B7" s="18"/>
      <c r="C7" s="9"/>
      <c r="D7" s="490" t="s">
        <v>244</v>
      </c>
      <c r="E7" s="490"/>
      <c r="F7" s="490"/>
      <c r="G7" s="340"/>
      <c r="H7" s="490" t="s">
        <v>244</v>
      </c>
      <c r="I7" s="490"/>
      <c r="J7" s="490"/>
    </row>
    <row r="8" spans="1:10" ht="20.25" customHeight="1">
      <c r="A8" s="346"/>
      <c r="B8" s="18"/>
      <c r="C8" s="379"/>
      <c r="D8" s="380" t="s">
        <v>259</v>
      </c>
      <c r="E8" s="379"/>
      <c r="F8" s="380" t="s">
        <v>245</v>
      </c>
      <c r="G8" s="379"/>
      <c r="H8" s="380" t="s">
        <v>259</v>
      </c>
      <c r="I8" s="379"/>
      <c r="J8" s="380" t="s">
        <v>245</v>
      </c>
    </row>
    <row r="9" spans="1:10" ht="20.25" customHeight="1">
      <c r="A9" s="55"/>
      <c r="B9" s="18"/>
      <c r="D9" s="491" t="s">
        <v>125</v>
      </c>
      <c r="E9" s="491"/>
      <c r="F9" s="491"/>
      <c r="G9" s="491"/>
      <c r="H9" s="491"/>
      <c r="I9" s="491"/>
      <c r="J9" s="491"/>
    </row>
    <row r="10" spans="1:10" ht="15">
      <c r="A10" s="135" t="s">
        <v>7</v>
      </c>
      <c r="D10" s="55"/>
      <c r="F10" s="55"/>
      <c r="G10" s="55"/>
    </row>
    <row r="11" spans="1:10" ht="20.25" customHeight="1">
      <c r="A11" s="346" t="s">
        <v>129</v>
      </c>
      <c r="B11" s="24"/>
      <c r="C11" s="219"/>
      <c r="D11" s="219">
        <v>351650</v>
      </c>
      <c r="E11" s="219">
        <f>'PL (3 month) 5-6'!E34</f>
        <v>0</v>
      </c>
      <c r="F11" s="219">
        <v>599695</v>
      </c>
      <c r="G11" s="219">
        <f>'PL (3 month) 5-6'!G34</f>
        <v>0</v>
      </c>
      <c r="H11" s="219">
        <v>49298</v>
      </c>
      <c r="I11" s="219">
        <f>'PL (3 month) 5-6'!I34</f>
        <v>0</v>
      </c>
      <c r="J11" s="219">
        <v>251792</v>
      </c>
    </row>
    <row r="12" spans="1:10" ht="20.25" customHeight="1">
      <c r="A12" s="136" t="s">
        <v>226</v>
      </c>
      <c r="B12" s="24"/>
      <c r="C12" s="217"/>
      <c r="D12" s="217"/>
      <c r="E12" s="217"/>
      <c r="F12" s="217"/>
      <c r="G12" s="217"/>
      <c r="H12" s="217"/>
      <c r="I12" s="217"/>
      <c r="J12" s="217"/>
    </row>
    <row r="13" spans="1:10" ht="20.25" customHeight="1">
      <c r="A13" s="187" t="s">
        <v>250</v>
      </c>
      <c r="B13" s="24"/>
      <c r="C13" s="219"/>
      <c r="D13" s="219">
        <v>25038</v>
      </c>
      <c r="E13" s="219"/>
      <c r="F13" s="219">
        <v>34976</v>
      </c>
      <c r="G13" s="219"/>
      <c r="H13" s="219">
        <v>1356</v>
      </c>
      <c r="I13" s="219"/>
      <c r="J13" s="219">
        <v>2036</v>
      </c>
    </row>
    <row r="14" spans="1:10" s="190" customFormat="1" ht="20.25" customHeight="1">
      <c r="A14" s="187" t="s">
        <v>195</v>
      </c>
      <c r="B14" s="425"/>
      <c r="C14" s="219"/>
    </row>
    <row r="15" spans="1:10" s="190" customFormat="1" ht="20.25" customHeight="1">
      <c r="A15" s="190" t="s">
        <v>196</v>
      </c>
      <c r="B15" s="425"/>
      <c r="C15" s="219"/>
      <c r="D15" s="219">
        <v>-4500</v>
      </c>
      <c r="E15" s="219"/>
      <c r="F15" s="219">
        <v>-4945</v>
      </c>
      <c r="G15" s="219"/>
      <c r="H15" s="291">
        <v>0</v>
      </c>
      <c r="I15" s="219"/>
      <c r="J15" s="291">
        <v>0</v>
      </c>
    </row>
    <row r="16" spans="1:10" s="190" customFormat="1" ht="20.25" customHeight="1">
      <c r="A16" s="187" t="s">
        <v>203</v>
      </c>
      <c r="B16" s="425"/>
      <c r="C16" s="219"/>
      <c r="D16" s="219">
        <v>272303</v>
      </c>
      <c r="E16" s="219"/>
      <c r="F16" s="219">
        <v>259196</v>
      </c>
      <c r="G16" s="219"/>
      <c r="H16" s="219">
        <v>153855</v>
      </c>
      <c r="I16" s="219"/>
      <c r="J16" s="219">
        <v>144894</v>
      </c>
    </row>
    <row r="17" spans="1:11" ht="20.25" customHeight="1">
      <c r="A17" s="242" t="s">
        <v>188</v>
      </c>
      <c r="B17" s="24"/>
      <c r="C17" s="219"/>
      <c r="D17" s="219">
        <v>6640</v>
      </c>
      <c r="E17" s="219"/>
      <c r="F17" s="219">
        <v>6473</v>
      </c>
      <c r="G17" s="219"/>
      <c r="H17" s="219">
        <v>4500</v>
      </c>
      <c r="I17" s="219"/>
      <c r="J17" s="219">
        <v>4500</v>
      </c>
    </row>
    <row r="18" spans="1:11" ht="20.25" customHeight="1">
      <c r="A18" s="242" t="s">
        <v>264</v>
      </c>
      <c r="B18" s="151"/>
      <c r="C18" s="219"/>
      <c r="D18" s="219">
        <v>-3</v>
      </c>
      <c r="E18" s="219"/>
      <c r="F18" s="291">
        <v>0</v>
      </c>
      <c r="G18" s="291">
        <v>0</v>
      </c>
      <c r="H18" s="291">
        <v>0</v>
      </c>
      <c r="I18" s="291">
        <v>0</v>
      </c>
      <c r="J18" s="291">
        <v>0</v>
      </c>
    </row>
    <row r="19" spans="1:11" ht="20.25" customHeight="1">
      <c r="A19" s="426" t="s">
        <v>276</v>
      </c>
      <c r="B19" s="24"/>
      <c r="C19" s="219"/>
      <c r="D19" s="219">
        <v>-8049</v>
      </c>
      <c r="E19" s="219"/>
      <c r="F19" s="219">
        <v>7838</v>
      </c>
      <c r="G19" s="219"/>
      <c r="H19" s="219">
        <v>-3873</v>
      </c>
      <c r="I19" s="219"/>
      <c r="J19" s="219">
        <v>4554</v>
      </c>
    </row>
    <row r="20" spans="1:11" ht="20.25" customHeight="1">
      <c r="A20" s="427" t="s">
        <v>242</v>
      </c>
      <c r="B20" s="24"/>
      <c r="C20" s="219"/>
      <c r="D20" s="291">
        <v>0</v>
      </c>
      <c r="E20" s="219"/>
      <c r="F20" s="219">
        <v>22334</v>
      </c>
      <c r="G20" s="219"/>
      <c r="H20" s="291">
        <v>0</v>
      </c>
      <c r="I20" s="219"/>
      <c r="J20" s="291">
        <v>0</v>
      </c>
    </row>
    <row r="21" spans="1:11" ht="20.25" customHeight="1">
      <c r="A21" s="427" t="s">
        <v>255</v>
      </c>
      <c r="B21" s="24"/>
      <c r="C21" s="219"/>
      <c r="D21" s="291">
        <v>0</v>
      </c>
      <c r="E21" s="219"/>
      <c r="F21" s="219">
        <v>7551</v>
      </c>
      <c r="G21" s="219"/>
      <c r="H21" s="291">
        <v>0</v>
      </c>
      <c r="I21" s="219"/>
      <c r="J21" s="291">
        <v>0</v>
      </c>
    </row>
    <row r="22" spans="1:11" ht="20.25" customHeight="1">
      <c r="A22" s="426" t="s">
        <v>277</v>
      </c>
      <c r="B22" s="24"/>
      <c r="C22" s="219"/>
      <c r="D22" s="219">
        <v>897</v>
      </c>
      <c r="E22" s="219"/>
      <c r="F22" s="219">
        <v>-955</v>
      </c>
      <c r="G22" s="291"/>
      <c r="H22" s="291">
        <v>0</v>
      </c>
      <c r="I22" s="291"/>
      <c r="J22" s="291">
        <v>0</v>
      </c>
    </row>
    <row r="23" spans="1:11" ht="20.25" customHeight="1">
      <c r="A23" s="426" t="s">
        <v>278</v>
      </c>
      <c r="B23" s="151"/>
      <c r="C23" s="219"/>
      <c r="D23" s="219">
        <v>468</v>
      </c>
      <c r="E23" s="219"/>
      <c r="F23" s="219">
        <v>1323</v>
      </c>
      <c r="G23" s="291"/>
      <c r="H23" s="332">
        <v>8</v>
      </c>
      <c r="I23" s="291"/>
      <c r="J23" s="332">
        <v>10</v>
      </c>
    </row>
    <row r="24" spans="1:11" s="443" customFormat="1" ht="20.25" customHeight="1">
      <c r="A24" s="444" t="s">
        <v>279</v>
      </c>
      <c r="B24" s="151"/>
      <c r="C24" s="219"/>
      <c r="D24" s="219">
        <v>10386</v>
      </c>
      <c r="E24" s="219"/>
      <c r="F24" s="291">
        <v>0</v>
      </c>
      <c r="G24" s="291">
        <v>0</v>
      </c>
      <c r="H24" s="332">
        <v>0</v>
      </c>
      <c r="I24" s="291">
        <v>0</v>
      </c>
      <c r="J24" s="332">
        <v>0</v>
      </c>
    </row>
    <row r="25" spans="1:11" s="443" customFormat="1" ht="20.25" hidden="1" customHeight="1">
      <c r="A25" s="444" t="s">
        <v>265</v>
      </c>
      <c r="B25" s="151"/>
      <c r="C25" s="219"/>
      <c r="D25" s="219">
        <v>0</v>
      </c>
      <c r="E25" s="219"/>
      <c r="F25" s="291">
        <v>0</v>
      </c>
      <c r="G25" s="291"/>
      <c r="H25" s="332">
        <v>0</v>
      </c>
      <c r="I25" s="291"/>
      <c r="J25" s="332">
        <v>0</v>
      </c>
    </row>
    <row r="26" spans="1:11" ht="20.25" customHeight="1">
      <c r="A26" s="187" t="s">
        <v>160</v>
      </c>
      <c r="B26" s="151"/>
      <c r="C26" s="219"/>
      <c r="D26" s="219">
        <v>7752</v>
      </c>
      <c r="E26" s="219"/>
      <c r="F26" s="219">
        <v>7683</v>
      </c>
      <c r="G26" s="219"/>
      <c r="H26" s="219">
        <v>3670</v>
      </c>
      <c r="I26" s="219"/>
      <c r="J26" s="219">
        <v>3004</v>
      </c>
    </row>
    <row r="27" spans="1:11" ht="19.7" customHeight="1">
      <c r="A27" s="187" t="s">
        <v>252</v>
      </c>
      <c r="B27" s="24"/>
      <c r="C27" s="219"/>
      <c r="D27" s="219"/>
      <c r="E27" s="219"/>
      <c r="F27" s="219"/>
      <c r="G27" s="219"/>
      <c r="H27" s="428"/>
      <c r="I27" s="219"/>
      <c r="J27" s="428"/>
    </row>
    <row r="28" spans="1:11" ht="19.7" customHeight="1">
      <c r="A28" s="242" t="s">
        <v>256</v>
      </c>
      <c r="B28" s="24"/>
      <c r="C28" s="219"/>
      <c r="D28" s="219">
        <v>-18226</v>
      </c>
      <c r="E28" s="219"/>
      <c r="F28" s="219">
        <v>-7775</v>
      </c>
      <c r="G28" s="219"/>
      <c r="H28" s="428">
        <v>-4367</v>
      </c>
      <c r="I28" s="219"/>
      <c r="J28" s="428">
        <v>1235</v>
      </c>
    </row>
    <row r="29" spans="1:11" ht="19.7" customHeight="1">
      <c r="A29" s="242" t="s">
        <v>76</v>
      </c>
      <c r="B29" s="24"/>
      <c r="C29" s="219"/>
      <c r="D29" s="219">
        <v>202</v>
      </c>
      <c r="E29" s="219"/>
      <c r="F29" s="219">
        <v>476</v>
      </c>
      <c r="G29" s="219"/>
      <c r="H29" s="428">
        <v>123</v>
      </c>
      <c r="I29" s="219"/>
      <c r="J29" s="428">
        <v>252</v>
      </c>
    </row>
    <row r="30" spans="1:11" ht="19.7" hidden="1" customHeight="1">
      <c r="A30" s="187" t="s">
        <v>210</v>
      </c>
      <c r="B30" s="184"/>
      <c r="C30" s="429"/>
      <c r="D30" s="430"/>
      <c r="E30" s="220"/>
      <c r="F30" s="430">
        <v>0</v>
      </c>
      <c r="G30" s="220"/>
      <c r="H30" s="428"/>
      <c r="I30" s="220"/>
      <c r="J30" s="428">
        <v>0</v>
      </c>
      <c r="K30" s="220"/>
    </row>
    <row r="31" spans="1:11" s="350" customFormat="1" ht="19.7" customHeight="1">
      <c r="A31" s="187" t="s">
        <v>91</v>
      </c>
      <c r="B31" s="24"/>
      <c r="C31" s="219"/>
      <c r="D31" s="221">
        <v>21618</v>
      </c>
      <c r="E31" s="219"/>
      <c r="F31" s="221">
        <v>9513</v>
      </c>
      <c r="G31" s="219"/>
      <c r="H31" s="431">
        <v>16673</v>
      </c>
      <c r="I31" s="219"/>
      <c r="J31" s="431">
        <v>7854</v>
      </c>
    </row>
    <row r="32" spans="1:11" s="350" customFormat="1" ht="19.7" customHeight="1">
      <c r="A32" s="1"/>
      <c r="B32" s="24"/>
      <c r="C32" s="137"/>
      <c r="D32" s="432">
        <f>SUM(D11:D31)</f>
        <v>666176</v>
      </c>
      <c r="E32" s="137"/>
      <c r="F32" s="433">
        <f>SUM(F11:F31)</f>
        <v>943383</v>
      </c>
      <c r="G32" s="137"/>
      <c r="H32" s="137">
        <f>SUM(H11:H31)</f>
        <v>221243</v>
      </c>
      <c r="I32" s="137"/>
      <c r="J32" s="137">
        <f>SUM(J11:J31)</f>
        <v>420131</v>
      </c>
    </row>
    <row r="33" spans="1:10" s="350" customFormat="1" ht="20.25" customHeight="1">
      <c r="A33" s="138" t="s">
        <v>72</v>
      </c>
      <c r="B33" s="138"/>
      <c r="C33" s="139"/>
      <c r="D33" s="139"/>
      <c r="E33" s="139"/>
      <c r="F33" s="139"/>
      <c r="G33" s="139"/>
      <c r="H33" s="139"/>
      <c r="I33" s="139"/>
      <c r="J33" s="139"/>
    </row>
    <row r="34" spans="1:10" s="350" customFormat="1" ht="20.25" customHeight="1">
      <c r="A34" s="188" t="s">
        <v>135</v>
      </c>
      <c r="B34" s="24"/>
      <c r="C34" s="219"/>
      <c r="D34" s="219">
        <v>484958</v>
      </c>
      <c r="E34" s="219"/>
      <c r="F34" s="219">
        <v>-485791</v>
      </c>
      <c r="G34" s="219"/>
      <c r="H34" s="219">
        <v>325723</v>
      </c>
      <c r="I34" s="219"/>
      <c r="J34" s="219">
        <v>-185880</v>
      </c>
    </row>
    <row r="35" spans="1:10" s="350" customFormat="1" ht="20.100000000000001" customHeight="1">
      <c r="A35" s="188" t="s">
        <v>57</v>
      </c>
      <c r="B35" s="24"/>
      <c r="C35" s="219"/>
      <c r="D35" s="219">
        <v>-85130</v>
      </c>
      <c r="E35" s="219"/>
      <c r="F35" s="219">
        <v>22255</v>
      </c>
      <c r="G35" s="219"/>
      <c r="H35" s="219">
        <v>-57071</v>
      </c>
      <c r="I35" s="219"/>
      <c r="J35" s="219">
        <v>-123707</v>
      </c>
    </row>
    <row r="36" spans="1:10" s="350" customFormat="1" ht="20.100000000000001" customHeight="1">
      <c r="A36" s="188" t="s">
        <v>207</v>
      </c>
      <c r="B36" s="24"/>
      <c r="C36" s="219"/>
      <c r="D36" s="434">
        <v>8316</v>
      </c>
      <c r="E36" s="219"/>
      <c r="F36" s="291">
        <v>0</v>
      </c>
      <c r="G36" s="397"/>
      <c r="H36" s="397">
        <v>0</v>
      </c>
      <c r="I36" s="397"/>
      <c r="J36" s="397">
        <v>0</v>
      </c>
    </row>
    <row r="37" spans="1:10" s="350" customFormat="1" ht="20.25" customHeight="1">
      <c r="A37" s="188" t="s">
        <v>2</v>
      </c>
      <c r="B37" s="24"/>
      <c r="C37" s="219"/>
      <c r="D37" s="219">
        <v>11579</v>
      </c>
      <c r="E37" s="219"/>
      <c r="F37" s="219">
        <v>14420</v>
      </c>
      <c r="G37" s="219"/>
      <c r="H37" s="219">
        <v>1635</v>
      </c>
      <c r="I37" s="219"/>
      <c r="J37" s="219">
        <v>8490</v>
      </c>
    </row>
    <row r="38" spans="1:10" s="350" customFormat="1" ht="20.25" customHeight="1">
      <c r="A38" s="188" t="s">
        <v>193</v>
      </c>
      <c r="B38" s="24"/>
      <c r="C38" s="219"/>
      <c r="D38" s="219">
        <v>-333</v>
      </c>
      <c r="E38" s="219"/>
      <c r="F38" s="219">
        <v>-334</v>
      </c>
      <c r="G38" s="219"/>
      <c r="H38" s="219">
        <v>-333</v>
      </c>
      <c r="I38" s="219"/>
      <c r="J38" s="219">
        <v>-334</v>
      </c>
    </row>
    <row r="39" spans="1:10" s="350" customFormat="1" ht="20.25" customHeight="1">
      <c r="A39" s="188" t="s">
        <v>34</v>
      </c>
      <c r="B39" s="24"/>
      <c r="C39" s="219"/>
      <c r="D39" s="219">
        <v>379</v>
      </c>
      <c r="E39" s="219"/>
      <c r="F39" s="219">
        <v>20101</v>
      </c>
      <c r="G39" s="219"/>
      <c r="H39" s="219">
        <v>2739</v>
      </c>
      <c r="I39" s="219"/>
      <c r="J39" s="219">
        <v>-7785</v>
      </c>
    </row>
    <row r="40" spans="1:10" s="350" customFormat="1" ht="20.25" customHeight="1">
      <c r="A40" s="188" t="s">
        <v>137</v>
      </c>
      <c r="B40" s="24"/>
      <c r="C40" s="219"/>
      <c r="D40" s="219">
        <v>233790</v>
      </c>
      <c r="E40" s="219"/>
      <c r="F40" s="219">
        <v>-289224</v>
      </c>
      <c r="G40" s="219"/>
      <c r="H40" s="219">
        <v>-79288</v>
      </c>
      <c r="I40" s="219"/>
      <c r="J40" s="219">
        <v>-53185</v>
      </c>
    </row>
    <row r="41" spans="1:10" s="350" customFormat="1" ht="20.25" customHeight="1">
      <c r="A41" s="188" t="s">
        <v>199</v>
      </c>
      <c r="B41" s="24"/>
      <c r="C41" s="219"/>
      <c r="D41" s="291">
        <v>0</v>
      </c>
      <c r="E41" s="219"/>
      <c r="F41" s="219">
        <v>-2452</v>
      </c>
      <c r="G41" s="291"/>
      <c r="H41" s="291">
        <v>0</v>
      </c>
      <c r="I41" s="291"/>
      <c r="J41" s="291">
        <v>0</v>
      </c>
    </row>
    <row r="42" spans="1:10" s="350" customFormat="1" ht="20.25" customHeight="1">
      <c r="A42" s="435" t="s">
        <v>172</v>
      </c>
      <c r="B42" s="24"/>
      <c r="C42" s="219"/>
      <c r="D42" s="221">
        <v>-32046</v>
      </c>
      <c r="E42" s="219"/>
      <c r="F42" s="221">
        <v>-20695</v>
      </c>
      <c r="G42" s="219"/>
      <c r="H42" s="436">
        <v>-12072</v>
      </c>
      <c r="I42" s="219"/>
      <c r="J42" s="436">
        <v>-9672</v>
      </c>
    </row>
    <row r="43" spans="1:10" s="350" customFormat="1" ht="20.25" customHeight="1">
      <c r="A43" s="188" t="s">
        <v>275</v>
      </c>
      <c r="B43" s="24"/>
      <c r="C43" s="137"/>
      <c r="D43" s="137">
        <f>SUM(D32,D34:D42)</f>
        <v>1287689</v>
      </c>
      <c r="E43" s="137"/>
      <c r="F43" s="137">
        <f>SUM(F32,F34:F42)</f>
        <v>201663</v>
      </c>
      <c r="G43" s="137"/>
      <c r="H43" s="137">
        <f>SUM(H32:H42)</f>
        <v>402576</v>
      </c>
      <c r="I43" s="137"/>
      <c r="J43" s="137">
        <f>SUM(J32:J42)</f>
        <v>48058</v>
      </c>
    </row>
    <row r="44" spans="1:10" s="350" customFormat="1" ht="20.25" customHeight="1">
      <c r="A44" s="188" t="s">
        <v>150</v>
      </c>
      <c r="B44" s="24"/>
      <c r="C44" s="219"/>
      <c r="D44" s="221">
        <v>-1785</v>
      </c>
      <c r="E44" s="219"/>
      <c r="F44" s="221">
        <v>-2586</v>
      </c>
      <c r="G44" s="219"/>
      <c r="H44" s="431">
        <v>-500</v>
      </c>
      <c r="I44" s="219"/>
      <c r="J44" s="431">
        <v>-592</v>
      </c>
    </row>
    <row r="45" spans="1:10" s="350" customFormat="1" ht="20.25" customHeight="1">
      <c r="A45" s="140" t="s">
        <v>77</v>
      </c>
      <c r="B45" s="24"/>
      <c r="C45" s="66"/>
      <c r="D45" s="141">
        <f>SUM(D43:D44)</f>
        <v>1285904</v>
      </c>
      <c r="E45" s="66"/>
      <c r="F45" s="141">
        <f>SUM(F43:F44)</f>
        <v>199077</v>
      </c>
      <c r="G45" s="66"/>
      <c r="H45" s="141">
        <f>SUM(H43:H44)</f>
        <v>402076</v>
      </c>
      <c r="I45" s="66"/>
      <c r="J45" s="141">
        <f>SUM(J43:J44)</f>
        <v>47466</v>
      </c>
    </row>
    <row r="46" spans="1:10" s="350" customFormat="1" ht="20.25" customHeight="1">
      <c r="A46" s="140"/>
      <c r="B46" s="24"/>
      <c r="C46" s="66"/>
      <c r="D46" s="66"/>
      <c r="E46" s="66"/>
      <c r="F46" s="66"/>
      <c r="G46" s="66"/>
      <c r="H46" s="66"/>
      <c r="I46" s="66"/>
      <c r="J46" s="66"/>
    </row>
    <row r="47" spans="1:10" s="350" customFormat="1" ht="20.25" customHeight="1">
      <c r="A47" s="140"/>
      <c r="B47" s="24"/>
      <c r="C47" s="66"/>
      <c r="D47" s="66"/>
      <c r="E47" s="66"/>
      <c r="F47" s="66"/>
      <c r="G47" s="66"/>
      <c r="H47" s="66"/>
      <c r="I47" s="66"/>
      <c r="J47" s="66"/>
    </row>
    <row r="48" spans="1:10" s="350" customFormat="1" ht="20.25" customHeight="1">
      <c r="A48" s="140"/>
      <c r="B48" s="24"/>
      <c r="C48" s="66"/>
      <c r="D48" s="66"/>
      <c r="E48" s="66"/>
      <c r="F48" s="66"/>
      <c r="G48" s="66"/>
      <c r="H48" s="66"/>
      <c r="I48" s="66"/>
      <c r="J48" s="66"/>
    </row>
    <row r="49" spans="1:10" s="350" customFormat="1" ht="20.25" customHeight="1">
      <c r="A49" s="19" t="s">
        <v>11</v>
      </c>
      <c r="B49" s="24"/>
      <c r="C49" s="349"/>
      <c r="D49" s="349"/>
      <c r="E49" s="349"/>
      <c r="F49" s="349"/>
      <c r="G49" s="349"/>
      <c r="H49" s="349"/>
      <c r="I49" s="349"/>
      <c r="J49" s="349"/>
    </row>
    <row r="50" spans="1:10" s="350" customFormat="1" ht="20.25" customHeight="1">
      <c r="A50" s="23" t="s">
        <v>131</v>
      </c>
      <c r="B50" s="24"/>
      <c r="C50" s="349"/>
      <c r="D50" s="351"/>
      <c r="E50" s="349"/>
      <c r="F50" s="351"/>
      <c r="G50" s="349"/>
      <c r="H50" s="351"/>
      <c r="I50" s="349"/>
      <c r="J50" s="351"/>
    </row>
    <row r="51" spans="1:10" s="350" customFormat="1" ht="18.75" customHeight="1">
      <c r="A51" s="23"/>
      <c r="B51" s="24"/>
      <c r="C51" s="349"/>
      <c r="D51" s="351"/>
      <c r="E51" s="349"/>
      <c r="F51" s="351"/>
      <c r="G51" s="349"/>
      <c r="H51" s="351"/>
      <c r="I51" s="349"/>
      <c r="J51" s="351"/>
    </row>
    <row r="52" spans="1:10" s="350" customFormat="1" ht="18.75" customHeight="1">
      <c r="A52" s="378"/>
      <c r="B52" s="361"/>
      <c r="C52" s="349"/>
      <c r="D52" s="489" t="s">
        <v>53</v>
      </c>
      <c r="E52" s="489"/>
      <c r="F52" s="489"/>
      <c r="G52" s="76"/>
      <c r="H52" s="489" t="s">
        <v>54</v>
      </c>
      <c r="I52" s="489"/>
      <c r="J52" s="489"/>
    </row>
    <row r="53" spans="1:10" s="350" customFormat="1" ht="18.75" customHeight="1">
      <c r="A53" s="346"/>
      <c r="B53" s="24"/>
      <c r="C53" s="9"/>
      <c r="D53" s="488" t="s">
        <v>55</v>
      </c>
      <c r="E53" s="488"/>
      <c r="F53" s="488"/>
      <c r="G53" s="340"/>
      <c r="H53" s="488" t="s">
        <v>56</v>
      </c>
      <c r="I53" s="488"/>
      <c r="J53" s="488"/>
    </row>
    <row r="54" spans="1:10" s="350" customFormat="1" ht="18.75" customHeight="1">
      <c r="A54" s="346"/>
      <c r="B54" s="18"/>
      <c r="C54" s="9"/>
      <c r="D54" s="490" t="s">
        <v>190</v>
      </c>
      <c r="E54" s="490"/>
      <c r="F54" s="490"/>
      <c r="G54" s="340"/>
      <c r="H54" s="490" t="s">
        <v>190</v>
      </c>
      <c r="I54" s="490"/>
      <c r="J54" s="490"/>
    </row>
    <row r="55" spans="1:10" s="350" customFormat="1" ht="18.75" customHeight="1">
      <c r="A55" s="346"/>
      <c r="B55" s="18"/>
      <c r="C55" s="9"/>
      <c r="D55" s="490" t="s">
        <v>244</v>
      </c>
      <c r="E55" s="490"/>
      <c r="F55" s="490"/>
      <c r="G55" s="340"/>
      <c r="H55" s="490" t="s">
        <v>244</v>
      </c>
      <c r="I55" s="490"/>
      <c r="J55" s="490"/>
    </row>
    <row r="56" spans="1:10" s="350" customFormat="1" ht="18.75" customHeight="1">
      <c r="A56" s="346"/>
      <c r="B56" s="18"/>
      <c r="C56" s="379"/>
      <c r="D56" s="380" t="s">
        <v>259</v>
      </c>
      <c r="E56" s="379"/>
      <c r="F56" s="380" t="s">
        <v>245</v>
      </c>
      <c r="G56" s="379"/>
      <c r="H56" s="380" t="s">
        <v>259</v>
      </c>
      <c r="I56" s="379"/>
      <c r="J56" s="380" t="s">
        <v>245</v>
      </c>
    </row>
    <row r="57" spans="1:10" s="350" customFormat="1" ht="18.75" customHeight="1">
      <c r="A57" s="55"/>
      <c r="B57" s="18"/>
      <c r="C57" s="142"/>
      <c r="D57" s="491" t="s">
        <v>125</v>
      </c>
      <c r="E57" s="491"/>
      <c r="F57" s="491"/>
      <c r="G57" s="491"/>
      <c r="H57" s="491"/>
      <c r="I57" s="491"/>
      <c r="J57" s="491"/>
    </row>
    <row r="58" spans="1:10" ht="18.75" customHeight="1">
      <c r="A58" s="135" t="s">
        <v>8</v>
      </c>
      <c r="B58" s="24"/>
      <c r="C58" s="143"/>
      <c r="D58" s="144"/>
      <c r="E58" s="143"/>
      <c r="F58" s="144"/>
      <c r="G58" s="143"/>
      <c r="H58" s="144"/>
      <c r="I58" s="143"/>
      <c r="J58" s="144"/>
    </row>
    <row r="59" spans="1:10" ht="18.75" hidden="1" customHeight="1">
      <c r="A59" s="242" t="s">
        <v>243</v>
      </c>
      <c r="B59" s="151"/>
      <c r="C59" s="219"/>
      <c r="D59" s="219"/>
      <c r="E59" s="219"/>
      <c r="F59" s="291">
        <v>0</v>
      </c>
      <c r="G59" s="291"/>
      <c r="H59" s="294"/>
      <c r="I59" s="291"/>
      <c r="J59" s="294">
        <v>0</v>
      </c>
    </row>
    <row r="60" spans="1:10" ht="18.75" hidden="1" customHeight="1">
      <c r="A60" s="242" t="s">
        <v>227</v>
      </c>
      <c r="B60" s="151"/>
      <c r="C60" s="219"/>
      <c r="D60" s="291"/>
      <c r="E60" s="219"/>
      <c r="F60" s="291">
        <v>0</v>
      </c>
      <c r="G60" s="291"/>
      <c r="H60" s="294"/>
      <c r="I60" s="291"/>
      <c r="J60" s="294">
        <v>0</v>
      </c>
    </row>
    <row r="61" spans="1:10" ht="18.600000000000001" customHeight="1">
      <c r="A61" s="242" t="s">
        <v>161</v>
      </c>
      <c r="B61" s="151"/>
      <c r="C61" s="219"/>
      <c r="D61" s="219">
        <v>989</v>
      </c>
      <c r="E61" s="219"/>
      <c r="F61" s="219">
        <v>1380</v>
      </c>
      <c r="G61" s="219"/>
      <c r="H61" s="222">
        <v>644</v>
      </c>
      <c r="I61" s="219"/>
      <c r="J61" s="294">
        <v>0</v>
      </c>
    </row>
    <row r="62" spans="1:10" ht="18.75" customHeight="1">
      <c r="A62" s="187" t="s">
        <v>151</v>
      </c>
      <c r="B62" s="24"/>
      <c r="C62" s="219"/>
      <c r="D62" s="219"/>
      <c r="E62" s="219"/>
      <c r="F62" s="219"/>
      <c r="G62" s="219"/>
      <c r="H62" s="222"/>
      <c r="I62" s="219"/>
      <c r="J62" s="222"/>
    </row>
    <row r="63" spans="1:10" ht="18.75" customHeight="1">
      <c r="A63" s="187" t="s">
        <v>284</v>
      </c>
      <c r="B63" s="24"/>
      <c r="C63" s="219"/>
      <c r="D63" s="219">
        <v>-123731</v>
      </c>
      <c r="E63" s="219"/>
      <c r="F63" s="219">
        <v>-394923</v>
      </c>
      <c r="G63" s="219"/>
      <c r="H63" s="222">
        <v>-66078</v>
      </c>
      <c r="I63" s="219"/>
      <c r="J63" s="222">
        <v>-170332</v>
      </c>
    </row>
    <row r="64" spans="1:10" s="142" customFormat="1" ht="18.75" customHeight="1">
      <c r="A64" s="437" t="s">
        <v>152</v>
      </c>
      <c r="B64" s="26"/>
      <c r="C64" s="219"/>
      <c r="D64" s="219">
        <v>-3645</v>
      </c>
      <c r="E64" s="219"/>
      <c r="F64" s="219">
        <v>-231</v>
      </c>
      <c r="G64" s="219"/>
      <c r="H64" s="453">
        <v>-3198</v>
      </c>
      <c r="I64" s="219"/>
      <c r="J64" s="294">
        <v>0</v>
      </c>
    </row>
    <row r="65" spans="1:10" s="142" customFormat="1" ht="18.75" hidden="1" customHeight="1">
      <c r="A65" s="438" t="s">
        <v>211</v>
      </c>
      <c r="B65" s="26"/>
      <c r="C65" s="219"/>
      <c r="D65" s="291"/>
      <c r="E65" s="219"/>
      <c r="F65" s="291">
        <v>0</v>
      </c>
      <c r="G65" s="219"/>
      <c r="H65" s="222"/>
      <c r="I65" s="219"/>
      <c r="J65" s="439">
        <v>0</v>
      </c>
    </row>
    <row r="66" spans="1:10" s="142" customFormat="1" ht="18.75" hidden="1" customHeight="1">
      <c r="A66" s="440" t="s">
        <v>206</v>
      </c>
      <c r="B66" s="26"/>
      <c r="C66" s="219"/>
      <c r="D66" s="222"/>
      <c r="E66" s="219"/>
      <c r="F66" s="222"/>
      <c r="G66" s="219"/>
      <c r="H66" s="222"/>
      <c r="I66" s="219"/>
      <c r="J66" s="222"/>
    </row>
    <row r="67" spans="1:10" ht="18.75" customHeight="1">
      <c r="A67" s="1" t="s">
        <v>253</v>
      </c>
      <c r="B67" s="24"/>
      <c r="C67" s="145"/>
      <c r="D67" s="146">
        <f>SUM(D59:D66)</f>
        <v>-126387</v>
      </c>
      <c r="E67" s="145"/>
      <c r="F67" s="146">
        <f>SUM(F59:F66)</f>
        <v>-393774</v>
      </c>
      <c r="G67" s="145"/>
      <c r="H67" s="146">
        <f>SUM(H59:H66)</f>
        <v>-68632</v>
      </c>
      <c r="I67" s="145"/>
      <c r="J67" s="146">
        <f>SUM(J59:J66)</f>
        <v>-170332</v>
      </c>
    </row>
    <row r="68" spans="1:10" ht="12" customHeight="1">
      <c r="A68" s="1"/>
      <c r="B68" s="24"/>
      <c r="C68" s="147"/>
      <c r="D68" s="148"/>
      <c r="E68" s="147"/>
      <c r="F68" s="148"/>
      <c r="G68" s="147"/>
      <c r="H68" s="148"/>
      <c r="I68" s="147"/>
      <c r="J68" s="148"/>
    </row>
    <row r="69" spans="1:10" ht="18.75" customHeight="1">
      <c r="A69" s="135" t="s">
        <v>9</v>
      </c>
      <c r="B69" s="24"/>
      <c r="C69" s="149"/>
      <c r="D69" s="223"/>
      <c r="E69" s="149"/>
      <c r="F69" s="223"/>
      <c r="G69" s="149"/>
      <c r="H69" s="223"/>
      <c r="I69" s="149"/>
      <c r="J69" s="223"/>
    </row>
    <row r="70" spans="1:10" s="190" customFormat="1" ht="18.75" customHeight="1">
      <c r="A70" s="350" t="s">
        <v>71</v>
      </c>
      <c r="B70" s="24"/>
      <c r="C70" s="219"/>
      <c r="D70" s="219">
        <v>-24946</v>
      </c>
      <c r="E70" s="219"/>
      <c r="F70" s="219">
        <v>-13527</v>
      </c>
      <c r="G70" s="219"/>
      <c r="H70" s="222">
        <v>-19607</v>
      </c>
      <c r="I70" s="219"/>
      <c r="J70" s="222">
        <v>-9728</v>
      </c>
    </row>
    <row r="71" spans="1:10" ht="18.75" customHeight="1">
      <c r="A71" s="426" t="s">
        <v>280</v>
      </c>
      <c r="B71" s="24"/>
      <c r="C71" s="149"/>
      <c r="D71" s="55"/>
      <c r="E71" s="149"/>
      <c r="F71" s="55"/>
      <c r="G71" s="149"/>
      <c r="H71" s="223"/>
      <c r="I71" s="149"/>
      <c r="J71" s="223"/>
    </row>
    <row r="72" spans="1:10" ht="18.75" customHeight="1">
      <c r="A72" s="187" t="s">
        <v>194</v>
      </c>
      <c r="B72" s="24"/>
      <c r="C72" s="149"/>
      <c r="D72" s="223">
        <v>-300083</v>
      </c>
      <c r="E72" s="219"/>
      <c r="F72" s="223">
        <v>-39913</v>
      </c>
      <c r="G72" s="219"/>
      <c r="H72" s="222">
        <v>-139335</v>
      </c>
      <c r="I72" s="219"/>
      <c r="J72" s="222">
        <v>124830</v>
      </c>
    </row>
    <row r="73" spans="1:10" ht="18.75" customHeight="1">
      <c r="A73" s="187" t="s">
        <v>228</v>
      </c>
      <c r="B73" s="24"/>
      <c r="D73" s="68">
        <v>-1339</v>
      </c>
      <c r="E73" s="219"/>
      <c r="F73" s="68">
        <v>-1674</v>
      </c>
      <c r="G73" s="219"/>
      <c r="H73" s="68">
        <v>-1339</v>
      </c>
      <c r="I73" s="219"/>
      <c r="J73" s="68">
        <v>-1674</v>
      </c>
    </row>
    <row r="74" spans="1:10" ht="18.75" customHeight="1">
      <c r="A74" s="242" t="s">
        <v>208</v>
      </c>
      <c r="B74" s="24"/>
      <c r="D74" s="336">
        <v>0</v>
      </c>
      <c r="E74" s="219"/>
      <c r="F74" s="68">
        <v>144476</v>
      </c>
      <c r="G74" s="219"/>
      <c r="H74" s="336">
        <v>0</v>
      </c>
      <c r="I74" s="219"/>
      <c r="J74" s="68">
        <v>144476</v>
      </c>
    </row>
    <row r="75" spans="1:10" ht="18.75" customHeight="1">
      <c r="A75" s="187" t="s">
        <v>162</v>
      </c>
      <c r="B75" s="24"/>
      <c r="C75" s="219"/>
      <c r="D75" s="223">
        <v>-204593</v>
      </c>
      <c r="E75" s="219"/>
      <c r="F75" s="223">
        <v>-134031</v>
      </c>
      <c r="G75" s="219"/>
      <c r="H75" s="441">
        <v>-159818</v>
      </c>
      <c r="I75" s="219"/>
      <c r="J75" s="441">
        <v>-93186</v>
      </c>
    </row>
    <row r="76" spans="1:10" ht="18.75" customHeight="1">
      <c r="A76" s="187" t="s">
        <v>225</v>
      </c>
      <c r="B76" s="24"/>
      <c r="C76" s="219"/>
      <c r="D76" s="223">
        <v>3257</v>
      </c>
      <c r="E76" s="219"/>
      <c r="F76" s="223">
        <v>5044</v>
      </c>
      <c r="G76" s="315"/>
      <c r="H76" s="332">
        <v>3257</v>
      </c>
      <c r="I76" s="315"/>
      <c r="J76" s="332">
        <v>5044</v>
      </c>
    </row>
    <row r="77" spans="1:10" ht="18.75" hidden="1" customHeight="1">
      <c r="A77" s="187" t="s">
        <v>229</v>
      </c>
      <c r="B77" s="24"/>
      <c r="C77" s="219"/>
      <c r="D77" s="223">
        <v>0</v>
      </c>
      <c r="E77" s="219"/>
      <c r="F77" s="291">
        <v>0</v>
      </c>
      <c r="G77" s="219"/>
      <c r="H77" s="441"/>
      <c r="I77" s="219"/>
      <c r="J77" s="291">
        <v>0</v>
      </c>
    </row>
    <row r="78" spans="1:10" ht="18.75" customHeight="1">
      <c r="A78" s="1" t="s">
        <v>254</v>
      </c>
      <c r="B78" s="24"/>
      <c r="C78" s="119"/>
      <c r="D78" s="150">
        <f>SUM(D70:D77)</f>
        <v>-527704</v>
      </c>
      <c r="E78" s="119"/>
      <c r="F78" s="150">
        <f>SUM(F70:F77)</f>
        <v>-39625</v>
      </c>
      <c r="G78" s="119"/>
      <c r="H78" s="150">
        <f>SUM(H70:H77)</f>
        <v>-316842</v>
      </c>
      <c r="I78" s="119"/>
      <c r="J78" s="150">
        <f>SUM(J70:J77)</f>
        <v>169762</v>
      </c>
    </row>
    <row r="79" spans="1:10" ht="12" customHeight="1">
      <c r="A79" s="1"/>
      <c r="B79" s="24"/>
      <c r="C79" s="442"/>
      <c r="D79" s="137"/>
      <c r="E79" s="442"/>
      <c r="F79" s="137"/>
      <c r="G79" s="442"/>
      <c r="H79" s="137"/>
      <c r="I79" s="442"/>
      <c r="J79" s="137"/>
    </row>
    <row r="80" spans="1:10" s="443" customFormat="1" ht="18.75" customHeight="1">
      <c r="A80" s="189" t="s">
        <v>173</v>
      </c>
      <c r="B80" s="151"/>
      <c r="C80" s="442"/>
      <c r="D80" s="137"/>
      <c r="E80" s="442"/>
      <c r="F80" s="137"/>
      <c r="G80" s="442"/>
      <c r="H80" s="137"/>
      <c r="I80" s="442"/>
      <c r="J80" s="137"/>
    </row>
    <row r="81" spans="1:10" s="443" customFormat="1" ht="18.600000000000001" customHeight="1">
      <c r="A81" s="242" t="s">
        <v>184</v>
      </c>
      <c r="B81" s="151"/>
      <c r="C81" s="66"/>
      <c r="D81" s="137">
        <f>D78+D67+D45</f>
        <v>631813</v>
      </c>
      <c r="E81" s="137"/>
      <c r="F81" s="137">
        <f>F78+F67+F45</f>
        <v>-234322</v>
      </c>
      <c r="G81" s="137"/>
      <c r="H81" s="137">
        <f>H78+H67+H45</f>
        <v>16602</v>
      </c>
      <c r="I81" s="137"/>
      <c r="J81" s="137">
        <f>J78+J67+J45</f>
        <v>46896</v>
      </c>
    </row>
    <row r="82" spans="1:10" ht="18.75" customHeight="1">
      <c r="A82" s="189" t="s">
        <v>165</v>
      </c>
      <c r="B82" s="24"/>
      <c r="C82" s="219"/>
      <c r="D82" s="55"/>
      <c r="F82" s="55"/>
      <c r="G82" s="55"/>
      <c r="H82" s="55"/>
      <c r="J82" s="55"/>
    </row>
    <row r="83" spans="1:10" ht="18.75" customHeight="1">
      <c r="A83" s="189" t="s">
        <v>166</v>
      </c>
      <c r="B83" s="151"/>
      <c r="C83" s="219"/>
      <c r="D83" s="221">
        <v>-3478</v>
      </c>
      <c r="E83" s="219"/>
      <c r="F83" s="221">
        <v>-445</v>
      </c>
      <c r="G83" s="219"/>
      <c r="H83" s="439">
        <v>0</v>
      </c>
      <c r="I83" s="219"/>
      <c r="J83" s="439">
        <v>0</v>
      </c>
    </row>
    <row r="84" spans="1:10" s="443" customFormat="1" ht="18.75" customHeight="1">
      <c r="A84" s="292" t="s">
        <v>173</v>
      </c>
      <c r="B84" s="151"/>
      <c r="C84" s="219"/>
      <c r="D84" s="119">
        <f>SUM(D81:D83)</f>
        <v>628335</v>
      </c>
      <c r="E84" s="293"/>
      <c r="F84" s="119">
        <f>SUM(F81:F83)</f>
        <v>-234767</v>
      </c>
      <c r="G84" s="293"/>
      <c r="H84" s="119">
        <f>SUM(H81:H83)</f>
        <v>16602</v>
      </c>
      <c r="I84" s="293"/>
      <c r="J84" s="119">
        <f>SUM(J81:J83)</f>
        <v>46896</v>
      </c>
    </row>
    <row r="85" spans="1:10" ht="18.75" customHeight="1">
      <c r="A85" s="346" t="s">
        <v>175</v>
      </c>
      <c r="B85" s="24"/>
      <c r="C85" s="152"/>
      <c r="D85" s="219">
        <v>1144528</v>
      </c>
      <c r="E85" s="219"/>
      <c r="F85" s="219">
        <v>1965782</v>
      </c>
      <c r="G85" s="219"/>
      <c r="H85" s="219">
        <v>188569</v>
      </c>
      <c r="I85" s="219"/>
      <c r="J85" s="219">
        <v>232584</v>
      </c>
    </row>
    <row r="86" spans="1:10" ht="18.75" customHeight="1" thickBot="1">
      <c r="A86" s="1" t="s">
        <v>249</v>
      </c>
      <c r="B86" s="153"/>
      <c r="D86" s="130">
        <f>SUM(D84:D85)</f>
        <v>1772863</v>
      </c>
      <c r="E86" s="152"/>
      <c r="F86" s="130">
        <f>SUM(F84:F85)</f>
        <v>1731015</v>
      </c>
      <c r="G86" s="152"/>
      <c r="H86" s="130">
        <f>SUM(H84:H85)</f>
        <v>205171</v>
      </c>
      <c r="I86" s="152"/>
      <c r="J86" s="130">
        <f>SUM(J84:J85)</f>
        <v>279480</v>
      </c>
    </row>
    <row r="87" spans="1:10" ht="12" customHeight="1" thickTop="1">
      <c r="A87" s="1"/>
      <c r="B87" s="153"/>
      <c r="D87" s="345"/>
      <c r="F87" s="345"/>
      <c r="G87" s="55"/>
      <c r="H87" s="345"/>
      <c r="J87" s="345"/>
    </row>
    <row r="88" spans="1:10" ht="19.350000000000001" customHeight="1">
      <c r="A88" s="1" t="s">
        <v>204</v>
      </c>
      <c r="B88" s="18"/>
      <c r="D88" s="345"/>
      <c r="F88" s="345"/>
      <c r="G88" s="55"/>
      <c r="H88" s="345"/>
      <c r="J88" s="345"/>
    </row>
    <row r="89" spans="1:10" ht="19.350000000000001" customHeight="1">
      <c r="A89" s="346" t="s">
        <v>281</v>
      </c>
      <c r="B89" s="18"/>
      <c r="D89" s="231">
        <v>0</v>
      </c>
      <c r="E89" s="336"/>
      <c r="F89" s="231">
        <v>0</v>
      </c>
      <c r="G89" s="218"/>
      <c r="H89" s="217">
        <v>644</v>
      </c>
      <c r="I89" s="218"/>
      <c r="J89" s="231">
        <v>0</v>
      </c>
    </row>
    <row r="90" spans="1:10" ht="19.350000000000001" customHeight="1">
      <c r="A90" s="346" t="s">
        <v>185</v>
      </c>
      <c r="B90" s="18"/>
      <c r="C90" s="218"/>
      <c r="D90" s="231"/>
      <c r="E90" s="218"/>
      <c r="F90" s="291"/>
      <c r="G90" s="218"/>
      <c r="H90" s="231"/>
      <c r="I90" s="218"/>
      <c r="J90" s="231"/>
    </row>
    <row r="91" spans="1:10" ht="15" hidden="1">
      <c r="A91" s="346" t="s">
        <v>197</v>
      </c>
      <c r="B91" s="18"/>
      <c r="C91" s="218"/>
      <c r="D91" s="217"/>
      <c r="E91" s="218"/>
      <c r="F91" s="217"/>
      <c r="G91" s="218"/>
      <c r="H91" s="217"/>
      <c r="I91" s="218"/>
      <c r="J91" s="217"/>
    </row>
    <row r="92" spans="1:10" ht="15" hidden="1">
      <c r="A92" s="346" t="s">
        <v>186</v>
      </c>
      <c r="B92" s="18"/>
      <c r="C92" s="218"/>
      <c r="D92" s="231"/>
      <c r="E92" s="218"/>
      <c r="F92" s="231">
        <v>0</v>
      </c>
      <c r="G92" s="218"/>
      <c r="H92" s="231"/>
      <c r="I92" s="218"/>
      <c r="J92" s="231">
        <v>0</v>
      </c>
    </row>
    <row r="93" spans="1:10" ht="18.75" customHeight="1">
      <c r="A93" s="189" t="s">
        <v>282</v>
      </c>
      <c r="B93" s="18"/>
      <c r="C93" s="218"/>
      <c r="D93" s="345">
        <v>-58958</v>
      </c>
      <c r="F93" s="345">
        <v>66021</v>
      </c>
      <c r="G93" s="55"/>
      <c r="H93" s="347">
        <v>-35553</v>
      </c>
      <c r="J93" s="347">
        <v>-63359</v>
      </c>
    </row>
    <row r="94" spans="1:10" ht="18.600000000000001" customHeight="1">
      <c r="A94" s="189" t="s">
        <v>283</v>
      </c>
      <c r="B94" s="18"/>
      <c r="C94" s="218"/>
      <c r="D94" s="217"/>
      <c r="E94" s="218"/>
      <c r="F94" s="217"/>
      <c r="G94" s="218"/>
      <c r="H94" s="217"/>
      <c r="I94" s="218"/>
      <c r="J94" s="217"/>
    </row>
    <row r="95" spans="1:10" ht="18.600000000000001" hidden="1" customHeight="1">
      <c r="A95" s="189" t="s">
        <v>251</v>
      </c>
      <c r="G95" s="55"/>
    </row>
    <row r="96" spans="1:10" ht="19.350000000000001" customHeight="1">
      <c r="A96" s="189" t="s">
        <v>266</v>
      </c>
      <c r="D96" s="68">
        <v>2384</v>
      </c>
      <c r="F96" s="348">
        <v>3727</v>
      </c>
      <c r="G96" s="231"/>
      <c r="H96" s="348">
        <v>-1185</v>
      </c>
      <c r="I96" s="336"/>
      <c r="J96" s="348">
        <v>-1594</v>
      </c>
    </row>
    <row r="97" spans="1:10" ht="18.600000000000001" customHeight="1">
      <c r="A97" s="189" t="s">
        <v>267</v>
      </c>
      <c r="D97" s="68">
        <v>5027</v>
      </c>
      <c r="F97" s="68">
        <v>4267</v>
      </c>
      <c r="H97" s="68">
        <v>3632</v>
      </c>
      <c r="J97" s="68">
        <v>2121</v>
      </c>
    </row>
    <row r="98" spans="1:10" ht="20.25" customHeight="1">
      <c r="A98" s="189"/>
    </row>
    <row r="99" spans="1:10" ht="20.25" customHeight="1">
      <c r="D99" s="217"/>
      <c r="E99" s="218"/>
      <c r="F99" s="217"/>
      <c r="G99" s="218"/>
      <c r="H99" s="217"/>
      <c r="I99" s="218"/>
      <c r="J99" s="217"/>
    </row>
  </sheetData>
  <mergeCells count="18">
    <mergeCell ref="D55:F55"/>
    <mergeCell ref="H55:J55"/>
    <mergeCell ref="D57:J57"/>
    <mergeCell ref="D9:J9"/>
    <mergeCell ref="D52:F52"/>
    <mergeCell ref="H52:J52"/>
    <mergeCell ref="D53:F53"/>
    <mergeCell ref="H53:J53"/>
    <mergeCell ref="D54:F54"/>
    <mergeCell ref="H54:J54"/>
    <mergeCell ref="D7:F7"/>
    <mergeCell ref="H7:J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9" firstPageNumber="11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8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R69"/>
  <sheetViews>
    <sheetView showGridLines="0" view="pageBreakPreview" zoomScaleSheetLayoutView="100" workbookViewId="0">
      <selection activeCell="A10" sqref="A10"/>
    </sheetView>
  </sheetViews>
  <sheetFormatPr defaultColWidth="10.5703125" defaultRowHeight="18.75" customHeight="1"/>
  <cols>
    <col min="1" max="1" width="40.140625" style="13" customWidth="1"/>
    <col min="2" max="2" width="7.42578125" style="18" customWidth="1"/>
    <col min="3" max="3" width="1.42578125" style="15" customWidth="1"/>
    <col min="4" max="4" width="14.5703125" style="15" customWidth="1"/>
    <col min="5" max="5" width="1.42578125" style="15" customWidth="1"/>
    <col min="6" max="6" width="14.5703125" style="15" customWidth="1"/>
    <col min="7" max="7" width="1.42578125" style="15" customWidth="1"/>
    <col min="8" max="8" width="15.5703125" style="15" customWidth="1"/>
    <col min="9" max="9" width="1.140625" style="15" customWidth="1"/>
    <col min="10" max="10" width="14" style="15" customWidth="1"/>
    <col min="11" max="11" width="1.140625" style="15" customWidth="1"/>
    <col min="12" max="12" width="13.42578125" style="15" customWidth="1"/>
    <col min="13" max="13" width="1" style="13" customWidth="1"/>
    <col min="14" max="14" width="15.140625" style="15" customWidth="1"/>
    <col min="15" max="15" width="1" style="13" customWidth="1"/>
    <col min="16" max="16" width="15.5703125" style="15" bestFit="1" customWidth="1"/>
    <col min="17" max="17" width="1" style="13" customWidth="1"/>
    <col min="18" max="18" width="15.42578125" style="13" customWidth="1"/>
    <col min="19" max="16384" width="10.5703125" style="13"/>
  </cols>
  <sheetData>
    <row r="1" spans="1:18" s="21" customFormat="1" ht="18.75" customHeight="1">
      <c r="A1" s="19" t="s">
        <v>11</v>
      </c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21" customFormat="1" ht="18.75" customHeight="1">
      <c r="A2" s="63" t="s">
        <v>65</v>
      </c>
      <c r="B2" s="46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2"/>
    </row>
    <row r="3" spans="1:18" s="21" customFormat="1" ht="12" customHeight="1">
      <c r="A3" s="23"/>
      <c r="B3" s="46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2"/>
    </row>
    <row r="4" spans="1:18" s="76" customFormat="1" ht="18.75" customHeight="1">
      <c r="A4" s="61"/>
      <c r="B4" s="26"/>
      <c r="C4" s="75"/>
      <c r="D4" s="502" t="s">
        <v>10</v>
      </c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</row>
    <row r="5" spans="1:18" s="76" customFormat="1" ht="18.75" customHeight="1">
      <c r="A5" s="61"/>
      <c r="B5" s="26"/>
      <c r="C5" s="75"/>
      <c r="D5" s="77"/>
      <c r="E5" s="77"/>
      <c r="F5" s="77"/>
      <c r="G5" s="77"/>
      <c r="H5" s="77"/>
      <c r="I5" s="77"/>
      <c r="J5" s="77"/>
      <c r="K5" s="77"/>
      <c r="L5" s="503" t="s">
        <v>3</v>
      </c>
      <c r="M5" s="503"/>
      <c r="N5" s="503"/>
      <c r="O5" s="503"/>
      <c r="P5" s="503"/>
      <c r="Q5" s="77"/>
      <c r="R5" s="77"/>
    </row>
    <row r="6" spans="1:18" s="76" customFormat="1" ht="18.75" customHeight="1">
      <c r="A6" s="61"/>
      <c r="B6" s="39"/>
      <c r="C6" s="62"/>
      <c r="D6" s="64" t="s">
        <v>87</v>
      </c>
      <c r="E6" s="64"/>
      <c r="F6" s="64"/>
      <c r="G6" s="68"/>
      <c r="H6" s="68"/>
      <c r="I6" s="68"/>
      <c r="J6" s="51"/>
      <c r="K6" s="68"/>
      <c r="L6" s="508" t="s">
        <v>27</v>
      </c>
      <c r="M6" s="508"/>
      <c r="N6" s="508"/>
      <c r="O6" s="78"/>
      <c r="P6" s="78"/>
      <c r="Q6" s="61"/>
      <c r="R6" s="79"/>
    </row>
    <row r="7" spans="1:18" s="76" customFormat="1" ht="18.75" customHeight="1">
      <c r="A7" s="80"/>
      <c r="B7" s="47"/>
      <c r="C7" s="81"/>
      <c r="D7" s="64" t="s">
        <v>32</v>
      </c>
      <c r="E7" s="64"/>
      <c r="F7" s="64"/>
      <c r="G7" s="80"/>
      <c r="H7" s="80"/>
      <c r="I7" s="80"/>
      <c r="J7" s="51" t="s">
        <v>92</v>
      </c>
      <c r="K7" s="62"/>
      <c r="L7" s="78"/>
      <c r="M7" s="78"/>
      <c r="N7" s="62" t="s">
        <v>28</v>
      </c>
      <c r="O7" s="51"/>
      <c r="P7" s="82"/>
      <c r="Q7" s="82"/>
      <c r="R7" s="79" t="s">
        <v>6</v>
      </c>
    </row>
    <row r="8" spans="1:18" s="76" customFormat="1" ht="18.75" customHeight="1">
      <c r="A8" s="80"/>
      <c r="B8" s="47" t="s">
        <v>0</v>
      </c>
      <c r="C8" s="45"/>
      <c r="D8" s="62" t="s">
        <v>88</v>
      </c>
      <c r="E8" s="62"/>
      <c r="F8" s="62" t="s">
        <v>28</v>
      </c>
      <c r="G8" s="62"/>
      <c r="H8" s="62" t="s">
        <v>4</v>
      </c>
      <c r="I8" s="62"/>
      <c r="J8" s="51" t="s">
        <v>93</v>
      </c>
      <c r="K8" s="62"/>
      <c r="L8" s="51" t="s">
        <v>86</v>
      </c>
      <c r="M8" s="51"/>
      <c r="N8" s="62" t="s">
        <v>47</v>
      </c>
      <c r="O8" s="51"/>
      <c r="P8" s="51" t="s">
        <v>5</v>
      </c>
      <c r="Q8" s="82"/>
      <c r="R8" s="62" t="s">
        <v>49</v>
      </c>
    </row>
    <row r="9" spans="1:18" s="76" customFormat="1" ht="18.75" customHeight="1">
      <c r="A9" s="80"/>
      <c r="B9" s="47"/>
      <c r="C9" s="45"/>
      <c r="D9" s="495" t="s">
        <v>98</v>
      </c>
      <c r="E9" s="495"/>
      <c r="F9" s="495"/>
      <c r="G9" s="495"/>
      <c r="H9" s="495"/>
      <c r="I9" s="495"/>
      <c r="J9" s="495"/>
      <c r="K9" s="495"/>
      <c r="L9" s="495"/>
      <c r="M9" s="495"/>
      <c r="N9" s="495"/>
      <c r="O9" s="495"/>
      <c r="P9" s="495"/>
      <c r="Q9" s="495"/>
      <c r="R9" s="495"/>
    </row>
    <row r="10" spans="1:18" s="76" customFormat="1" ht="18.75" customHeight="1">
      <c r="A10" s="31" t="s">
        <v>101</v>
      </c>
      <c r="B10" s="47"/>
      <c r="C10" s="45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83" customFormat="1" ht="18.75" customHeight="1">
      <c r="A11" s="31" t="s">
        <v>103</v>
      </c>
      <c r="B11" s="31"/>
      <c r="C11" s="33"/>
      <c r="D11" s="42">
        <v>472600769</v>
      </c>
      <c r="E11" s="42"/>
      <c r="F11" s="42">
        <v>-105582361</v>
      </c>
      <c r="G11" s="42"/>
      <c r="H11" s="42">
        <v>1110753348</v>
      </c>
      <c r="I11" s="56"/>
      <c r="J11" s="58">
        <v>4008644</v>
      </c>
      <c r="K11" s="42"/>
      <c r="L11" s="42">
        <v>50000000</v>
      </c>
      <c r="M11" s="42"/>
      <c r="N11" s="42">
        <v>105582361</v>
      </c>
      <c r="O11" s="42"/>
      <c r="P11" s="42">
        <v>1087412333</v>
      </c>
      <c r="Q11" s="56"/>
      <c r="R11" s="42">
        <f>SUM(D11:Q11)</f>
        <v>2724775094</v>
      </c>
    </row>
    <row r="12" spans="1:18" s="83" customFormat="1" ht="18.75" customHeight="1">
      <c r="A12" s="49" t="s">
        <v>104</v>
      </c>
      <c r="B12" s="33">
        <v>4</v>
      </c>
      <c r="C12" s="33"/>
      <c r="D12" s="73" t="s">
        <v>70</v>
      </c>
      <c r="E12" s="84"/>
      <c r="F12" s="73" t="s">
        <v>70</v>
      </c>
      <c r="G12" s="84"/>
      <c r="H12" s="73" t="s">
        <v>70</v>
      </c>
      <c r="I12" s="85">
        <v>0</v>
      </c>
      <c r="J12" s="73" t="s">
        <v>70</v>
      </c>
      <c r="K12" s="84"/>
      <c r="L12" s="73" t="s">
        <v>70</v>
      </c>
      <c r="M12" s="84"/>
      <c r="N12" s="73" t="s">
        <v>70</v>
      </c>
      <c r="O12" s="84"/>
      <c r="P12" s="86">
        <v>-9938294</v>
      </c>
      <c r="Q12" s="85"/>
      <c r="R12" s="86">
        <f>SUM(D12:Q12)</f>
        <v>-9938294</v>
      </c>
    </row>
    <row r="13" spans="1:18" s="83" customFormat="1" ht="18.75" customHeight="1">
      <c r="A13" s="72" t="s">
        <v>105</v>
      </c>
      <c r="B13" s="31"/>
      <c r="C13" s="33"/>
      <c r="D13" s="84"/>
      <c r="E13" s="84"/>
      <c r="F13" s="84"/>
      <c r="G13" s="84"/>
      <c r="H13" s="84"/>
      <c r="I13" s="85"/>
      <c r="J13" s="71"/>
      <c r="K13" s="84"/>
      <c r="L13" s="84"/>
      <c r="M13" s="84"/>
      <c r="N13" s="84"/>
      <c r="O13" s="84"/>
      <c r="P13" s="84"/>
      <c r="Q13" s="85"/>
      <c r="R13" s="84"/>
    </row>
    <row r="14" spans="1:18" s="83" customFormat="1" ht="18.75" customHeight="1">
      <c r="A14" s="72" t="s">
        <v>106</v>
      </c>
      <c r="B14" s="31"/>
      <c r="C14" s="33"/>
      <c r="D14" s="53">
        <f t="shared" ref="D14:R14" si="0">SUM(D11:D12)</f>
        <v>472600769</v>
      </c>
      <c r="E14" s="87">
        <f t="shared" si="0"/>
        <v>0</v>
      </c>
      <c r="F14" s="53">
        <f t="shared" si="0"/>
        <v>-105582361</v>
      </c>
      <c r="G14" s="87">
        <f t="shared" si="0"/>
        <v>0</v>
      </c>
      <c r="H14" s="53">
        <f t="shared" si="0"/>
        <v>1110753348</v>
      </c>
      <c r="I14" s="87">
        <f t="shared" si="0"/>
        <v>0</v>
      </c>
      <c r="J14" s="53">
        <f t="shared" si="0"/>
        <v>4008644</v>
      </c>
      <c r="K14" s="87">
        <f t="shared" si="0"/>
        <v>0</v>
      </c>
      <c r="L14" s="53">
        <f t="shared" si="0"/>
        <v>50000000</v>
      </c>
      <c r="M14" s="87">
        <f t="shared" si="0"/>
        <v>0</v>
      </c>
      <c r="N14" s="53">
        <f t="shared" si="0"/>
        <v>105582361</v>
      </c>
      <c r="O14" s="87">
        <f t="shared" si="0"/>
        <v>0</v>
      </c>
      <c r="P14" s="53">
        <f t="shared" si="0"/>
        <v>1077474039</v>
      </c>
      <c r="Q14" s="87">
        <f t="shared" si="0"/>
        <v>0</v>
      </c>
      <c r="R14" s="53">
        <f t="shared" si="0"/>
        <v>2714836800</v>
      </c>
    </row>
    <row r="15" spans="1:18" s="83" customFormat="1" ht="11.25" customHeight="1">
      <c r="A15" s="72"/>
      <c r="B15" s="31"/>
      <c r="C15" s="33"/>
      <c r="D15" s="42"/>
      <c r="E15" s="87"/>
      <c r="F15" s="42"/>
      <c r="G15" s="87"/>
      <c r="H15" s="42"/>
      <c r="I15" s="87"/>
      <c r="J15" s="42"/>
      <c r="K15" s="87"/>
      <c r="L15" s="42"/>
      <c r="M15" s="87"/>
      <c r="N15" s="42"/>
      <c r="O15" s="87"/>
      <c r="P15" s="42"/>
      <c r="Q15" s="87"/>
      <c r="R15" s="42"/>
    </row>
    <row r="16" spans="1:18" s="83" customFormat="1" ht="18.75" customHeight="1">
      <c r="A16" s="31" t="s">
        <v>82</v>
      </c>
      <c r="B16" s="31"/>
      <c r="C16" s="33"/>
      <c r="D16" s="88"/>
      <c r="E16" s="88"/>
      <c r="F16" s="88"/>
      <c r="G16" s="89"/>
      <c r="H16" s="88"/>
      <c r="I16" s="88"/>
      <c r="J16" s="88"/>
      <c r="K16" s="88"/>
      <c r="L16" s="88"/>
      <c r="M16" s="88"/>
      <c r="N16" s="88"/>
      <c r="O16" s="88"/>
      <c r="P16" s="88"/>
      <c r="Q16" s="89"/>
      <c r="R16" s="88"/>
    </row>
    <row r="17" spans="1:18" s="83" customFormat="1" ht="18.75" customHeight="1">
      <c r="A17" s="31" t="s">
        <v>83</v>
      </c>
      <c r="B17" s="31"/>
      <c r="C17" s="33"/>
      <c r="D17" s="88"/>
      <c r="E17" s="88"/>
      <c r="F17" s="88"/>
      <c r="G17" s="89"/>
      <c r="H17" s="88"/>
      <c r="I17" s="88"/>
      <c r="J17" s="88"/>
      <c r="K17" s="88"/>
      <c r="L17" s="88"/>
      <c r="M17" s="88"/>
      <c r="N17" s="88"/>
      <c r="O17" s="88"/>
      <c r="P17" s="88"/>
      <c r="Q17" s="89"/>
      <c r="R17" s="88"/>
    </row>
    <row r="18" spans="1:18" s="83" customFormat="1" ht="18.75" customHeight="1">
      <c r="A18" s="35" t="s">
        <v>84</v>
      </c>
      <c r="B18" s="31"/>
      <c r="C18" s="33"/>
      <c r="D18" s="88"/>
      <c r="E18" s="88"/>
      <c r="F18" s="88"/>
      <c r="G18" s="89"/>
      <c r="H18" s="88"/>
      <c r="I18" s="88"/>
      <c r="J18" s="88"/>
      <c r="K18" s="88"/>
      <c r="L18" s="88"/>
      <c r="M18" s="88"/>
      <c r="N18" s="88"/>
      <c r="O18" s="88"/>
      <c r="P18" s="88"/>
      <c r="Q18" s="89"/>
      <c r="R18" s="88"/>
    </row>
    <row r="19" spans="1:18" s="83" customFormat="1" ht="18.75" customHeight="1">
      <c r="A19" s="35" t="s">
        <v>85</v>
      </c>
      <c r="B19" s="31"/>
      <c r="C19" s="33"/>
      <c r="D19" s="88"/>
      <c r="E19" s="88"/>
      <c r="F19" s="88"/>
      <c r="G19" s="89"/>
      <c r="H19" s="88"/>
      <c r="I19" s="88"/>
      <c r="J19" s="88"/>
      <c r="K19" s="88"/>
      <c r="L19" s="88"/>
      <c r="M19" s="88"/>
      <c r="N19" s="88"/>
      <c r="O19" s="88"/>
      <c r="P19" s="88"/>
      <c r="Q19" s="89"/>
      <c r="R19" s="88"/>
    </row>
    <row r="20" spans="1:18" s="83" customFormat="1" ht="18.75" customHeight="1">
      <c r="A20" s="50" t="s">
        <v>74</v>
      </c>
      <c r="B20" s="33" t="s">
        <v>107</v>
      </c>
      <c r="C20" s="33"/>
      <c r="D20" s="52">
        <v>-14000000</v>
      </c>
      <c r="E20" s="88"/>
      <c r="F20" s="52">
        <v>105582361</v>
      </c>
      <c r="G20" s="89"/>
      <c r="H20" s="52">
        <v>-91582361</v>
      </c>
      <c r="I20" s="88"/>
      <c r="J20" s="52" t="s">
        <v>70</v>
      </c>
      <c r="K20" s="88"/>
      <c r="L20" s="52" t="s">
        <v>70</v>
      </c>
      <c r="M20" s="88"/>
      <c r="N20" s="52">
        <v>-105582361</v>
      </c>
      <c r="P20" s="52">
        <v>105582361</v>
      </c>
      <c r="Q20" s="89"/>
      <c r="R20" s="52" t="s">
        <v>70</v>
      </c>
    </row>
    <row r="21" spans="1:18" s="83" customFormat="1" ht="18.75" customHeight="1">
      <c r="A21" s="50" t="s">
        <v>99</v>
      </c>
      <c r="B21" s="33" t="s">
        <v>110</v>
      </c>
      <c r="C21" s="33"/>
      <c r="D21" s="52">
        <v>21894320</v>
      </c>
      <c r="E21" s="88"/>
      <c r="F21" s="52" t="s">
        <v>70</v>
      </c>
      <c r="G21" s="89"/>
      <c r="H21" s="52">
        <v>100520470</v>
      </c>
      <c r="I21" s="88"/>
      <c r="J21" s="52">
        <v>-4722307</v>
      </c>
      <c r="K21" s="88"/>
      <c r="L21" s="52" t="s">
        <v>70</v>
      </c>
      <c r="M21" s="88"/>
      <c r="N21" s="52" t="s">
        <v>70</v>
      </c>
      <c r="P21" s="52" t="s">
        <v>70</v>
      </c>
      <c r="Q21" s="89"/>
      <c r="R21" s="88">
        <f>SUM(D21:Q21)</f>
        <v>117692483</v>
      </c>
    </row>
    <row r="22" spans="1:18" s="83" customFormat="1" ht="18.75" customHeight="1">
      <c r="A22" s="50" t="s">
        <v>75</v>
      </c>
      <c r="B22" s="33">
        <v>22</v>
      </c>
      <c r="C22" s="33"/>
      <c r="D22" s="52" t="s">
        <v>70</v>
      </c>
      <c r="E22" s="88"/>
      <c r="F22" s="52" t="s">
        <v>70</v>
      </c>
      <c r="G22" s="89"/>
      <c r="H22" s="52" t="s">
        <v>70</v>
      </c>
      <c r="I22" s="88"/>
      <c r="J22" s="52">
        <v>1396830</v>
      </c>
      <c r="K22" s="88"/>
      <c r="L22" s="52" t="s">
        <v>70</v>
      </c>
      <c r="M22" s="88"/>
      <c r="N22" s="52" t="s">
        <v>70</v>
      </c>
      <c r="P22" s="52" t="s">
        <v>70</v>
      </c>
      <c r="Q22" s="89"/>
      <c r="R22" s="52">
        <f>SUM(D22:Q22)</f>
        <v>1396830</v>
      </c>
    </row>
    <row r="23" spans="1:18" s="83" customFormat="1" ht="18.75" customHeight="1">
      <c r="A23" s="50" t="s">
        <v>100</v>
      </c>
      <c r="B23" s="33">
        <v>34</v>
      </c>
      <c r="C23" s="33"/>
      <c r="D23" s="52" t="s">
        <v>70</v>
      </c>
      <c r="E23" s="88"/>
      <c r="F23" s="69" t="s">
        <v>70</v>
      </c>
      <c r="G23" s="89"/>
      <c r="H23" s="52" t="s">
        <v>70</v>
      </c>
      <c r="I23" s="88"/>
      <c r="J23" s="52" t="s">
        <v>70</v>
      </c>
      <c r="K23" s="88"/>
      <c r="L23" s="52" t="s">
        <v>70</v>
      </c>
      <c r="M23" s="88"/>
      <c r="N23" s="52" t="s">
        <v>70</v>
      </c>
      <c r="P23" s="52">
        <v>-276740756</v>
      </c>
      <c r="Q23" s="89"/>
      <c r="R23" s="52">
        <f>SUM(D23:Q23)</f>
        <v>-276740756</v>
      </c>
    </row>
    <row r="24" spans="1:18" s="83" customFormat="1" ht="18.75" customHeight="1">
      <c r="A24" s="35" t="s">
        <v>66</v>
      </c>
      <c r="B24" s="49"/>
      <c r="C24" s="33"/>
      <c r="D24" s="90"/>
      <c r="E24" s="87"/>
      <c r="F24" s="87"/>
      <c r="G24" s="89"/>
      <c r="H24" s="90"/>
      <c r="I24" s="89"/>
      <c r="J24" s="90"/>
      <c r="K24" s="89"/>
      <c r="L24" s="90"/>
      <c r="M24" s="89"/>
      <c r="N24" s="90"/>
      <c r="O24" s="89"/>
      <c r="P24" s="90"/>
      <c r="Q24" s="89"/>
      <c r="R24" s="90"/>
    </row>
    <row r="25" spans="1:18" s="83" customFormat="1" ht="18.75" customHeight="1">
      <c r="A25" s="35" t="s">
        <v>67</v>
      </c>
      <c r="B25" s="31"/>
      <c r="C25" s="33"/>
      <c r="D25" s="53">
        <f>SUM(D18:D23)</f>
        <v>7894320</v>
      </c>
      <c r="E25" s="42"/>
      <c r="F25" s="53">
        <f>SUM(F18:F23)</f>
        <v>105582361</v>
      </c>
      <c r="G25" s="40"/>
      <c r="H25" s="53">
        <f>SUM(H18:H23)</f>
        <v>8938109</v>
      </c>
      <c r="I25" s="41"/>
      <c r="J25" s="54">
        <f>SUM(J18:J23)</f>
        <v>-3325477</v>
      </c>
      <c r="K25" s="40"/>
      <c r="L25" s="54" t="s">
        <v>70</v>
      </c>
      <c r="M25" s="40"/>
      <c r="N25" s="53">
        <f>SUM(N18:N23)</f>
        <v>-105582361</v>
      </c>
      <c r="O25" s="40"/>
      <c r="P25" s="53">
        <f>SUM(P18:P23)</f>
        <v>-171158395</v>
      </c>
      <c r="Q25" s="41"/>
      <c r="R25" s="53">
        <f>SUM(R18:R23)</f>
        <v>-157651443</v>
      </c>
    </row>
    <row r="26" spans="1:18" s="83" customFormat="1" ht="11.25" customHeight="1">
      <c r="A26" s="35"/>
      <c r="B26" s="31"/>
      <c r="C26" s="33"/>
      <c r="D26" s="88"/>
      <c r="E26" s="88"/>
      <c r="F26" s="88"/>
      <c r="G26" s="89"/>
      <c r="H26" s="88"/>
      <c r="I26" s="88"/>
      <c r="J26" s="88"/>
      <c r="K26" s="88"/>
      <c r="L26" s="88"/>
      <c r="M26" s="88"/>
      <c r="N26" s="88"/>
      <c r="O26" s="88"/>
      <c r="P26" s="88"/>
      <c r="Q26" s="89"/>
      <c r="R26" s="88"/>
    </row>
    <row r="27" spans="1:18" s="83" customFormat="1" ht="18.75" customHeight="1">
      <c r="A27" s="31" t="s">
        <v>108</v>
      </c>
      <c r="B27" s="60"/>
      <c r="C27" s="33"/>
      <c r="D27" s="88"/>
      <c r="E27" s="88"/>
      <c r="F27" s="88"/>
      <c r="G27" s="89"/>
      <c r="H27" s="88"/>
      <c r="I27" s="88"/>
      <c r="J27" s="88"/>
      <c r="K27" s="88"/>
      <c r="L27" s="88"/>
      <c r="M27" s="88"/>
      <c r="N27" s="88"/>
      <c r="O27" s="88"/>
      <c r="P27" s="88"/>
      <c r="Q27" s="89"/>
      <c r="R27" s="88"/>
    </row>
    <row r="28" spans="1:18" s="83" customFormat="1" ht="18.75" customHeight="1">
      <c r="A28" s="50" t="s">
        <v>68</v>
      </c>
      <c r="B28" s="31"/>
      <c r="C28" s="33"/>
      <c r="D28" s="52" t="s">
        <v>70</v>
      </c>
      <c r="E28" s="52"/>
      <c r="F28" s="52" t="s">
        <v>70</v>
      </c>
      <c r="G28" s="89"/>
      <c r="H28" s="52" t="s">
        <v>70</v>
      </c>
      <c r="I28" s="89"/>
      <c r="J28" s="52" t="s">
        <v>70</v>
      </c>
      <c r="K28" s="89"/>
      <c r="L28" s="52" t="s">
        <v>70</v>
      </c>
      <c r="M28" s="89"/>
      <c r="N28" s="52" t="s">
        <v>70</v>
      </c>
      <c r="O28" s="89"/>
      <c r="P28" s="88" t="e">
        <f>#REF!</f>
        <v>#REF!</v>
      </c>
      <c r="Q28" s="89"/>
      <c r="R28" s="88" t="e">
        <f>SUM(D28:Q28)</f>
        <v>#REF!</v>
      </c>
    </row>
    <row r="29" spans="1:18" s="83" customFormat="1" ht="18.75" customHeight="1">
      <c r="A29" s="49" t="s">
        <v>69</v>
      </c>
      <c r="B29" s="31"/>
      <c r="C29" s="33"/>
      <c r="D29" s="52"/>
      <c r="E29" s="52"/>
      <c r="F29" s="52"/>
      <c r="G29" s="89"/>
      <c r="H29" s="52"/>
      <c r="I29" s="89"/>
      <c r="J29" s="52"/>
      <c r="K29" s="89"/>
      <c r="L29" s="52"/>
      <c r="M29" s="89"/>
      <c r="N29" s="52"/>
      <c r="O29" s="89"/>
      <c r="P29" s="52"/>
      <c r="Q29" s="89"/>
      <c r="R29" s="52"/>
    </row>
    <row r="30" spans="1:18" s="83" customFormat="1" ht="18.75" customHeight="1">
      <c r="A30" s="49" t="s">
        <v>111</v>
      </c>
      <c r="B30" s="31"/>
      <c r="C30" s="33"/>
      <c r="D30" s="70"/>
      <c r="E30" s="70"/>
      <c r="F30" s="70"/>
      <c r="G30" s="91"/>
      <c r="H30" s="70"/>
      <c r="I30" s="91"/>
      <c r="J30" s="70"/>
      <c r="K30" s="91"/>
      <c r="L30" s="70"/>
      <c r="M30" s="91"/>
      <c r="N30" s="70"/>
      <c r="O30" s="89"/>
      <c r="P30" s="52"/>
      <c r="Q30" s="89"/>
      <c r="R30" s="52"/>
    </row>
    <row r="31" spans="1:18" s="83" customFormat="1" ht="18.75" customHeight="1">
      <c r="A31" s="49" t="s">
        <v>112</v>
      </c>
      <c r="B31" s="33">
        <v>19</v>
      </c>
      <c r="C31" s="33"/>
      <c r="D31" s="69" t="s">
        <v>70</v>
      </c>
      <c r="E31" s="52"/>
      <c r="F31" s="69" t="s">
        <v>70</v>
      </c>
      <c r="G31" s="89"/>
      <c r="H31" s="52" t="s">
        <v>70</v>
      </c>
      <c r="I31" s="89"/>
      <c r="J31" s="69" t="s">
        <v>70</v>
      </c>
      <c r="K31" s="89"/>
      <c r="L31" s="69" t="s">
        <v>70</v>
      </c>
      <c r="M31" s="91"/>
      <c r="N31" s="69" t="s">
        <v>70</v>
      </c>
      <c r="O31" s="89"/>
      <c r="P31" s="52">
        <v>4821740</v>
      </c>
      <c r="Q31" s="89"/>
      <c r="R31" s="52">
        <f>SUM(D31:P31)</f>
        <v>4821740</v>
      </c>
    </row>
    <row r="32" spans="1:18" s="83" customFormat="1" ht="18.75" customHeight="1">
      <c r="A32" s="31" t="s">
        <v>97</v>
      </c>
      <c r="B32" s="31"/>
      <c r="C32" s="33"/>
      <c r="D32" s="94" t="s">
        <v>70</v>
      </c>
      <c r="E32" s="58">
        <f>SUM(E28:E30)</f>
        <v>0</v>
      </c>
      <c r="F32" s="94" t="s">
        <v>70</v>
      </c>
      <c r="G32" s="58">
        <f>SUM(G28:G30)</f>
        <v>0</v>
      </c>
      <c r="H32" s="94" t="s">
        <v>70</v>
      </c>
      <c r="I32" s="58">
        <f>SUM(I28:I30)</f>
        <v>0</v>
      </c>
      <c r="J32" s="94" t="s">
        <v>70</v>
      </c>
      <c r="K32" s="58">
        <f>SUM(K28:K30)</f>
        <v>0</v>
      </c>
      <c r="L32" s="94" t="s">
        <v>70</v>
      </c>
      <c r="M32" s="58">
        <f>SUM(M28:M30)</f>
        <v>0</v>
      </c>
      <c r="N32" s="94" t="s">
        <v>70</v>
      </c>
      <c r="O32" s="58">
        <f>SUM(O28:O30)</f>
        <v>0</v>
      </c>
      <c r="P32" s="95" t="e">
        <f>SUM(P28:P31)</f>
        <v>#REF!</v>
      </c>
      <c r="Q32" s="58">
        <f>SUM(Q28:Q30)</f>
        <v>0</v>
      </c>
      <c r="R32" s="95" t="e">
        <f>SUM(R28:R31)</f>
        <v>#REF!</v>
      </c>
    </row>
    <row r="33" spans="1:18" s="83" customFormat="1" ht="11.25" customHeight="1">
      <c r="A33" s="49"/>
      <c r="B33" s="31"/>
      <c r="C33" s="32"/>
      <c r="D33" s="87"/>
      <c r="E33" s="87"/>
      <c r="F33" s="87"/>
      <c r="G33" s="91"/>
      <c r="H33" s="87"/>
      <c r="I33" s="91"/>
      <c r="J33" s="87"/>
      <c r="K33" s="91"/>
      <c r="L33" s="87"/>
      <c r="M33" s="91"/>
      <c r="N33" s="87"/>
      <c r="O33" s="91"/>
      <c r="P33" s="87"/>
      <c r="Q33" s="91"/>
      <c r="R33" s="87"/>
    </row>
    <row r="34" spans="1:18" s="83" customFormat="1" ht="18.75" customHeight="1" thickBot="1">
      <c r="A34" s="31" t="s">
        <v>102</v>
      </c>
      <c r="B34" s="31"/>
      <c r="C34" s="35"/>
      <c r="D34" s="92">
        <f>SUM(D14,D25,D32)</f>
        <v>480495089</v>
      </c>
      <c r="E34" s="42">
        <f>SUM(E14,E25,E32)</f>
        <v>0</v>
      </c>
      <c r="F34" s="93" t="s">
        <v>70</v>
      </c>
      <c r="G34" s="42">
        <f t="shared" ref="G34:M34" si="1">SUM(G14,G25,G32)</f>
        <v>0</v>
      </c>
      <c r="H34" s="92">
        <f t="shared" si="1"/>
        <v>1119691457</v>
      </c>
      <c r="I34" s="42">
        <f t="shared" si="1"/>
        <v>0</v>
      </c>
      <c r="J34" s="92">
        <f t="shared" si="1"/>
        <v>683167</v>
      </c>
      <c r="K34" s="42">
        <f t="shared" si="1"/>
        <v>0</v>
      </c>
      <c r="L34" s="92">
        <f t="shared" si="1"/>
        <v>50000000</v>
      </c>
      <c r="M34" s="42">
        <f t="shared" si="1"/>
        <v>0</v>
      </c>
      <c r="N34" s="93" t="s">
        <v>70</v>
      </c>
      <c r="O34" s="42">
        <f>SUM(O14,O25,O32)</f>
        <v>0</v>
      </c>
      <c r="P34" s="92" t="e">
        <f>SUM(P14,P25,P32)</f>
        <v>#REF!</v>
      </c>
      <c r="Q34" s="42">
        <f>SUM(Q14,Q25,Q32)</f>
        <v>0</v>
      </c>
      <c r="R34" s="92" t="e">
        <f>SUM(R14,R25,R32)</f>
        <v>#REF!</v>
      </c>
    </row>
    <row r="35" spans="1:18" ht="18.75" customHeight="1" thickTop="1">
      <c r="A35" s="19" t="s">
        <v>11</v>
      </c>
      <c r="B35" s="2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.75" customHeight="1">
      <c r="A36" s="63" t="s">
        <v>65</v>
      </c>
      <c r="B36" s="46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2"/>
    </row>
    <row r="37" spans="1:18" ht="18.75" customHeight="1">
      <c r="A37" s="23"/>
      <c r="B37" s="46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2"/>
    </row>
    <row r="38" spans="1:18" ht="18.75" customHeight="1">
      <c r="A38" s="61"/>
      <c r="B38" s="26"/>
      <c r="C38" s="75"/>
      <c r="D38" s="502" t="s">
        <v>10</v>
      </c>
      <c r="E38" s="502"/>
      <c r="F38" s="502"/>
      <c r="G38" s="502"/>
      <c r="H38" s="502"/>
      <c r="I38" s="502"/>
      <c r="J38" s="502"/>
      <c r="K38" s="502"/>
      <c r="L38" s="502"/>
      <c r="M38" s="502"/>
      <c r="N38" s="502"/>
      <c r="O38" s="502"/>
      <c r="P38" s="502"/>
      <c r="Q38" s="502"/>
      <c r="R38" s="502"/>
    </row>
    <row r="39" spans="1:18" ht="18.75" customHeight="1">
      <c r="A39" s="61"/>
      <c r="B39" s="26"/>
      <c r="C39" s="75"/>
      <c r="D39" s="77"/>
      <c r="E39" s="77"/>
      <c r="F39" s="77"/>
      <c r="G39" s="77"/>
      <c r="H39" s="77"/>
      <c r="I39" s="77"/>
      <c r="J39" s="77"/>
      <c r="K39" s="77"/>
      <c r="L39" s="503" t="s">
        <v>3</v>
      </c>
      <c r="M39" s="503"/>
      <c r="N39" s="503"/>
      <c r="O39" s="503"/>
      <c r="P39" s="503"/>
      <c r="Q39" s="77"/>
      <c r="R39" s="77"/>
    </row>
    <row r="40" spans="1:18" ht="18.75" customHeight="1">
      <c r="A40" s="61"/>
      <c r="B40" s="39"/>
      <c r="C40" s="62"/>
      <c r="D40" s="64" t="s">
        <v>87</v>
      </c>
      <c r="E40" s="64"/>
      <c r="F40" s="64"/>
      <c r="G40" s="68"/>
      <c r="H40" s="68"/>
      <c r="I40" s="68"/>
      <c r="J40" s="51"/>
      <c r="K40" s="68"/>
      <c r="L40" s="508" t="s">
        <v>27</v>
      </c>
      <c r="M40" s="508"/>
      <c r="N40" s="508"/>
      <c r="O40" s="78"/>
      <c r="P40" s="78"/>
      <c r="Q40" s="61"/>
      <c r="R40" s="79"/>
    </row>
    <row r="41" spans="1:18" ht="18.75" customHeight="1">
      <c r="A41" s="80"/>
      <c r="B41" s="47"/>
      <c r="C41" s="81"/>
      <c r="D41" s="64" t="s">
        <v>32</v>
      </c>
      <c r="E41" s="64"/>
      <c r="F41" s="64"/>
      <c r="G41" s="80"/>
      <c r="H41" s="80"/>
      <c r="I41" s="80"/>
      <c r="J41" s="51" t="s">
        <v>92</v>
      </c>
      <c r="K41" s="62"/>
      <c r="L41" s="78"/>
      <c r="M41" s="78"/>
      <c r="N41" s="62" t="s">
        <v>28</v>
      </c>
      <c r="O41" s="51"/>
      <c r="P41" s="82"/>
      <c r="Q41" s="82"/>
      <c r="R41" s="79" t="s">
        <v>6</v>
      </c>
    </row>
    <row r="42" spans="1:18" ht="18.75" customHeight="1">
      <c r="A42" s="80"/>
      <c r="B42" s="47" t="s">
        <v>0</v>
      </c>
      <c r="C42" s="45"/>
      <c r="D42" s="62" t="s">
        <v>88</v>
      </c>
      <c r="E42" s="62"/>
      <c r="F42" s="62" t="s">
        <v>28</v>
      </c>
      <c r="G42" s="62"/>
      <c r="H42" s="62" t="s">
        <v>4</v>
      </c>
      <c r="I42" s="62"/>
      <c r="J42" s="51" t="s">
        <v>93</v>
      </c>
      <c r="K42" s="62"/>
      <c r="L42" s="51" t="s">
        <v>86</v>
      </c>
      <c r="M42" s="51"/>
      <c r="N42" s="62" t="s">
        <v>47</v>
      </c>
      <c r="O42" s="51"/>
      <c r="P42" s="51" t="s">
        <v>5</v>
      </c>
      <c r="Q42" s="82"/>
      <c r="R42" s="62" t="s">
        <v>49</v>
      </c>
    </row>
    <row r="43" spans="1:18" ht="18.75" customHeight="1">
      <c r="A43" s="80"/>
      <c r="B43" s="47"/>
      <c r="C43" s="45"/>
      <c r="D43" s="495" t="s">
        <v>98</v>
      </c>
      <c r="E43" s="495"/>
      <c r="F43" s="495"/>
      <c r="G43" s="495"/>
      <c r="H43" s="495"/>
      <c r="I43" s="495"/>
      <c r="J43" s="495"/>
      <c r="K43" s="495"/>
      <c r="L43" s="495"/>
      <c r="M43" s="495"/>
      <c r="N43" s="495"/>
      <c r="O43" s="495"/>
      <c r="P43" s="495"/>
      <c r="Q43" s="495"/>
      <c r="R43" s="495"/>
    </row>
    <row r="44" spans="1:18" ht="18.75" customHeight="1">
      <c r="A44" s="31" t="s">
        <v>113</v>
      </c>
      <c r="B44" s="47"/>
      <c r="C44" s="45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ht="18.75" customHeight="1">
      <c r="A45" s="31" t="s">
        <v>117</v>
      </c>
      <c r="B45" s="31"/>
      <c r="C45" s="33"/>
      <c r="D45" s="42"/>
      <c r="E45" s="42"/>
      <c r="F45" s="42"/>
      <c r="G45" s="42"/>
      <c r="H45" s="42"/>
      <c r="I45" s="56"/>
      <c r="J45" s="58"/>
      <c r="K45" s="42"/>
      <c r="L45" s="42"/>
      <c r="M45" s="42"/>
      <c r="N45" s="42"/>
      <c r="O45" s="42"/>
      <c r="P45" s="42"/>
      <c r="Q45" s="56"/>
      <c r="R45" s="42">
        <f>SUM(D45:Q45)</f>
        <v>0</v>
      </c>
    </row>
    <row r="46" spans="1:18" ht="18.75" customHeight="1">
      <c r="A46" s="49" t="s">
        <v>104</v>
      </c>
      <c r="B46" s="33">
        <v>4</v>
      </c>
      <c r="C46" s="33"/>
      <c r="D46" s="73"/>
      <c r="E46" s="84"/>
      <c r="F46" s="73"/>
      <c r="G46" s="84"/>
      <c r="H46" s="73"/>
      <c r="I46" s="85"/>
      <c r="J46" s="73"/>
      <c r="K46" s="84"/>
      <c r="L46" s="73"/>
      <c r="M46" s="84"/>
      <c r="N46" s="73"/>
      <c r="O46" s="84"/>
      <c r="P46" s="86"/>
      <c r="Q46" s="85"/>
      <c r="R46" s="86">
        <f>SUM(D46:Q46)</f>
        <v>0</v>
      </c>
    </row>
    <row r="47" spans="1:18" ht="18.75" customHeight="1">
      <c r="A47" s="72" t="s">
        <v>114</v>
      </c>
      <c r="B47" s="31"/>
      <c r="C47" s="33"/>
      <c r="D47" s="84"/>
      <c r="E47" s="84"/>
      <c r="F47" s="84"/>
      <c r="G47" s="84"/>
      <c r="H47" s="84"/>
      <c r="I47" s="85"/>
      <c r="J47" s="71"/>
      <c r="K47" s="84"/>
      <c r="L47" s="84"/>
      <c r="M47" s="84"/>
      <c r="N47" s="84"/>
      <c r="O47" s="84"/>
      <c r="P47" s="84"/>
      <c r="Q47" s="85"/>
      <c r="R47" s="84"/>
    </row>
    <row r="48" spans="1:18" ht="18.75" customHeight="1">
      <c r="A48" s="72" t="s">
        <v>115</v>
      </c>
      <c r="B48" s="31"/>
      <c r="C48" s="33"/>
      <c r="D48" s="53">
        <f t="shared" ref="D48:R48" si="2">SUM(D45:D46)</f>
        <v>0</v>
      </c>
      <c r="E48" s="87">
        <f t="shared" si="2"/>
        <v>0</v>
      </c>
      <c r="F48" s="53">
        <f t="shared" si="2"/>
        <v>0</v>
      </c>
      <c r="G48" s="87">
        <f t="shared" si="2"/>
        <v>0</v>
      </c>
      <c r="H48" s="53">
        <f t="shared" si="2"/>
        <v>0</v>
      </c>
      <c r="I48" s="87">
        <f t="shared" si="2"/>
        <v>0</v>
      </c>
      <c r="J48" s="53">
        <f t="shared" si="2"/>
        <v>0</v>
      </c>
      <c r="K48" s="87">
        <f t="shared" si="2"/>
        <v>0</v>
      </c>
      <c r="L48" s="53">
        <f t="shared" si="2"/>
        <v>0</v>
      </c>
      <c r="M48" s="87">
        <f t="shared" si="2"/>
        <v>0</v>
      </c>
      <c r="N48" s="53">
        <f t="shared" si="2"/>
        <v>0</v>
      </c>
      <c r="O48" s="87">
        <f t="shared" si="2"/>
        <v>0</v>
      </c>
      <c r="P48" s="53">
        <f t="shared" si="2"/>
        <v>0</v>
      </c>
      <c r="Q48" s="87">
        <f t="shared" si="2"/>
        <v>0</v>
      </c>
      <c r="R48" s="53">
        <f t="shared" si="2"/>
        <v>0</v>
      </c>
    </row>
    <row r="49" spans="1:18" ht="18.75" customHeight="1">
      <c r="A49" s="72"/>
      <c r="B49" s="31"/>
      <c r="C49" s="33"/>
      <c r="D49" s="42"/>
      <c r="E49" s="87"/>
      <c r="F49" s="42"/>
      <c r="G49" s="87"/>
      <c r="H49" s="42"/>
      <c r="I49" s="87"/>
      <c r="J49" s="42"/>
      <c r="K49" s="87"/>
      <c r="L49" s="42"/>
      <c r="M49" s="87"/>
      <c r="N49" s="42"/>
      <c r="O49" s="87"/>
      <c r="P49" s="42"/>
      <c r="Q49" s="87"/>
      <c r="R49" s="42"/>
    </row>
    <row r="50" spans="1:18" ht="18.75" customHeight="1">
      <c r="A50" s="31" t="s">
        <v>82</v>
      </c>
      <c r="B50" s="31"/>
      <c r="C50" s="33"/>
      <c r="D50" s="88"/>
      <c r="E50" s="88"/>
      <c r="F50" s="88"/>
      <c r="G50" s="89"/>
      <c r="H50" s="88"/>
      <c r="I50" s="88"/>
      <c r="J50" s="88"/>
      <c r="K50" s="88"/>
      <c r="L50" s="88"/>
      <c r="M50" s="88"/>
      <c r="N50" s="88"/>
      <c r="O50" s="88"/>
      <c r="P50" s="88"/>
      <c r="Q50" s="89"/>
      <c r="R50" s="88"/>
    </row>
    <row r="51" spans="1:18" ht="18.75" customHeight="1">
      <c r="A51" s="31" t="s">
        <v>83</v>
      </c>
      <c r="B51" s="31"/>
      <c r="C51" s="33"/>
      <c r="D51" s="88"/>
      <c r="E51" s="88"/>
      <c r="F51" s="88"/>
      <c r="G51" s="89"/>
      <c r="H51" s="88"/>
      <c r="I51" s="88"/>
      <c r="J51" s="88"/>
      <c r="K51" s="88"/>
      <c r="L51" s="88"/>
      <c r="M51" s="88"/>
      <c r="N51" s="88"/>
      <c r="O51" s="88"/>
      <c r="P51" s="88"/>
      <c r="Q51" s="89"/>
      <c r="R51" s="88"/>
    </row>
    <row r="52" spans="1:18" ht="18.75" customHeight="1">
      <c r="A52" s="35" t="s">
        <v>84</v>
      </c>
      <c r="B52" s="31"/>
      <c r="C52" s="33"/>
      <c r="D52" s="88"/>
      <c r="E52" s="88"/>
      <c r="F52" s="88"/>
      <c r="G52" s="89"/>
      <c r="H52" s="88"/>
      <c r="I52" s="88"/>
      <c r="J52" s="88"/>
      <c r="K52" s="88"/>
      <c r="L52" s="88"/>
      <c r="M52" s="88"/>
      <c r="N52" s="88"/>
      <c r="O52" s="88"/>
      <c r="P52" s="88"/>
      <c r="Q52" s="89"/>
      <c r="R52" s="88"/>
    </row>
    <row r="53" spans="1:18" ht="18.75" customHeight="1">
      <c r="A53" s="35" t="s">
        <v>85</v>
      </c>
      <c r="B53" s="31"/>
      <c r="C53" s="33"/>
      <c r="D53" s="88"/>
      <c r="E53" s="88"/>
      <c r="F53" s="88"/>
      <c r="G53" s="89"/>
      <c r="H53" s="88"/>
      <c r="I53" s="88"/>
      <c r="J53" s="88"/>
      <c r="K53" s="88"/>
      <c r="L53" s="88"/>
      <c r="M53" s="88"/>
      <c r="N53" s="88"/>
      <c r="O53" s="88"/>
      <c r="P53" s="88"/>
      <c r="Q53" s="89"/>
      <c r="R53" s="88"/>
    </row>
    <row r="54" spans="1:18" ht="18.75" customHeight="1">
      <c r="A54" s="50" t="s">
        <v>74</v>
      </c>
      <c r="B54" s="33" t="s">
        <v>107</v>
      </c>
      <c r="C54" s="33"/>
      <c r="D54" s="52"/>
      <c r="E54" s="88"/>
      <c r="F54" s="52"/>
      <c r="G54" s="89"/>
      <c r="H54" s="52"/>
      <c r="I54" s="88"/>
      <c r="J54" s="52"/>
      <c r="K54" s="88"/>
      <c r="L54" s="52"/>
      <c r="M54" s="88"/>
      <c r="N54" s="52"/>
      <c r="O54" s="83"/>
      <c r="P54" s="52"/>
      <c r="Q54" s="89"/>
      <c r="R54" s="52" t="s">
        <v>70</v>
      </c>
    </row>
    <row r="55" spans="1:18" ht="18.75" customHeight="1">
      <c r="A55" s="50" t="s">
        <v>99</v>
      </c>
      <c r="B55" s="33" t="s">
        <v>110</v>
      </c>
      <c r="C55" s="33"/>
      <c r="D55" s="52"/>
      <c r="E55" s="88"/>
      <c r="F55" s="52"/>
      <c r="G55" s="89"/>
      <c r="H55" s="52"/>
      <c r="I55" s="88"/>
      <c r="J55" s="52"/>
      <c r="K55" s="88"/>
      <c r="L55" s="52"/>
      <c r="M55" s="88"/>
      <c r="N55" s="52"/>
      <c r="O55" s="83"/>
      <c r="P55" s="52"/>
      <c r="Q55" s="89"/>
      <c r="R55" s="88">
        <f>SUM(D55:Q55)</f>
        <v>0</v>
      </c>
    </row>
    <row r="56" spans="1:18" ht="18.75" customHeight="1">
      <c r="A56" s="50" t="s">
        <v>75</v>
      </c>
      <c r="B56" s="33">
        <v>22</v>
      </c>
      <c r="C56" s="33"/>
      <c r="D56" s="52"/>
      <c r="E56" s="88"/>
      <c r="F56" s="52"/>
      <c r="G56" s="89"/>
      <c r="H56" s="52"/>
      <c r="I56" s="88"/>
      <c r="J56" s="52"/>
      <c r="K56" s="88"/>
      <c r="L56" s="52"/>
      <c r="M56" s="88"/>
      <c r="N56" s="52"/>
      <c r="O56" s="83"/>
      <c r="P56" s="52"/>
      <c r="Q56" s="89"/>
      <c r="R56" s="52">
        <f>SUM(D56:Q56)</f>
        <v>0</v>
      </c>
    </row>
    <row r="57" spans="1:18" ht="18.75" customHeight="1">
      <c r="A57" s="50" t="s">
        <v>100</v>
      </c>
      <c r="B57" s="33">
        <v>34</v>
      </c>
      <c r="C57" s="33"/>
      <c r="D57" s="52"/>
      <c r="E57" s="88"/>
      <c r="F57" s="69"/>
      <c r="G57" s="89"/>
      <c r="H57" s="52"/>
      <c r="I57" s="88"/>
      <c r="J57" s="52"/>
      <c r="K57" s="88"/>
      <c r="L57" s="52"/>
      <c r="M57" s="88"/>
      <c r="N57" s="52"/>
      <c r="O57" s="83"/>
      <c r="P57" s="52"/>
      <c r="Q57" s="89"/>
      <c r="R57" s="52">
        <f>SUM(D57:Q57)</f>
        <v>0</v>
      </c>
    </row>
    <row r="58" spans="1:18" ht="18.75" customHeight="1">
      <c r="A58" s="35" t="s">
        <v>66</v>
      </c>
      <c r="B58" s="49"/>
      <c r="C58" s="33"/>
      <c r="D58" s="90"/>
      <c r="E58" s="87"/>
      <c r="F58" s="87"/>
      <c r="G58" s="89"/>
      <c r="H58" s="90"/>
      <c r="I58" s="89"/>
      <c r="J58" s="90"/>
      <c r="K58" s="89"/>
      <c r="L58" s="90"/>
      <c r="M58" s="89"/>
      <c r="N58" s="90"/>
      <c r="O58" s="89"/>
      <c r="P58" s="90"/>
      <c r="Q58" s="89"/>
      <c r="R58" s="90"/>
    </row>
    <row r="59" spans="1:18" ht="18.75" customHeight="1">
      <c r="A59" s="35" t="s">
        <v>67</v>
      </c>
      <c r="B59" s="31"/>
      <c r="C59" s="33"/>
      <c r="D59" s="53">
        <f>SUM(D52:D57)</f>
        <v>0</v>
      </c>
      <c r="E59" s="42"/>
      <c r="F59" s="53">
        <f>SUM(F52:F57)</f>
        <v>0</v>
      </c>
      <c r="G59" s="40"/>
      <c r="H59" s="53">
        <f>SUM(H52:H57)</f>
        <v>0</v>
      </c>
      <c r="I59" s="41"/>
      <c r="J59" s="54">
        <f>SUM(J52:J57)</f>
        <v>0</v>
      </c>
      <c r="K59" s="40"/>
      <c r="L59" s="54" t="s">
        <v>70</v>
      </c>
      <c r="M59" s="40"/>
      <c r="N59" s="53">
        <f>SUM(N52:N57)</f>
        <v>0</v>
      </c>
      <c r="O59" s="40"/>
      <c r="P59" s="53">
        <f>SUM(P52:P57)</f>
        <v>0</v>
      </c>
      <c r="Q59" s="41"/>
      <c r="R59" s="53">
        <f>SUM(R52:R57)</f>
        <v>0</v>
      </c>
    </row>
    <row r="60" spans="1:18" ht="18.75" customHeight="1">
      <c r="A60" s="35"/>
      <c r="B60" s="31"/>
      <c r="C60" s="33"/>
      <c r="D60" s="88"/>
      <c r="E60" s="88"/>
      <c r="F60" s="88"/>
      <c r="G60" s="89"/>
      <c r="H60" s="88"/>
      <c r="I60" s="88"/>
      <c r="J60" s="88"/>
      <c r="K60" s="88"/>
      <c r="L60" s="88"/>
      <c r="M60" s="88"/>
      <c r="N60" s="88"/>
      <c r="O60" s="88"/>
      <c r="P60" s="88"/>
      <c r="Q60" s="89"/>
      <c r="R60" s="88"/>
    </row>
    <row r="61" spans="1:18" ht="18.75" customHeight="1">
      <c r="A61" s="31" t="s">
        <v>108</v>
      </c>
      <c r="B61" s="60"/>
      <c r="C61" s="33"/>
      <c r="D61" s="88"/>
      <c r="E61" s="88"/>
      <c r="F61" s="88"/>
      <c r="G61" s="89"/>
      <c r="H61" s="88"/>
      <c r="I61" s="88"/>
      <c r="J61" s="88"/>
      <c r="K61" s="88"/>
      <c r="L61" s="88"/>
      <c r="M61" s="88"/>
      <c r="N61" s="88"/>
      <c r="O61" s="88"/>
      <c r="P61" s="88"/>
      <c r="Q61" s="89"/>
      <c r="R61" s="88"/>
    </row>
    <row r="62" spans="1:18" ht="18.75" customHeight="1">
      <c r="A62" s="50" t="s">
        <v>68</v>
      </c>
      <c r="B62" s="31"/>
      <c r="C62" s="33"/>
      <c r="D62" s="52" t="s">
        <v>70</v>
      </c>
      <c r="E62" s="52"/>
      <c r="F62" s="52" t="s">
        <v>70</v>
      </c>
      <c r="G62" s="89"/>
      <c r="H62" s="52" t="s">
        <v>70</v>
      </c>
      <c r="I62" s="89"/>
      <c r="J62" s="52" t="s">
        <v>70</v>
      </c>
      <c r="K62" s="89"/>
      <c r="L62" s="52" t="s">
        <v>70</v>
      </c>
      <c r="M62" s="89"/>
      <c r="N62" s="52" t="s">
        <v>70</v>
      </c>
      <c r="O62" s="89"/>
      <c r="P62" s="88" t="e">
        <f>#REF!</f>
        <v>#REF!</v>
      </c>
      <c r="Q62" s="89"/>
      <c r="R62" s="88" t="e">
        <f>SUM(D62:Q62)</f>
        <v>#REF!</v>
      </c>
    </row>
    <row r="63" spans="1:18" ht="18.75" customHeight="1">
      <c r="A63" s="49" t="s">
        <v>69</v>
      </c>
      <c r="B63" s="31"/>
      <c r="C63" s="33"/>
      <c r="D63" s="52"/>
      <c r="E63" s="52"/>
      <c r="F63" s="52"/>
      <c r="G63" s="89"/>
      <c r="H63" s="52"/>
      <c r="I63" s="89"/>
      <c r="J63" s="52"/>
      <c r="K63" s="89"/>
      <c r="L63" s="52"/>
      <c r="M63" s="89"/>
      <c r="N63" s="52"/>
      <c r="O63" s="89"/>
      <c r="P63" s="52"/>
      <c r="Q63" s="89"/>
      <c r="R63" s="52"/>
    </row>
    <row r="64" spans="1:18" ht="18.75" customHeight="1">
      <c r="A64" s="49" t="s">
        <v>111</v>
      </c>
      <c r="B64" s="31"/>
      <c r="C64" s="33"/>
      <c r="D64" s="70"/>
      <c r="E64" s="70"/>
      <c r="F64" s="70"/>
      <c r="G64" s="91"/>
      <c r="H64" s="70"/>
      <c r="I64" s="91"/>
      <c r="J64" s="70"/>
      <c r="K64" s="91"/>
      <c r="L64" s="70"/>
      <c r="M64" s="91"/>
      <c r="N64" s="70"/>
      <c r="O64" s="89"/>
      <c r="P64" s="52"/>
      <c r="Q64" s="89"/>
      <c r="R64" s="52"/>
    </row>
    <row r="65" spans="1:18" ht="18.75" customHeight="1">
      <c r="A65" s="49" t="s">
        <v>112</v>
      </c>
      <c r="B65" s="33">
        <v>19</v>
      </c>
      <c r="C65" s="33"/>
      <c r="D65" s="69" t="s">
        <v>70</v>
      </c>
      <c r="E65" s="52"/>
      <c r="F65" s="69" t="s">
        <v>70</v>
      </c>
      <c r="G65" s="89"/>
      <c r="H65" s="52" t="s">
        <v>70</v>
      </c>
      <c r="I65" s="89"/>
      <c r="J65" s="69" t="s">
        <v>70</v>
      </c>
      <c r="K65" s="89"/>
      <c r="L65" s="69" t="s">
        <v>70</v>
      </c>
      <c r="M65" s="91"/>
      <c r="N65" s="69" t="s">
        <v>70</v>
      </c>
      <c r="O65" s="89"/>
      <c r="P65" s="52"/>
      <c r="Q65" s="89"/>
      <c r="R65" s="52">
        <f>SUM(D65:P65)</f>
        <v>0</v>
      </c>
    </row>
    <row r="66" spans="1:18" ht="18.75" customHeight="1">
      <c r="A66" s="31" t="s">
        <v>97</v>
      </c>
      <c r="B66" s="31"/>
      <c r="C66" s="33"/>
      <c r="D66" s="94" t="s">
        <v>70</v>
      </c>
      <c r="E66" s="58">
        <f>SUM(E62:E64)</f>
        <v>0</v>
      </c>
      <c r="F66" s="94" t="s">
        <v>70</v>
      </c>
      <c r="G66" s="58">
        <f>SUM(G62:G64)</f>
        <v>0</v>
      </c>
      <c r="H66" s="94" t="s">
        <v>70</v>
      </c>
      <c r="I66" s="58">
        <f>SUM(I62:I64)</f>
        <v>0</v>
      </c>
      <c r="J66" s="94" t="s">
        <v>70</v>
      </c>
      <c r="K66" s="58">
        <f>SUM(K62:K64)</f>
        <v>0</v>
      </c>
      <c r="L66" s="94" t="s">
        <v>70</v>
      </c>
      <c r="M66" s="58">
        <f>SUM(M62:M64)</f>
        <v>0</v>
      </c>
      <c r="N66" s="94" t="s">
        <v>70</v>
      </c>
      <c r="O66" s="58">
        <f>SUM(O62:O64)</f>
        <v>0</v>
      </c>
      <c r="P66" s="95" t="e">
        <f>SUM(P62:P65)</f>
        <v>#REF!</v>
      </c>
      <c r="Q66" s="58">
        <f>SUM(Q62:Q64)</f>
        <v>0</v>
      </c>
      <c r="R66" s="95" t="e">
        <f>SUM(R62:R65)</f>
        <v>#REF!</v>
      </c>
    </row>
    <row r="67" spans="1:18" ht="18.75" customHeight="1">
      <c r="A67" s="49"/>
      <c r="B67" s="31"/>
      <c r="C67" s="32"/>
      <c r="D67" s="87"/>
      <c r="E67" s="87"/>
      <c r="F67" s="87"/>
      <c r="G67" s="91"/>
      <c r="H67" s="87"/>
      <c r="I67" s="91"/>
      <c r="J67" s="87"/>
      <c r="K67" s="91"/>
      <c r="L67" s="87"/>
      <c r="M67" s="91"/>
      <c r="N67" s="87"/>
      <c r="O67" s="91"/>
      <c r="P67" s="87"/>
      <c r="Q67" s="91"/>
      <c r="R67" s="87"/>
    </row>
    <row r="68" spans="1:18" ht="18.75" customHeight="1" thickBot="1">
      <c r="A68" s="31" t="s">
        <v>116</v>
      </c>
      <c r="B68" s="31"/>
      <c r="C68" s="35"/>
      <c r="D68" s="92">
        <f>SUM(D48,D59,D66)</f>
        <v>0</v>
      </c>
      <c r="E68" s="42">
        <f>SUM(E48,E59,E66)</f>
        <v>0</v>
      </c>
      <c r="F68" s="93" t="s">
        <v>70</v>
      </c>
      <c r="G68" s="42">
        <f t="shared" ref="G68:M68" si="3">SUM(G48,G59,G66)</f>
        <v>0</v>
      </c>
      <c r="H68" s="92">
        <f t="shared" si="3"/>
        <v>0</v>
      </c>
      <c r="I68" s="42">
        <f t="shared" si="3"/>
        <v>0</v>
      </c>
      <c r="J68" s="92">
        <f t="shared" si="3"/>
        <v>0</v>
      </c>
      <c r="K68" s="42">
        <f t="shared" si="3"/>
        <v>0</v>
      </c>
      <c r="L68" s="92">
        <f t="shared" si="3"/>
        <v>0</v>
      </c>
      <c r="M68" s="42">
        <f t="shared" si="3"/>
        <v>0</v>
      </c>
      <c r="N68" s="93" t="s">
        <v>70</v>
      </c>
      <c r="O68" s="42">
        <f>SUM(O48,O59,O66)</f>
        <v>0</v>
      </c>
      <c r="P68" s="92" t="e">
        <f>SUM(P48,P59,P66)</f>
        <v>#REF!</v>
      </c>
      <c r="Q68" s="42">
        <f>SUM(Q48,Q59,Q66)</f>
        <v>0</v>
      </c>
      <c r="R68" s="92" t="e">
        <f>SUM(R48,R59,R66)</f>
        <v>#REF!</v>
      </c>
    </row>
    <row r="69" spans="1:18" ht="18.75" customHeight="1" thickTop="1"/>
  </sheetData>
  <mergeCells count="8">
    <mergeCell ref="D43:R43"/>
    <mergeCell ref="L6:N6"/>
    <mergeCell ref="D9:R9"/>
    <mergeCell ref="D4:R4"/>
    <mergeCell ref="L5:P5"/>
    <mergeCell ref="D38:R38"/>
    <mergeCell ref="L39:P39"/>
    <mergeCell ref="L40:N40"/>
  </mergeCells>
  <phoneticPr fontId="0" type="noConversion"/>
  <pageMargins left="0.49" right="0.4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statements.&amp;C&amp;P&amp;R&amp;"Times New Roman,Italic"&amp;F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BS-2-4</vt:lpstr>
      <vt:lpstr>PL (3 month) 5-6</vt:lpstr>
      <vt:lpstr>PL (9 month) 7-8</vt:lpstr>
      <vt:lpstr>SH-7</vt:lpstr>
      <vt:lpstr>SH-8</vt:lpstr>
      <vt:lpstr>SH-9</vt:lpstr>
      <vt:lpstr>SH-10</vt:lpstr>
      <vt:lpstr>SH-100</vt:lpstr>
      <vt:lpstr>CF11-12</vt:lpstr>
      <vt:lpstr>sepa</vt:lpstr>
      <vt:lpstr>'BS-2-4'!Print_Area</vt:lpstr>
      <vt:lpstr>'CF11-12'!Print_Area</vt:lpstr>
      <vt:lpstr>'PL (3 month) 5-6'!Print_Area</vt:lpstr>
      <vt:lpstr>'PL (9 month) 7-8'!Print_Area</vt:lpstr>
      <vt:lpstr>'SH-10'!Print_Area</vt:lpstr>
      <vt:lpstr>'SH-7'!Print_Area</vt:lpstr>
      <vt:lpstr>'SH-8'!Print_Area</vt:lpstr>
      <vt:lpstr>'SH-9'!Print_Area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2023-05-08T06:11:28Z</cp:lastPrinted>
  <dcterms:created xsi:type="dcterms:W3CDTF">2001-05-31T06:38:56Z</dcterms:created>
  <dcterms:modified xsi:type="dcterms:W3CDTF">2023-05-09T08:57:40Z</dcterms:modified>
</cp:coreProperties>
</file>