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March23-Q1 (CLK)\"/>
    </mc:Choice>
  </mc:AlternateContent>
  <xr:revisionPtr revIDLastSave="0" documentId="13_ncr:1_{F9589184-9345-45C2-8668-914989DCB8B9}" xr6:coauthVersionLast="47" xr6:coauthVersionMax="47" xr10:uidLastSave="{00000000-0000-0000-0000-000000000000}"/>
  <bookViews>
    <workbookView xWindow="-120" yWindow="-120" windowWidth="21840" windowHeight="13140" tabRatio="513" activeTab="6" xr2:uid="{00000000-000D-0000-FFFF-FFFF00000000}"/>
  </bookViews>
  <sheets>
    <sheet name="2-4" sheetId="21" r:id="rId1"/>
    <sheet name="5-6 (3m)" sheetId="37" r:id="rId2"/>
    <sheet name="7" sheetId="57" r:id="rId3"/>
    <sheet name="8" sheetId="60" r:id="rId4"/>
    <sheet name="9" sheetId="58" r:id="rId5"/>
    <sheet name="10" sheetId="61" r:id="rId6"/>
    <sheet name="11-13" sheetId="5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3" i="61" l="1"/>
  <c r="T23" i="61"/>
  <c r="R23" i="61"/>
  <c r="P23" i="61"/>
  <c r="N23" i="61"/>
  <c r="L23" i="61"/>
  <c r="J23" i="61"/>
  <c r="H23" i="61"/>
  <c r="F23" i="61"/>
  <c r="D23" i="61"/>
  <c r="V21" i="61"/>
  <c r="Z21" i="61" s="1"/>
  <c r="V20" i="61"/>
  <c r="Z20" i="61" s="1"/>
  <c r="V19" i="61"/>
  <c r="Z19" i="61" s="1"/>
  <c r="V18" i="61"/>
  <c r="Z18" i="61" s="1"/>
  <c r="V15" i="61"/>
  <c r="A2" i="61"/>
  <c r="AK25" i="60"/>
  <c r="AG25" i="60"/>
  <c r="AC25" i="60"/>
  <c r="AA25" i="60"/>
  <c r="Y25" i="60"/>
  <c r="W25" i="60"/>
  <c r="U25" i="60"/>
  <c r="S25" i="60"/>
  <c r="Q25" i="60"/>
  <c r="O25" i="60"/>
  <c r="M25" i="60"/>
  <c r="K25" i="60"/>
  <c r="I25" i="60"/>
  <c r="G25" i="60"/>
  <c r="E25" i="60"/>
  <c r="AE23" i="60"/>
  <c r="AI23" i="60" s="1"/>
  <c r="AM23" i="60" s="1"/>
  <c r="AE22" i="60"/>
  <c r="AI22" i="60" s="1"/>
  <c r="AM22" i="60" s="1"/>
  <c r="AE21" i="60"/>
  <c r="AI21" i="60" s="1"/>
  <c r="AM21" i="60" s="1"/>
  <c r="AE20" i="60"/>
  <c r="AI20" i="60" s="1"/>
  <c r="AM20" i="60" s="1"/>
  <c r="AE19" i="60"/>
  <c r="AI19" i="60" s="1"/>
  <c r="AM19" i="60" s="1"/>
  <c r="AE16" i="60"/>
  <c r="A3" i="60"/>
  <c r="AE19" i="57"/>
  <c r="AE16" i="57"/>
  <c r="J87" i="59"/>
  <c r="F87" i="59"/>
  <c r="V23" i="61" l="1"/>
  <c r="Z15" i="61"/>
  <c r="Z23" i="61" s="1"/>
  <c r="AE25" i="60"/>
  <c r="AI16" i="60"/>
  <c r="AM16" i="60" l="1"/>
  <c r="AM25" i="60" s="1"/>
  <c r="AI25" i="60"/>
  <c r="A3" i="57"/>
  <c r="A3" i="61" s="1"/>
  <c r="A136" i="59"/>
  <c r="J109" i="59"/>
  <c r="F109" i="59"/>
  <c r="J71" i="59"/>
  <c r="F71" i="59"/>
  <c r="X22" i="58"/>
  <c r="P22" i="58"/>
  <c r="L22" i="58"/>
  <c r="H22" i="58"/>
  <c r="V19" i="58"/>
  <c r="V18" i="58"/>
  <c r="V15" i="58"/>
  <c r="Z15" i="58" s="1"/>
  <c r="A2" i="58"/>
  <c r="AK25" i="57"/>
  <c r="AG25" i="57"/>
  <c r="W25" i="57"/>
  <c r="S25" i="57"/>
  <c r="O25" i="57"/>
  <c r="K25" i="57"/>
  <c r="I25" i="57"/>
  <c r="AE22" i="57"/>
  <c r="AE21" i="57"/>
  <c r="AI21" i="57" s="1"/>
  <c r="AM21" i="57" s="1"/>
  <c r="AE20" i="57"/>
  <c r="AI20" i="57" s="1"/>
  <c r="AM20" i="57" s="1"/>
  <c r="AI16" i="57"/>
  <c r="AM16" i="57" s="1"/>
  <c r="A3" i="58" l="1"/>
  <c r="A3" i="59" s="1"/>
  <c r="A94" i="59" s="1"/>
  <c r="A49" i="59" l="1"/>
  <c r="J85" i="21" l="1"/>
  <c r="F85" i="21"/>
  <c r="K74" i="37" l="1"/>
  <c r="G74" i="37"/>
  <c r="A53" i="37" l="1"/>
  <c r="G82" i="37" l="1"/>
  <c r="K82" i="37"/>
  <c r="G17" i="37"/>
  <c r="K17" i="37"/>
  <c r="G29" i="37"/>
  <c r="K29" i="37"/>
  <c r="G44" i="37"/>
  <c r="K44" i="37"/>
  <c r="F128" i="21"/>
  <c r="F131" i="21" s="1"/>
  <c r="F134" i="21" s="1"/>
  <c r="J128" i="21"/>
  <c r="J131" i="21" s="1"/>
  <c r="J134" i="21" s="1"/>
  <c r="F73" i="21"/>
  <c r="J73" i="21"/>
  <c r="F22" i="21"/>
  <c r="J22" i="21"/>
  <c r="F39" i="21"/>
  <c r="J39" i="21"/>
  <c r="A50" i="37"/>
  <c r="A139" i="21"/>
  <c r="A94" i="21"/>
  <c r="A50" i="21"/>
  <c r="A97" i="21" s="1"/>
  <c r="A95" i="37" l="1"/>
  <c r="J87" i="21"/>
  <c r="K31" i="37"/>
  <c r="K35" i="37" s="1"/>
  <c r="J9" i="59" s="1"/>
  <c r="J38" i="59" s="1"/>
  <c r="J41" i="59" s="1"/>
  <c r="J100" i="59" s="1"/>
  <c r="J104" i="59" s="1"/>
  <c r="G31" i="37"/>
  <c r="G35" i="37" s="1"/>
  <c r="F9" i="59" s="1"/>
  <c r="F38" i="59" s="1"/>
  <c r="F41" i="59" s="1"/>
  <c r="F100" i="59" s="1"/>
  <c r="F104" i="59" s="1"/>
  <c r="F87" i="21"/>
  <c r="J41" i="21"/>
  <c r="F41" i="21"/>
  <c r="J136" i="21" l="1"/>
  <c r="F136" i="21"/>
  <c r="K38" i="37"/>
  <c r="K59" i="37" s="1"/>
  <c r="K76" i="37" s="1"/>
  <c r="G38" i="37"/>
  <c r="G59" i="37" s="1"/>
  <c r="G76" i="37" s="1"/>
  <c r="E25" i="57" l="1"/>
  <c r="F22" i="58"/>
  <c r="D22" i="58" l="1"/>
  <c r="Z18" i="58"/>
  <c r="T22" i="58"/>
  <c r="AC25" i="57" l="1"/>
  <c r="G25" i="57" l="1"/>
  <c r="AI19" i="57"/>
  <c r="N22" i="58"/>
  <c r="Z19" i="58"/>
  <c r="D85" i="21"/>
  <c r="D73" i="21"/>
  <c r="H85" i="21"/>
  <c r="H73" i="21"/>
  <c r="Y25" i="57"/>
  <c r="AA25" i="57"/>
  <c r="I74" i="37"/>
  <c r="R22" i="58"/>
  <c r="D128" i="21" l="1"/>
  <c r="D131" i="21" s="1"/>
  <c r="D134" i="21" s="1"/>
  <c r="H39" i="21"/>
  <c r="V20" i="58"/>
  <c r="V22" i="58" s="1"/>
  <c r="D87" i="21"/>
  <c r="H87" i="21"/>
  <c r="AI22" i="57"/>
  <c r="AM22" i="57" s="1"/>
  <c r="H128" i="21"/>
  <c r="H131" i="21" s="1"/>
  <c r="H134" i="21" s="1"/>
  <c r="AE23" i="57"/>
  <c r="U25" i="57"/>
  <c r="D39" i="21"/>
  <c r="Q25" i="57"/>
  <c r="D109" i="59"/>
  <c r="D22" i="21"/>
  <c r="AM19" i="57"/>
  <c r="H109" i="59"/>
  <c r="H22" i="21"/>
  <c r="H41" i="21" l="1"/>
  <c r="D136" i="21"/>
  <c r="AE25" i="57"/>
  <c r="D41" i="21"/>
  <c r="H136" i="21"/>
  <c r="J22" i="58" l="1"/>
  <c r="Z20" i="58"/>
  <c r="Z22" i="58" s="1"/>
  <c r="M25" i="57" l="1"/>
  <c r="AI23" i="57"/>
  <c r="AM23" i="57" l="1"/>
  <c r="AM25" i="57" s="1"/>
  <c r="AI25" i="57"/>
  <c r="I17" i="37" l="1"/>
  <c r="I29" i="37" l="1"/>
  <c r="I31" i="37" s="1"/>
  <c r="I35" i="37" s="1"/>
  <c r="E29" i="37" l="1"/>
  <c r="H9" i="59"/>
  <c r="I38" i="37"/>
  <c r="E17" i="37"/>
  <c r="E31" i="37" l="1"/>
  <c r="E35" i="37" s="1"/>
  <c r="D9" i="59" s="1"/>
  <c r="I44" i="37"/>
  <c r="I59" i="37"/>
  <c r="I76" i="37" s="1"/>
  <c r="I82" i="37" s="1"/>
  <c r="E38" i="37" l="1"/>
  <c r="E59" i="37" s="1"/>
  <c r="E74" i="37"/>
  <c r="E44" i="37" l="1"/>
  <c r="E76" i="37"/>
  <c r="E82" i="37" s="1"/>
  <c r="D71" i="59" l="1"/>
  <c r="D87" i="59"/>
  <c r="H71" i="59" l="1"/>
  <c r="H87" i="59" l="1"/>
  <c r="H38" i="59" l="1"/>
  <c r="H41" i="59" s="1"/>
  <c r="H100" i="59" s="1"/>
  <c r="H104" i="59" s="1"/>
  <c r="D38" i="59" l="1"/>
  <c r="D41" i="59" s="1"/>
  <c r="D100" i="59" s="1"/>
  <c r="D104" i="59" s="1"/>
</calcChain>
</file>

<file path=xl/sharedStrings.xml><?xml version="1.0" encoding="utf-8"?>
<sst xmlns="http://schemas.openxmlformats.org/spreadsheetml/2006/main" count="574" uniqueCount="273">
  <si>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</si>
  <si>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</si>
  <si>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</si>
  <si>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</si>
  <si>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</si>
  <si>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</si>
  <si>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</si>
  <si>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</si>
  <si>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</si>
  <si>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</si>
  <si>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</si>
  <si>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</si>
  <si>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</si>
  <si>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</si>
  <si>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</si>
  <si>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</si>
  <si>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</si>
  <si>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</si>
  <si>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</si>
  <si>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</si>
  <si>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</si>
  <si>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</si>
  <si>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</si>
  <si>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</si>
  <si>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</si>
  <si>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</si>
  <si>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</si>
  <si>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</si>
  <si>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</si>
  <si>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</si>
  <si>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</si>
  <si>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</si>
  <si>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</si>
  <si>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</si>
  <si>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</si>
  <si>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</si>
  <si>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</si>
  <si>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</si>
  <si>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</si>
  <si>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</si>
  <si>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</si>
  <si>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</si>
  <si>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</si>
  <si>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</si>
  <si>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</si>
  <si>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</si>
  <si>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</si>
  <si>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</si>
  <si>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</si>
  <si>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</si>
  <si>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</si>
  <si>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</si>
  <si>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</si>
  <si>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</si>
  <si>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</si>
  <si>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</si>
  <si>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</si>
  <si>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</si>
  <si>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</si>
  <si>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</si>
  <si>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</si>
  <si>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</si>
  <si>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</si>
  <si>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</si>
  <si>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</si>
  <si>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</si>
  <si>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</si>
  <si>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</si>
  <si>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</si>
  <si>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</si>
  <si>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</si>
  <si>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</si>
  <si>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</si>
  <si>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</si>
  <si>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</si>
  <si>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</si>
  <si>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</si>
  <si>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</si>
  <si>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</si>
  <si>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</si>
  <si>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</si>
  <si>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</si>
  <si>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</si>
  <si>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</si>
  <si>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</si>
  <si>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</si>
  <si>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</si>
  <si>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</si>
  <si>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</si>
  <si>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</si>
  <si>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</si>
  <si>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</si>
  <si>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</si>
  <si>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</si>
  <si>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</si>
  <si>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</si>
  <si>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</si>
  <si>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</si>
  <si>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</si>
  <si>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</si>
  <si>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</si>
  <si>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</si>
  <si>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</si>
  <si>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</si>
  <si>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</si>
  <si>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</si>
  <si>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</si>
  <si>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</si>
  <si>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</si>
  <si>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</si>
  <si>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</si>
  <si>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</si>
  <si>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</si>
  <si>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</si>
  <si>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</si>
  <si>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</si>
  <si>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</si>
  <si>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</si>
  <si>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</si>
  <si>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</si>
  <si>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</si>
  <si>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</si>
  <si>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</si>
  <si>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</si>
  <si>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</si>
  <si>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</si>
  <si>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</si>
  <si>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</si>
  <si>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</si>
  <si>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</si>
  <si>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</si>
  <si>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</si>
  <si>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</si>
  <si>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</si>
  <si>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</si>
  <si>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</si>
  <si>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</si>
  <si>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</si>
  <si>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</si>
  <si>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</si>
  <si>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</si>
  <si>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</si>
  <si>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</si>
  <si>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</si>
  <si>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</si>
  <si>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</si>
  <si>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</si>
  <si>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</si>
  <si>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</si>
  <si>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</si>
  <si>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</si>
  <si>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</si>
  <si>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</si>
  <si>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</si>
  <si>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</si>
  <si>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</si>
  <si>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</si>
  <si>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</si>
  <si>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</si>
  <si>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</si>
  <si>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</si>
  <si>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</si>
  <si>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</si>
  <si>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</si>
  <si>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</si>
  <si>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</si>
  <si>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</si>
  <si>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</si>
  <si>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เงินปันผลรับ</t>
  </si>
  <si>
    <t>เงินสดจ่ายเพื่อซื้อสินทรัพย์ไม่มีตัวตน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</si>
  <si>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</si>
  <si>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</si>
  <si>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</si>
  <si>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</si>
  <si>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</si>
  <si>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</si>
  <si>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</si>
  <si>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เงินสดสุทธิได้มาจาก (ใช้ไปใน) กิจกรรมลงทุน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</si>
  <si>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</si>
  <si>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</si>
  <si>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</si>
  <si>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</si>
  <si>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</si>
  <si>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</si>
  <si>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</si>
  <si>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ต้นทุนทางการเงิน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</si>
  <si>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</si>
  <si>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</si>
  <si>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</si>
  <si>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</si>
  <si>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</si>
  <si>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</si>
  <si>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</si>
  <si>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</si>
  <si>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</si>
  <si>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</si>
  <si>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</si>
  <si>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</si>
  <si>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</si>
  <si>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</si>
  <si>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</si>
  <si>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</si>
  <si>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</si>
  <si>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</si>
  <si>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</si>
  <si>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</si>
  <si>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</si>
  <si>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</si>
  <si>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</si>
  <si>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</si>
  <si>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</si>
  <si>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</si>
  <si>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</si>
  <si>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เงินปันผลจ่าย - บริษัทย่อย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</si>
  <si>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</si>
  <si>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</si>
  <si>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</si>
  <si>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</si>
  <si>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</si>
  <si>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</si>
  <si>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 xml:space="preserve">      หุ้นสามัญจำนวน 5,997,928,025 หุ้น </t>
  </si>
  <si>
    <t>เงินสดรับจากการออกหุ้นกู้</t>
  </si>
  <si>
    <t>งบแสดงการเปลี่ยนแปลงส่วนของเจ้าของ (ยังไม่ได้ตรวจสอบ)</t>
  </si>
  <si>
    <t>พ.ศ. 2565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</si>
  <si>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</si>
  <si>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</si>
  <si>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รายได้จากการจัดจำหน่าย</t>
  </si>
  <si>
    <t>ต้นทุนขายการจัดจำหน่าย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</si>
  <si>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</si>
  <si>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</si>
  <si>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</si>
  <si>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</si>
  <si>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ซื้อที่ดิน อาคารและอุปกรณ์และสินทรัพย์ไม่มีตัวตนโดยยังไม่ชำระเงิน</t>
  </si>
  <si>
    <t>เงินสดจ่ายเพื่อลงทุนเพิ่มในกิจการร่วมค้า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</si>
  <si>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</si>
  <si>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</si>
  <si>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</si>
  <si>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</si>
  <si>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</si>
  <si>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>เงินสดลดลงจากการสูญเสียอำนาจควบคุมในบริษัทย่อย</t>
  </si>
  <si>
    <t xml:space="preserve">   ตัดจำหน่ายค่าธรรมเนียมทางการเงิน</t>
  </si>
  <si>
    <t xml:space="preserve">   (กำไร) ขาดทุนจากอัตราแลกเปลี่ยน</t>
  </si>
  <si>
    <t xml:space="preserve">   ผลขาดทุนด้านเครดิตที่คาดว่าจะเกิดขึ้น (กลับรายการ)</t>
  </si>
  <si>
    <t>รายการที่จะไม่จัดประเภทรายการใหม่</t>
  </si>
  <si>
    <t>ไปยังงบกำไรหรือขาดทุนในภายหลัง</t>
  </si>
  <si>
    <t>สัดส่วนของ</t>
  </si>
  <si>
    <t>เงินลงทุน</t>
  </si>
  <si>
    <t>การเปลี่ยนแปลง</t>
  </si>
  <si>
    <t>เงินสดรับจากการออกหุ้นกู้ที่มีลักษณะคล้ายทุน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</si>
  <si>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</si>
  <si>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</si>
  <si>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</si>
  <si>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>ยอดคงเหลือ ณ วันที่ 1 มกราคม พ.ศ. 2565</t>
  </si>
  <si>
    <t>การสูญเสียการควบคุมในบริษัทย่อย</t>
  </si>
  <si>
    <t>31 มีนาคม</t>
  </si>
  <si>
    <t>ยอดคงเหลือ ณ วันที่ 31 มีนาคม พ.ศ. 2565</t>
  </si>
  <si>
    <t>เงินสดและรายการเทียบเท่าเงินสด ณ วันที่ 31 มีนาคม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</si>
  <si>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</si>
  <si>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</si>
  <si>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</si>
  <si>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</si>
  <si>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</si>
  <si>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 xml:space="preserve">รายการที่ไม่ใช่เงินสดที่มีสาระสำคัญสำหรับงวดสิ้นสุดวันที่ 31 มีนาคม พ.ศ. 2566 และ พ.ศ. 2565 ประกอบด้วย </t>
  </si>
  <si>
    <t xml:space="preserve">         (พ.ศ. 2565 : 5,997,928,025 หุ้น</t>
  </si>
  <si>
    <t>เงินสดจากการรวมธุรกิจ</t>
  </si>
  <si>
    <t>เงินมัดจำจ่ายเกี่ยวข้องกับการรวมธุรกิจ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</si>
  <si>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</si>
  <si>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 xml:space="preserve">         (พ.ศ. 2565 : 5,275,014,831 หุ้น</t>
  </si>
  <si>
    <t xml:space="preserve">      หุ้นสามัญจำนวน 5,320,619,664 หุ้น </t>
  </si>
  <si>
    <t xml:space="preserve">เงินสดรับจากการขายที่ดิน อาคารและอุปกรณ์ </t>
  </si>
  <si>
    <t xml:space="preserve">      ของสัญญาอนุพันธ์และหนี้สินทางการเงิน</t>
  </si>
  <si>
    <t xml:space="preserve">   และสินทรัพย์สิทธิการใช้</t>
  </si>
  <si>
    <t xml:space="preserve">   อสังหาริมทรัพย์เพื่อการลงทุน 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</si>
</sst>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  <numFmt numFmtId="172" formatCode="_(* #,##0_);_(* \(#,##0\);_(* &quot;-&quot;??_);_(@_)"/>
  </numFmts>
  <fonts count="1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135">
    <xf numFmtId="0" fontId="0" fillId="0" borderId="0" xfId="0"/>
    <xf numFmtId="166" fontId="10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vertical="center"/>
    </xf>
    <xf numFmtId="0" fontId="10" fillId="0" borderId="0" xfId="27" applyFont="1" applyAlignment="1">
      <alignment vertical="center"/>
    </xf>
    <xf numFmtId="166" fontId="11" fillId="0" borderId="0" xfId="27" applyNumberFormat="1" applyFont="1" applyAlignment="1">
      <alignment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vertical="center"/>
    </xf>
    <xf numFmtId="166" fontId="10" fillId="0" borderId="0" xfId="27" applyNumberFormat="1" applyFont="1" applyAlignment="1">
      <alignment horizontal="right" vertical="center"/>
    </xf>
    <xf numFmtId="166" fontId="11" fillId="0" borderId="0" xfId="17" applyNumberFormat="1" applyFont="1" applyFill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3" xfId="0" quotePrefix="1" applyFont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49" fontId="11" fillId="0" borderId="0" xfId="0" applyNumberFormat="1" applyFont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66" fontId="11" fillId="0" borderId="5" xfId="2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9" fontId="11" fillId="0" borderId="0" xfId="32" applyFont="1" applyFill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vertical="center"/>
    </xf>
    <xf numFmtId="0" fontId="11" fillId="0" borderId="0" xfId="27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11" fillId="0" borderId="0" xfId="27" applyFont="1" applyAlignment="1">
      <alignment horizontal="centerContinuous" vertical="center"/>
    </xf>
    <xf numFmtId="0" fontId="10" fillId="0" borderId="0" xfId="27" quotePrefix="1" applyFont="1" applyAlignment="1">
      <alignment vertical="center"/>
    </xf>
    <xf numFmtId="0" fontId="10" fillId="0" borderId="3" xfId="27" applyFont="1" applyBorder="1" applyAlignment="1">
      <alignment vertical="center"/>
    </xf>
    <xf numFmtId="0" fontId="11" fillId="0" borderId="3" xfId="27" applyFont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0" fontId="12" fillId="0" borderId="0" xfId="27" applyFont="1" applyAlignment="1">
      <alignment horizontal="center"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3" xfId="27" applyFont="1" applyBorder="1" applyAlignment="1">
      <alignment horizontal="center" vertical="center"/>
    </xf>
    <xf numFmtId="0" fontId="10" fillId="0" borderId="0" xfId="27" applyFont="1" applyAlignment="1">
      <alignment horizontal="lef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quotePrefix="1" applyFont="1" applyAlignment="1">
      <alignment horizontal="center" vertical="center"/>
    </xf>
    <xf numFmtId="0" fontId="11" fillId="0" borderId="0" xfId="27" applyFont="1" applyAlignment="1">
      <alignment vertical="center" wrapText="1"/>
    </xf>
    <xf numFmtId="0" fontId="11" fillId="0" borderId="3" xfId="27" applyFont="1" applyBorder="1" applyAlignment="1">
      <alignment vertical="center"/>
    </xf>
    <xf numFmtId="0" fontId="11" fillId="0" borderId="3" xfId="27" applyFont="1" applyBorder="1" applyAlignment="1">
      <alignment horizontal="center" vertical="center"/>
    </xf>
    <xf numFmtId="166" fontId="11" fillId="0" borderId="3" xfId="27" applyNumberFormat="1" applyFont="1" applyBorder="1" applyAlignment="1">
      <alignment vertical="center"/>
    </xf>
    <xf numFmtId="166" fontId="11" fillId="0" borderId="4" xfId="27" applyNumberFormat="1" applyFont="1" applyBorder="1" applyAlignment="1">
      <alignment vertical="center"/>
    </xf>
    <xf numFmtId="166" fontId="11" fillId="0" borderId="0" xfId="27" applyNumberFormat="1" applyFont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0" fontId="11" fillId="0" borderId="0" xfId="27" quotePrefix="1" applyFont="1" applyAlignment="1">
      <alignment vertical="center"/>
    </xf>
    <xf numFmtId="172" fontId="11" fillId="0" borderId="0" xfId="2" applyNumberFormat="1" applyFont="1" applyFill="1" applyAlignment="1">
      <alignment horizontal="centerContinuous" vertical="center"/>
    </xf>
    <xf numFmtId="166" fontId="11" fillId="0" borderId="3" xfId="2" applyNumberFormat="1" applyFont="1" applyFill="1" applyBorder="1" applyAlignment="1">
      <alignment vertical="center"/>
    </xf>
    <xf numFmtId="165" fontId="10" fillId="0" borderId="0" xfId="27" applyNumberFormat="1" applyFont="1" applyAlignment="1">
      <alignment vertical="center"/>
    </xf>
    <xf numFmtId="165" fontId="10" fillId="0" borderId="3" xfId="27" applyNumberFormat="1" applyFont="1" applyBorder="1" applyAlignment="1">
      <alignment horizontal="left" vertical="center"/>
    </xf>
    <xf numFmtId="165" fontId="10" fillId="0" borderId="4" xfId="27" applyNumberFormat="1" applyFont="1" applyBorder="1" applyAlignment="1">
      <alignment horizontal="left" vertical="center"/>
    </xf>
    <xf numFmtId="166" fontId="10" fillId="0" borderId="0" xfId="27" applyNumberFormat="1" applyFont="1" applyAlignment="1">
      <alignment horizontal="center" vertical="center"/>
    </xf>
    <xf numFmtId="165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1" fillId="0" borderId="5" xfId="27" applyNumberFormat="1" applyFont="1" applyBorder="1" applyAlignment="1">
      <alignment vertical="center"/>
    </xf>
    <xf numFmtId="165" fontId="11" fillId="0" borderId="3" xfId="27" applyNumberFormat="1" applyFont="1" applyBorder="1" applyAlignment="1">
      <alignment vertical="center"/>
    </xf>
    <xf numFmtId="165" fontId="11" fillId="0" borderId="0" xfId="27" applyNumberFormat="1" applyFont="1" applyAlignment="1">
      <alignment horizontal="centerContinuous" vertical="center"/>
    </xf>
    <xf numFmtId="166" fontId="11" fillId="0" borderId="0" xfId="27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5" fontId="12" fillId="0" borderId="0" xfId="27" applyNumberFormat="1" applyFont="1" applyAlignment="1">
      <alignment horizontal="center" vertical="center"/>
    </xf>
    <xf numFmtId="165" fontId="10" fillId="0" borderId="0" xfId="27" quotePrefix="1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0" fillId="0" borderId="0" xfId="27" applyNumberFormat="1" applyFont="1" applyAlignment="1">
      <alignment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5" fontId="11" fillId="0" borderId="3" xfId="27" applyNumberFormat="1" applyFont="1" applyBorder="1" applyAlignment="1">
      <alignment horizontal="center" vertical="center"/>
    </xf>
    <xf numFmtId="0" fontId="10" fillId="0" borderId="0" xfId="27" quotePrefix="1" applyFont="1" applyAlignment="1">
      <alignment horizontal="left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0" fillId="0" borderId="3" xfId="27" applyFont="1" applyBorder="1" applyAlignment="1">
      <alignment horizontal="left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horizontal="left" vertical="center"/>
    </xf>
    <xf numFmtId="166" fontId="11" fillId="0" borderId="0" xfId="5" applyNumberFormat="1" applyFont="1" applyFill="1" applyAlignment="1">
      <alignment vertical="center"/>
    </xf>
    <xf numFmtId="171" fontId="11" fillId="0" borderId="0" xfId="5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0" fillId="0" borderId="0" xfId="27" applyFont="1" applyAlignment="1">
      <alignment horizontal="centerContinuous" vertical="center"/>
    </xf>
    <xf numFmtId="166" fontId="10" fillId="0" borderId="3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0" fontId="10" fillId="0" borderId="6" xfId="27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zoomScale="90" zoomScaleNormal="90" zoomScaleSheetLayoutView="90" workbookViewId="0">
      <selection activeCell="A6" sqref="A6"/>
    </sheetView>
  </sheetViews>
  <sheetFormatPr defaultColWidth="9.140625" defaultRowHeight="21.75" customHeight="1"/>
  <cols>
    <col min="1" max="1" width="34.7109375" style="19" customWidth="1"/>
    <col min="2" max="2" width="7.85546875" style="19" customWidth="1"/>
    <col min="3" max="3" width="0.7109375" style="19" customWidth="1"/>
    <col min="4" max="4" width="15" style="4" customWidth="1"/>
    <col min="5" max="5" width="0.7109375" style="4" customWidth="1"/>
    <col min="6" max="6" width="13.7109375" style="4" customWidth="1"/>
    <col min="7" max="7" width="0.7109375" style="4" customWidth="1"/>
    <col min="8" max="8" width="15" style="4" customWidth="1"/>
    <col min="9" max="9" width="0.7109375" style="4" customWidth="1"/>
    <col min="10" max="10" width="13.7109375" style="4" customWidth="1"/>
    <col min="11" max="16384" width="9.140625" style="19"/>
  </cols>
  <sheetData>
    <row r="1" spans="1:10" ht="21.75" customHeight="1">
      <c r="A1" s="14" t="s">
        <v>38</v>
      </c>
      <c r="B1" s="15"/>
      <c r="C1" s="15"/>
      <c r="D1" s="16"/>
      <c r="E1" s="16"/>
      <c r="F1" s="16"/>
      <c r="G1" s="16"/>
      <c r="H1" s="17"/>
      <c r="I1" s="18"/>
      <c r="J1" s="17"/>
    </row>
    <row r="2" spans="1:10" ht="21.75" customHeight="1">
      <c r="A2" s="20" t="s">
        <v>60</v>
      </c>
      <c r="B2" s="15"/>
      <c r="C2" s="15"/>
      <c r="D2" s="16"/>
      <c r="E2" s="16"/>
      <c r="F2" s="16"/>
      <c r="G2" s="16"/>
      <c r="H2" s="18"/>
      <c r="I2" s="18"/>
      <c r="J2" s="18"/>
    </row>
    <row r="3" spans="1:10" ht="21.75" customHeight="1">
      <c r="A3" s="21" t="s">
        <v>257</v>
      </c>
      <c r="B3" s="22"/>
      <c r="C3" s="22"/>
      <c r="D3" s="23"/>
      <c r="E3" s="23"/>
      <c r="F3" s="23"/>
      <c r="G3" s="23"/>
      <c r="H3" s="23"/>
      <c r="I3" s="23"/>
      <c r="J3" s="23"/>
    </row>
    <row r="4" spans="1:10" ht="20.85" customHeight="1">
      <c r="A4" s="20"/>
      <c r="B4" s="24"/>
      <c r="C4" s="15"/>
      <c r="D4" s="25"/>
      <c r="E4" s="25"/>
      <c r="F4" s="25"/>
      <c r="G4" s="25"/>
      <c r="H4" s="25"/>
      <c r="I4" s="25"/>
      <c r="J4" s="25"/>
    </row>
    <row r="5" spans="1:10" s="26" customFormat="1" ht="20.85" customHeight="1">
      <c r="B5" s="27"/>
      <c r="C5" s="27"/>
      <c r="D5" s="129" t="s">
        <v>89</v>
      </c>
      <c r="E5" s="129"/>
      <c r="F5" s="129"/>
      <c r="G5" s="28"/>
      <c r="H5" s="129" t="s">
        <v>116</v>
      </c>
      <c r="I5" s="129"/>
      <c r="J5" s="129"/>
    </row>
    <row r="6" spans="1:10" s="26" customFormat="1" ht="20.65" customHeight="1">
      <c r="B6" s="29"/>
      <c r="C6" s="29"/>
      <c r="D6" s="30" t="s">
        <v>78</v>
      </c>
      <c r="E6" s="1"/>
      <c r="F6" s="30" t="s">
        <v>79</v>
      </c>
      <c r="G6" s="30"/>
      <c r="H6" s="30" t="s">
        <v>78</v>
      </c>
      <c r="I6" s="1"/>
      <c r="J6" s="30" t="s">
        <v>79</v>
      </c>
    </row>
    <row r="7" spans="1:10" s="26" customFormat="1" ht="20.65" customHeight="1">
      <c r="B7" s="29"/>
      <c r="C7" s="29"/>
      <c r="D7" s="30" t="s">
        <v>254</v>
      </c>
      <c r="E7" s="1"/>
      <c r="F7" s="30" t="s">
        <v>80</v>
      </c>
      <c r="G7" s="30"/>
      <c r="H7" s="30" t="s">
        <v>254</v>
      </c>
      <c r="I7" s="1"/>
      <c r="J7" s="30" t="s">
        <v>80</v>
      </c>
    </row>
    <row r="8" spans="1:10" s="26" customFormat="1" ht="20.65" customHeight="1">
      <c r="B8" s="29"/>
      <c r="C8" s="29"/>
      <c r="D8" s="30" t="s">
        <v>258</v>
      </c>
      <c r="E8" s="1"/>
      <c r="F8" s="30" t="s">
        <v>223</v>
      </c>
      <c r="G8" s="30"/>
      <c r="H8" s="30" t="s">
        <v>258</v>
      </c>
      <c r="I8" s="1"/>
      <c r="J8" s="30" t="s">
        <v>223</v>
      </c>
    </row>
    <row r="9" spans="1:10" s="26" customFormat="1" ht="20.65" customHeight="1">
      <c r="B9" s="31" t="s">
        <v>0</v>
      </c>
      <c r="C9" s="29"/>
      <c r="D9" s="32" t="s">
        <v>81</v>
      </c>
      <c r="E9" s="33"/>
      <c r="F9" s="32" t="s">
        <v>81</v>
      </c>
      <c r="G9" s="33"/>
      <c r="H9" s="32" t="s">
        <v>81</v>
      </c>
      <c r="I9" s="33"/>
      <c r="J9" s="32" t="s">
        <v>81</v>
      </c>
    </row>
    <row r="10" spans="1:10" s="26" customFormat="1" ht="20.65" customHeight="1">
      <c r="A10" s="26" t="s">
        <v>6</v>
      </c>
      <c r="B10" s="27"/>
      <c r="C10" s="27"/>
      <c r="D10" s="34"/>
      <c r="E10" s="1"/>
      <c r="F10" s="34"/>
      <c r="G10" s="34"/>
      <c r="H10" s="2"/>
      <c r="I10" s="3"/>
      <c r="J10" s="2"/>
    </row>
    <row r="11" spans="1:10" s="26" customFormat="1" ht="6" customHeight="1">
      <c r="A11" s="19"/>
      <c r="B11" s="35"/>
      <c r="C11" s="35"/>
      <c r="D11" s="4"/>
      <c r="E11" s="3"/>
      <c r="F11" s="4"/>
      <c r="G11" s="4"/>
      <c r="H11" s="2"/>
      <c r="I11" s="3"/>
      <c r="J11" s="2"/>
    </row>
    <row r="12" spans="1:10" s="26" customFormat="1" ht="20.65" customHeight="1">
      <c r="A12" s="26" t="s">
        <v>1</v>
      </c>
      <c r="B12" s="35"/>
      <c r="C12" s="35"/>
      <c r="D12" s="3"/>
      <c r="E12" s="4"/>
      <c r="F12" s="3"/>
      <c r="G12" s="3"/>
      <c r="H12" s="4"/>
      <c r="I12" s="3"/>
      <c r="J12" s="4"/>
    </row>
    <row r="13" spans="1:10" s="26" customFormat="1" ht="6" customHeight="1">
      <c r="A13" s="19"/>
      <c r="B13" s="35"/>
      <c r="C13" s="35"/>
      <c r="D13" s="4"/>
      <c r="E13" s="3"/>
      <c r="F13" s="4"/>
      <c r="G13" s="4"/>
      <c r="H13" s="2"/>
      <c r="I13" s="3"/>
      <c r="J13" s="2"/>
    </row>
    <row r="14" spans="1:10" s="26" customFormat="1" ht="20.65" customHeight="1">
      <c r="A14" s="36" t="s">
        <v>39</v>
      </c>
      <c r="B14" s="35"/>
      <c r="C14" s="35"/>
      <c r="D14" s="37">
        <v>22979623</v>
      </c>
      <c r="E14" s="37"/>
      <c r="F14" s="37">
        <v>22966140</v>
      </c>
      <c r="G14" s="37"/>
      <c r="H14" s="37">
        <v>7078910</v>
      </c>
      <c r="I14" s="37"/>
      <c r="J14" s="37">
        <v>3414284</v>
      </c>
    </row>
    <row r="15" spans="1:10" s="26" customFormat="1" ht="20.65" customHeight="1">
      <c r="A15" s="36" t="s">
        <v>105</v>
      </c>
      <c r="B15" s="35">
        <v>9</v>
      </c>
      <c r="C15" s="35"/>
      <c r="D15" s="37">
        <v>17614873</v>
      </c>
      <c r="E15" s="37"/>
      <c r="F15" s="37">
        <v>17052269</v>
      </c>
      <c r="G15" s="37"/>
      <c r="H15" s="37">
        <v>7517741</v>
      </c>
      <c r="I15" s="37"/>
      <c r="J15" s="37">
        <v>7044110</v>
      </c>
    </row>
    <row r="16" spans="1:10" s="26" customFormat="1" ht="20.65" customHeight="1">
      <c r="A16" s="36" t="s">
        <v>103</v>
      </c>
      <c r="B16" s="35"/>
      <c r="C16" s="35"/>
      <c r="D16" s="37">
        <v>3817805</v>
      </c>
      <c r="E16" s="37"/>
      <c r="F16" s="37">
        <v>3909198</v>
      </c>
      <c r="G16" s="37"/>
      <c r="H16" s="37">
        <v>3487</v>
      </c>
      <c r="I16" s="37"/>
      <c r="J16" s="37">
        <v>6254</v>
      </c>
    </row>
    <row r="17" spans="1:10" s="26" customFormat="1" ht="20.65" customHeight="1">
      <c r="A17" s="19" t="s">
        <v>68</v>
      </c>
      <c r="B17" s="35"/>
      <c r="C17" s="35"/>
      <c r="D17" s="37">
        <v>1875559</v>
      </c>
      <c r="E17" s="37"/>
      <c r="F17" s="37">
        <v>2096534</v>
      </c>
      <c r="G17" s="37"/>
      <c r="H17" s="37">
        <v>0</v>
      </c>
      <c r="I17" s="37"/>
      <c r="J17" s="37">
        <v>0</v>
      </c>
    </row>
    <row r="18" spans="1:10" s="26" customFormat="1" ht="20.65" customHeight="1">
      <c r="A18" s="19" t="s">
        <v>166</v>
      </c>
      <c r="B18" s="35">
        <v>6</v>
      </c>
      <c r="C18" s="35"/>
      <c r="D18" s="37">
        <v>94095</v>
      </c>
      <c r="E18" s="37"/>
      <c r="F18" s="37">
        <v>190403</v>
      </c>
      <c r="G18" s="37"/>
      <c r="H18" s="37">
        <v>94095</v>
      </c>
      <c r="I18" s="37"/>
      <c r="J18" s="37">
        <v>190403</v>
      </c>
    </row>
    <row r="19" spans="1:10" s="26" customFormat="1" ht="20.65" customHeight="1">
      <c r="A19" s="36" t="s">
        <v>7</v>
      </c>
      <c r="B19" s="35"/>
      <c r="C19" s="35"/>
      <c r="D19" s="37">
        <v>4210092</v>
      </c>
      <c r="E19" s="37"/>
      <c r="F19" s="37">
        <v>3726255</v>
      </c>
      <c r="G19" s="37"/>
      <c r="H19" s="37">
        <v>69553</v>
      </c>
      <c r="I19" s="37"/>
      <c r="J19" s="37">
        <v>83603</v>
      </c>
    </row>
    <row r="20" spans="1:10" s="26" customFormat="1" ht="20.65" customHeight="1">
      <c r="A20" s="36" t="s">
        <v>131</v>
      </c>
      <c r="B20" s="35">
        <v>10</v>
      </c>
      <c r="C20" s="35"/>
      <c r="D20" s="38">
        <v>347910</v>
      </c>
      <c r="E20" s="37"/>
      <c r="F20" s="38">
        <v>355346</v>
      </c>
      <c r="G20" s="37"/>
      <c r="H20" s="38">
        <v>0</v>
      </c>
      <c r="I20" s="37"/>
      <c r="J20" s="38">
        <v>0</v>
      </c>
    </row>
    <row r="21" spans="1:10" s="26" customFormat="1" ht="6" customHeight="1">
      <c r="A21" s="36"/>
      <c r="B21" s="35"/>
      <c r="C21" s="35"/>
      <c r="D21" s="3"/>
      <c r="E21" s="39"/>
      <c r="F21" s="3"/>
      <c r="G21" s="39"/>
      <c r="H21" s="3"/>
      <c r="I21" s="3"/>
      <c r="J21" s="3"/>
    </row>
    <row r="22" spans="1:10" s="26" customFormat="1" ht="20.65" customHeight="1">
      <c r="A22" s="20" t="s">
        <v>44</v>
      </c>
      <c r="B22" s="35"/>
      <c r="C22" s="35"/>
      <c r="D22" s="40">
        <f>SUM(D14:D20)</f>
        <v>50939957</v>
      </c>
      <c r="E22" s="4"/>
      <c r="F22" s="40">
        <f>SUM(F14:F20)</f>
        <v>50296145</v>
      </c>
      <c r="G22" s="4"/>
      <c r="H22" s="40">
        <f>SUM(H14:H20)</f>
        <v>14763786</v>
      </c>
      <c r="I22" s="3"/>
      <c r="J22" s="40">
        <f>SUM(J14:J20)</f>
        <v>10738654</v>
      </c>
    </row>
    <row r="23" spans="1:10" s="26" customFormat="1" ht="15" customHeight="1">
      <c r="A23" s="36"/>
      <c r="B23" s="35"/>
      <c r="C23" s="35"/>
      <c r="D23" s="3"/>
      <c r="E23" s="4"/>
      <c r="F23" s="3"/>
      <c r="G23" s="4"/>
      <c r="H23" s="3"/>
      <c r="I23" s="3"/>
      <c r="J23" s="3"/>
    </row>
    <row r="24" spans="1:10" s="26" customFormat="1" ht="20.65" customHeight="1">
      <c r="A24" s="20" t="s">
        <v>8</v>
      </c>
      <c r="B24" s="35"/>
      <c r="C24" s="35"/>
      <c r="D24" s="3"/>
      <c r="E24" s="4"/>
      <c r="F24" s="3"/>
      <c r="G24" s="4"/>
      <c r="H24" s="3"/>
      <c r="I24" s="3"/>
      <c r="J24" s="2"/>
    </row>
    <row r="25" spans="1:10" s="26" customFormat="1" ht="6" customHeight="1">
      <c r="A25" s="20"/>
      <c r="B25" s="35"/>
      <c r="C25" s="35"/>
      <c r="D25" s="3"/>
      <c r="E25" s="4"/>
      <c r="F25" s="3"/>
      <c r="G25" s="4"/>
      <c r="H25" s="3"/>
      <c r="I25" s="3"/>
      <c r="J25" s="2"/>
    </row>
    <row r="26" spans="1:10" s="26" customFormat="1" ht="20.65" customHeight="1">
      <c r="A26" s="36" t="s">
        <v>105</v>
      </c>
      <c r="B26" s="35">
        <v>9</v>
      </c>
      <c r="C26" s="35"/>
      <c r="D26" s="37">
        <v>2617227</v>
      </c>
      <c r="E26" s="37"/>
      <c r="F26" s="37">
        <v>2320729</v>
      </c>
      <c r="G26" s="37"/>
      <c r="H26" s="37">
        <v>426054</v>
      </c>
      <c r="I26" s="37"/>
      <c r="J26" s="37">
        <v>485925</v>
      </c>
    </row>
    <row r="27" spans="1:10" s="26" customFormat="1" ht="20.65" customHeight="1">
      <c r="A27" s="19" t="s">
        <v>92</v>
      </c>
      <c r="B27" s="35">
        <v>11</v>
      </c>
      <c r="C27" s="35"/>
      <c r="D27" s="37">
        <v>0</v>
      </c>
      <c r="E27" s="37"/>
      <c r="F27" s="37">
        <v>0</v>
      </c>
      <c r="G27" s="37"/>
      <c r="H27" s="37">
        <v>8106268</v>
      </c>
      <c r="I27" s="37"/>
      <c r="J27" s="37">
        <v>8106268</v>
      </c>
    </row>
    <row r="28" spans="1:10" s="26" customFormat="1" ht="20.65" customHeight="1">
      <c r="A28" s="19" t="s">
        <v>91</v>
      </c>
      <c r="B28" s="35">
        <v>11</v>
      </c>
      <c r="C28" s="35"/>
      <c r="D28" s="37">
        <v>7499630</v>
      </c>
      <c r="E28" s="37"/>
      <c r="F28" s="37">
        <v>7319159</v>
      </c>
      <c r="G28" s="37"/>
      <c r="H28" s="37">
        <v>2796270</v>
      </c>
      <c r="I28" s="37"/>
      <c r="J28" s="37">
        <v>2796270</v>
      </c>
    </row>
    <row r="29" spans="1:10" s="26" customFormat="1" ht="20.65" customHeight="1">
      <c r="A29" s="19" t="s">
        <v>101</v>
      </c>
      <c r="B29" s="35">
        <v>11</v>
      </c>
      <c r="C29" s="35"/>
      <c r="D29" s="37">
        <v>2680855</v>
      </c>
      <c r="E29" s="37"/>
      <c r="F29" s="37">
        <v>2549625</v>
      </c>
      <c r="G29" s="37"/>
      <c r="H29" s="37">
        <v>0</v>
      </c>
      <c r="I29" s="37"/>
      <c r="J29" s="37">
        <v>0</v>
      </c>
    </row>
    <row r="30" spans="1:10" s="26" customFormat="1" ht="20.65" customHeight="1">
      <c r="A30" s="19" t="s">
        <v>70</v>
      </c>
      <c r="B30" s="35">
        <v>8</v>
      </c>
      <c r="C30" s="35"/>
      <c r="D30" s="37">
        <v>6544132</v>
      </c>
      <c r="E30" s="37"/>
      <c r="F30" s="37">
        <v>6380848</v>
      </c>
      <c r="G30" s="37"/>
      <c r="H30" s="37">
        <v>132668588</v>
      </c>
      <c r="I30" s="37"/>
      <c r="J30" s="37">
        <v>131872980</v>
      </c>
    </row>
    <row r="31" spans="1:10" s="26" customFormat="1" ht="20.65" customHeight="1">
      <c r="A31" s="19" t="s">
        <v>88</v>
      </c>
      <c r="B31" s="35"/>
      <c r="C31" s="35"/>
      <c r="D31" s="37">
        <v>1124577</v>
      </c>
      <c r="E31" s="37"/>
      <c r="F31" s="37">
        <v>1148692</v>
      </c>
      <c r="G31" s="37"/>
      <c r="H31" s="37">
        <v>0</v>
      </c>
      <c r="I31" s="37"/>
      <c r="J31" s="37">
        <v>0</v>
      </c>
    </row>
    <row r="32" spans="1:10" s="26" customFormat="1" ht="20.65" customHeight="1">
      <c r="A32" s="41" t="s">
        <v>104</v>
      </c>
      <c r="B32" s="35">
        <v>12</v>
      </c>
      <c r="C32" s="35"/>
      <c r="D32" s="37">
        <v>122646261</v>
      </c>
      <c r="E32" s="37"/>
      <c r="F32" s="37">
        <v>122211501</v>
      </c>
      <c r="G32" s="37"/>
      <c r="H32" s="37">
        <v>135666</v>
      </c>
      <c r="I32" s="37"/>
      <c r="J32" s="37">
        <v>150754</v>
      </c>
    </row>
    <row r="33" spans="1:10" s="26" customFormat="1" ht="20.65" customHeight="1">
      <c r="A33" s="36" t="s">
        <v>199</v>
      </c>
      <c r="B33" s="35"/>
      <c r="C33" s="35"/>
      <c r="D33" s="37">
        <v>84644716</v>
      </c>
      <c r="E33" s="37"/>
      <c r="F33" s="37">
        <v>83340797</v>
      </c>
      <c r="G33" s="37"/>
      <c r="H33" s="37">
        <v>547303</v>
      </c>
      <c r="I33" s="37"/>
      <c r="J33" s="37">
        <v>599264</v>
      </c>
    </row>
    <row r="34" spans="1:10" s="26" customFormat="1" ht="20.65" customHeight="1">
      <c r="A34" s="36" t="s">
        <v>106</v>
      </c>
      <c r="B34" s="35">
        <v>13</v>
      </c>
      <c r="C34" s="35"/>
      <c r="D34" s="37">
        <v>68588807</v>
      </c>
      <c r="E34" s="37"/>
      <c r="F34" s="37">
        <v>67690882</v>
      </c>
      <c r="G34" s="37"/>
      <c r="H34" s="37">
        <v>23512</v>
      </c>
      <c r="I34" s="37"/>
      <c r="J34" s="37">
        <v>23827</v>
      </c>
    </row>
    <row r="35" spans="1:10" s="26" customFormat="1" ht="20.65" customHeight="1">
      <c r="A35" s="19" t="s">
        <v>166</v>
      </c>
      <c r="B35" s="35">
        <v>6</v>
      </c>
      <c r="C35" s="35"/>
      <c r="D35" s="37">
        <v>754888</v>
      </c>
      <c r="E35" s="37"/>
      <c r="F35" s="37">
        <v>1018079</v>
      </c>
      <c r="G35" s="37"/>
      <c r="H35" s="37">
        <v>754888</v>
      </c>
      <c r="I35" s="37"/>
      <c r="J35" s="37">
        <v>1018079</v>
      </c>
    </row>
    <row r="36" spans="1:10" s="26" customFormat="1" ht="20.65" customHeight="1">
      <c r="A36" s="36" t="s">
        <v>102</v>
      </c>
      <c r="B36" s="35"/>
      <c r="C36" s="35"/>
      <c r="D36" s="37">
        <v>10221937</v>
      </c>
      <c r="E36" s="37"/>
      <c r="F36" s="37">
        <v>9902975</v>
      </c>
      <c r="G36" s="37"/>
      <c r="H36" s="37">
        <v>0</v>
      </c>
      <c r="I36" s="37"/>
      <c r="J36" s="37">
        <v>0</v>
      </c>
    </row>
    <row r="37" spans="1:10" s="26" customFormat="1" ht="20.65" customHeight="1">
      <c r="A37" s="19" t="s">
        <v>36</v>
      </c>
      <c r="B37" s="35"/>
      <c r="C37" s="35"/>
      <c r="D37" s="38">
        <v>3786428</v>
      </c>
      <c r="E37" s="37"/>
      <c r="F37" s="38">
        <v>4030329</v>
      </c>
      <c r="G37" s="37"/>
      <c r="H37" s="38">
        <v>282815</v>
      </c>
      <c r="I37" s="37"/>
      <c r="J37" s="38">
        <v>285214</v>
      </c>
    </row>
    <row r="38" spans="1:10" s="26" customFormat="1" ht="6" customHeight="1">
      <c r="A38" s="19"/>
      <c r="B38" s="35"/>
      <c r="C38" s="35"/>
      <c r="D38" s="3"/>
      <c r="E38" s="39"/>
      <c r="F38" s="3"/>
      <c r="G38" s="39"/>
      <c r="H38" s="3"/>
      <c r="I38" s="3"/>
      <c r="J38" s="3"/>
    </row>
    <row r="39" spans="1:10" s="26" customFormat="1" ht="20.65" customHeight="1">
      <c r="A39" s="26" t="s">
        <v>45</v>
      </c>
      <c r="B39" s="35"/>
      <c r="C39" s="35"/>
      <c r="D39" s="40">
        <f>SUM(D26:D37)</f>
        <v>311109458</v>
      </c>
      <c r="E39" s="39"/>
      <c r="F39" s="40">
        <f>SUM(F26:F37)</f>
        <v>307913616</v>
      </c>
      <c r="G39" s="39"/>
      <c r="H39" s="40">
        <f>SUM(H26:H37)</f>
        <v>145741364</v>
      </c>
      <c r="I39" s="3"/>
      <c r="J39" s="40">
        <f>SUM(J26:J37)</f>
        <v>145338581</v>
      </c>
    </row>
    <row r="40" spans="1:10" s="26" customFormat="1" ht="6" customHeight="1">
      <c r="A40" s="19"/>
      <c r="B40" s="35"/>
      <c r="C40" s="35"/>
      <c r="D40" s="3"/>
      <c r="E40" s="39"/>
      <c r="F40" s="3"/>
      <c r="G40" s="39"/>
      <c r="H40" s="3"/>
      <c r="I40" s="3"/>
      <c r="J40" s="3"/>
    </row>
    <row r="41" spans="1:10" s="26" customFormat="1" ht="20.65" customHeight="1" thickBot="1">
      <c r="A41" s="26" t="s">
        <v>2</v>
      </c>
      <c r="B41" s="35"/>
      <c r="C41" s="35"/>
      <c r="D41" s="42">
        <f>+D39+D22</f>
        <v>362049415</v>
      </c>
      <c r="E41" s="3"/>
      <c r="F41" s="42">
        <f>+F39+F22</f>
        <v>358209761</v>
      </c>
      <c r="G41" s="3"/>
      <c r="H41" s="42">
        <f>+H39+H22</f>
        <v>160505150</v>
      </c>
      <c r="I41" s="3"/>
      <c r="J41" s="42">
        <f>+J39+J22</f>
        <v>156077235</v>
      </c>
    </row>
    <row r="42" spans="1:10" s="26" customFormat="1" ht="15.75" customHeight="1" thickTop="1">
      <c r="B42" s="35"/>
      <c r="C42" s="35"/>
      <c r="D42" s="3"/>
      <c r="E42" s="3"/>
      <c r="F42" s="3"/>
      <c r="G42" s="3"/>
      <c r="H42" s="3"/>
      <c r="I42" s="3"/>
      <c r="J42" s="3"/>
    </row>
    <row r="43" spans="1:10" s="26" customFormat="1" ht="20.25" customHeight="1">
      <c r="B43" s="35"/>
      <c r="C43" s="35"/>
      <c r="D43" s="3"/>
      <c r="E43" s="3"/>
      <c r="F43" s="3"/>
      <c r="G43" s="3"/>
      <c r="H43" s="3"/>
      <c r="I43" s="3"/>
      <c r="J43" s="3"/>
    </row>
    <row r="44" spans="1:10" s="26" customFormat="1" ht="9" customHeight="1">
      <c r="B44" s="35"/>
      <c r="C44" s="35"/>
      <c r="D44" s="3"/>
      <c r="E44" s="3"/>
      <c r="F44" s="3"/>
      <c r="G44" s="3"/>
      <c r="H44" s="3"/>
      <c r="I44" s="3"/>
      <c r="J44" s="3"/>
    </row>
    <row r="45" spans="1:10" s="26" customFormat="1" ht="20.100000000000001" customHeight="1">
      <c r="A45" s="19" t="s">
        <v>15</v>
      </c>
      <c r="B45" s="35"/>
      <c r="C45" s="35"/>
      <c r="D45" s="3"/>
      <c r="E45" s="3"/>
      <c r="F45" s="3"/>
      <c r="G45" s="3"/>
      <c r="H45" s="3"/>
      <c r="I45" s="3"/>
      <c r="J45" s="3"/>
    </row>
    <row r="46" spans="1:10" ht="11.25" customHeight="1">
      <c r="A46" s="26"/>
      <c r="B46" s="35"/>
      <c r="C46" s="35"/>
      <c r="D46" s="3"/>
      <c r="E46" s="3"/>
      <c r="F46" s="3"/>
      <c r="G46" s="3"/>
      <c r="H46" s="3"/>
      <c r="I46" s="3"/>
      <c r="J46" s="3"/>
    </row>
    <row r="47" spans="1:10" ht="21.95" customHeight="1">
      <c r="A47" s="43" t="s">
        <v>178</v>
      </c>
      <c r="B47" s="44"/>
      <c r="C47" s="44"/>
      <c r="D47" s="40"/>
      <c r="E47" s="40"/>
      <c r="F47" s="40"/>
      <c r="G47" s="40"/>
      <c r="H47" s="40"/>
      <c r="I47" s="40"/>
      <c r="J47" s="40"/>
    </row>
    <row r="48" spans="1:10" ht="21.75" customHeight="1">
      <c r="A48" s="14" t="s">
        <v>38</v>
      </c>
      <c r="B48" s="15"/>
      <c r="C48" s="15"/>
      <c r="D48" s="16"/>
      <c r="E48" s="16"/>
      <c r="F48" s="16"/>
      <c r="G48" s="16"/>
      <c r="H48" s="17"/>
      <c r="I48" s="18"/>
      <c r="J48" s="17"/>
    </row>
    <row r="49" spans="1:10" ht="21.75" customHeight="1">
      <c r="A49" s="20" t="s">
        <v>72</v>
      </c>
      <c r="B49" s="15"/>
      <c r="C49" s="15"/>
      <c r="D49" s="16"/>
      <c r="E49" s="16"/>
      <c r="F49" s="16"/>
      <c r="G49" s="16"/>
      <c r="H49" s="18"/>
      <c r="I49" s="18"/>
      <c r="J49" s="18"/>
    </row>
    <row r="50" spans="1:10" ht="21.75" customHeight="1">
      <c r="A50" s="21" t="str">
        <f>A3</f>
        <v>ณ วันที่ 31 มีนาคม พ.ศ. 2566</v>
      </c>
      <c r="B50" s="22"/>
      <c r="C50" s="22"/>
      <c r="D50" s="23"/>
      <c r="E50" s="23"/>
      <c r="F50" s="23"/>
      <c r="G50" s="23"/>
      <c r="H50" s="23"/>
      <c r="I50" s="23"/>
      <c r="J50" s="23"/>
    </row>
    <row r="51" spans="1:10" ht="18" customHeight="1">
      <c r="A51" s="20"/>
      <c r="B51" s="15"/>
      <c r="C51" s="15"/>
      <c r="D51" s="25"/>
      <c r="E51" s="25"/>
      <c r="F51" s="25"/>
      <c r="G51" s="25"/>
      <c r="H51" s="25"/>
      <c r="I51" s="25"/>
      <c r="J51" s="25"/>
    </row>
    <row r="52" spans="1:10" s="26" customFormat="1" ht="20.65" customHeight="1">
      <c r="B52" s="27"/>
      <c r="C52" s="27"/>
      <c r="D52" s="129" t="s">
        <v>89</v>
      </c>
      <c r="E52" s="129"/>
      <c r="F52" s="129"/>
      <c r="G52" s="28"/>
      <c r="H52" s="129" t="s">
        <v>116</v>
      </c>
      <c r="I52" s="129"/>
      <c r="J52" s="129"/>
    </row>
    <row r="53" spans="1:10" s="26" customFormat="1" ht="20.65" customHeight="1">
      <c r="B53" s="29"/>
      <c r="C53" s="29"/>
      <c r="D53" s="30" t="s">
        <v>78</v>
      </c>
      <c r="E53" s="1"/>
      <c r="F53" s="30" t="s">
        <v>79</v>
      </c>
      <c r="G53" s="30"/>
      <c r="H53" s="30" t="s">
        <v>78</v>
      </c>
      <c r="I53" s="1"/>
      <c r="J53" s="30" t="s">
        <v>79</v>
      </c>
    </row>
    <row r="54" spans="1:10" s="26" customFormat="1" ht="20.65" customHeight="1">
      <c r="B54" s="29"/>
      <c r="C54" s="29"/>
      <c r="D54" s="30" t="s">
        <v>254</v>
      </c>
      <c r="E54" s="1"/>
      <c r="F54" s="30" t="s">
        <v>80</v>
      </c>
      <c r="G54" s="30"/>
      <c r="H54" s="30" t="s">
        <v>254</v>
      </c>
      <c r="I54" s="1"/>
      <c r="J54" s="30" t="s">
        <v>80</v>
      </c>
    </row>
    <row r="55" spans="1:10" s="26" customFormat="1" ht="20.65" customHeight="1">
      <c r="B55" s="29"/>
      <c r="C55" s="29"/>
      <c r="D55" s="30" t="s">
        <v>258</v>
      </c>
      <c r="E55" s="1"/>
      <c r="F55" s="30" t="s">
        <v>223</v>
      </c>
      <c r="G55" s="30"/>
      <c r="H55" s="30" t="s">
        <v>258</v>
      </c>
      <c r="I55" s="1"/>
      <c r="J55" s="30" t="s">
        <v>223</v>
      </c>
    </row>
    <row r="56" spans="1:10" s="26" customFormat="1" ht="20.65" customHeight="1">
      <c r="B56" s="31" t="s">
        <v>0</v>
      </c>
      <c r="C56" s="29"/>
      <c r="D56" s="32" t="s">
        <v>81</v>
      </c>
      <c r="E56" s="33"/>
      <c r="F56" s="32" t="s">
        <v>81</v>
      </c>
      <c r="G56" s="33"/>
      <c r="H56" s="32" t="s">
        <v>81</v>
      </c>
      <c r="I56" s="33"/>
      <c r="J56" s="32" t="s">
        <v>81</v>
      </c>
    </row>
    <row r="57" spans="1:10" ht="20.65" customHeight="1">
      <c r="A57" s="20" t="s">
        <v>108</v>
      </c>
      <c r="B57" s="27"/>
      <c r="C57" s="27"/>
      <c r="D57" s="1"/>
      <c r="E57" s="1"/>
      <c r="F57" s="1"/>
      <c r="G57" s="1"/>
      <c r="H57" s="2"/>
      <c r="I57" s="3"/>
      <c r="J57" s="2"/>
    </row>
    <row r="58" spans="1:10" ht="6" customHeight="1">
      <c r="B58" s="35"/>
      <c r="C58" s="35"/>
      <c r="D58" s="3"/>
      <c r="E58" s="3"/>
      <c r="F58" s="3"/>
      <c r="G58" s="3"/>
      <c r="H58" s="2"/>
      <c r="I58" s="3"/>
      <c r="J58" s="2"/>
    </row>
    <row r="59" spans="1:10" ht="20.65" customHeight="1">
      <c r="A59" s="26" t="s">
        <v>3</v>
      </c>
      <c r="B59" s="45"/>
      <c r="C59" s="45"/>
      <c r="D59" s="2"/>
      <c r="E59" s="3"/>
      <c r="F59" s="2"/>
      <c r="G59" s="2"/>
      <c r="H59" s="2"/>
      <c r="I59" s="3"/>
      <c r="J59" s="2"/>
    </row>
    <row r="60" spans="1:10" ht="6" customHeight="1">
      <c r="A60" s="26"/>
      <c r="B60" s="45"/>
      <c r="C60" s="45"/>
      <c r="D60" s="2"/>
      <c r="E60" s="3"/>
      <c r="F60" s="2"/>
      <c r="G60" s="2"/>
      <c r="H60" s="2"/>
      <c r="I60" s="3"/>
      <c r="J60" s="2"/>
    </row>
    <row r="61" spans="1:10" ht="20.65" customHeight="1">
      <c r="A61" s="19" t="s">
        <v>69</v>
      </c>
      <c r="B61" s="45"/>
      <c r="C61" s="45"/>
      <c r="D61" s="37">
        <v>21635269</v>
      </c>
      <c r="E61" s="3"/>
      <c r="F61" s="37">
        <v>21806521</v>
      </c>
      <c r="G61" s="3"/>
      <c r="H61" s="37">
        <v>602672</v>
      </c>
      <c r="I61" s="3"/>
      <c r="J61" s="37">
        <v>1115296</v>
      </c>
    </row>
    <row r="62" spans="1:10" ht="20.65" customHeight="1">
      <c r="A62" s="41" t="s">
        <v>71</v>
      </c>
      <c r="B62" s="45">
        <v>14</v>
      </c>
      <c r="C62" s="35"/>
      <c r="D62" s="37">
        <v>0</v>
      </c>
      <c r="E62" s="3"/>
      <c r="F62" s="37">
        <v>0</v>
      </c>
      <c r="G62" s="3"/>
      <c r="H62" s="37">
        <v>5172265</v>
      </c>
      <c r="I62" s="3"/>
      <c r="J62" s="37">
        <v>5128455</v>
      </c>
    </row>
    <row r="63" spans="1:10" ht="20.65" customHeight="1">
      <c r="A63" s="47" t="s">
        <v>191</v>
      </c>
      <c r="B63" s="45"/>
      <c r="C63" s="35"/>
      <c r="D63" s="37"/>
      <c r="E63" s="3"/>
      <c r="F63" s="37"/>
      <c r="G63" s="3"/>
      <c r="H63" s="37"/>
      <c r="I63" s="3"/>
      <c r="J63" s="37"/>
    </row>
    <row r="64" spans="1:10" ht="20.65" customHeight="1">
      <c r="A64" s="36" t="s">
        <v>192</v>
      </c>
      <c r="B64" s="45">
        <v>14</v>
      </c>
      <c r="C64" s="35"/>
      <c r="D64" s="37">
        <v>10299258</v>
      </c>
      <c r="E64" s="3"/>
      <c r="F64" s="37">
        <v>18343688</v>
      </c>
      <c r="G64" s="3"/>
      <c r="H64" s="37">
        <v>6394478</v>
      </c>
      <c r="I64" s="3"/>
      <c r="J64" s="37">
        <v>13401746</v>
      </c>
    </row>
    <row r="65" spans="1:10" ht="20.65" customHeight="1">
      <c r="A65" s="47" t="s">
        <v>109</v>
      </c>
      <c r="B65" s="45">
        <v>14</v>
      </c>
      <c r="C65" s="35"/>
      <c r="D65" s="37">
        <v>10190540</v>
      </c>
      <c r="E65" s="3"/>
      <c r="F65" s="37">
        <v>3408268</v>
      </c>
      <c r="G65" s="3"/>
      <c r="H65" s="37">
        <v>10190540</v>
      </c>
      <c r="I65" s="3"/>
      <c r="J65" s="37">
        <v>3408268</v>
      </c>
    </row>
    <row r="66" spans="1:10" ht="20.65" customHeight="1">
      <c r="A66" s="41" t="s">
        <v>42</v>
      </c>
      <c r="B66" s="45"/>
      <c r="C66" s="35"/>
      <c r="D66" s="37">
        <v>471765</v>
      </c>
      <c r="E66" s="3"/>
      <c r="F66" s="37">
        <v>315339</v>
      </c>
      <c r="G66" s="3"/>
      <c r="H66" s="37">
        <v>0</v>
      </c>
      <c r="I66" s="3"/>
      <c r="J66" s="37">
        <v>186</v>
      </c>
    </row>
    <row r="67" spans="1:10" ht="20.65" customHeight="1">
      <c r="A67" s="36" t="s">
        <v>14</v>
      </c>
      <c r="B67" s="45"/>
      <c r="C67" s="35"/>
      <c r="D67" s="37">
        <v>1516718</v>
      </c>
      <c r="E67" s="3"/>
      <c r="F67" s="37">
        <v>1350087</v>
      </c>
      <c r="G67" s="3"/>
      <c r="H67" s="37">
        <v>0</v>
      </c>
      <c r="I67" s="3"/>
      <c r="J67" s="37">
        <v>57266</v>
      </c>
    </row>
    <row r="68" spans="1:10" ht="20.65" customHeight="1">
      <c r="A68" s="19" t="s">
        <v>201</v>
      </c>
      <c r="B68" s="45"/>
      <c r="C68" s="35"/>
      <c r="E68" s="3"/>
      <c r="G68" s="3"/>
      <c r="I68" s="3"/>
    </row>
    <row r="69" spans="1:10" ht="20.65" customHeight="1">
      <c r="A69" s="19" t="s">
        <v>193</v>
      </c>
      <c r="B69" s="45"/>
      <c r="C69" s="35"/>
      <c r="D69" s="37">
        <v>13313694</v>
      </c>
      <c r="E69" s="3"/>
      <c r="F69" s="37">
        <v>13085841</v>
      </c>
      <c r="G69" s="3"/>
      <c r="H69" s="37">
        <v>250897</v>
      </c>
      <c r="I69" s="3"/>
      <c r="J69" s="37">
        <v>184886</v>
      </c>
    </row>
    <row r="70" spans="1:10" ht="20.65" customHeight="1">
      <c r="A70" s="19" t="s">
        <v>167</v>
      </c>
      <c r="B70" s="45">
        <v>6</v>
      </c>
      <c r="C70" s="35"/>
      <c r="D70" s="37">
        <v>1144765</v>
      </c>
      <c r="E70" s="3"/>
      <c r="F70" s="37">
        <v>1123465</v>
      </c>
      <c r="G70" s="3"/>
      <c r="H70" s="37">
        <v>1141603</v>
      </c>
      <c r="I70" s="3"/>
      <c r="J70" s="37">
        <v>1121697</v>
      </c>
    </row>
    <row r="71" spans="1:10" ht="20.65" customHeight="1">
      <c r="A71" s="36" t="s">
        <v>9</v>
      </c>
      <c r="B71" s="45"/>
      <c r="C71" s="35"/>
      <c r="D71" s="38">
        <v>8362499</v>
      </c>
      <c r="E71" s="3"/>
      <c r="F71" s="38">
        <v>8120807</v>
      </c>
      <c r="G71" s="3"/>
      <c r="H71" s="38">
        <v>112408</v>
      </c>
      <c r="I71" s="3"/>
      <c r="J71" s="38">
        <v>78690</v>
      </c>
    </row>
    <row r="72" spans="1:10" ht="6" customHeight="1">
      <c r="A72" s="36"/>
      <c r="B72" s="45"/>
      <c r="C72" s="45"/>
      <c r="D72" s="3"/>
      <c r="E72" s="3"/>
      <c r="F72" s="3"/>
      <c r="G72" s="3"/>
      <c r="H72" s="3"/>
      <c r="I72" s="3"/>
      <c r="J72" s="3"/>
    </row>
    <row r="73" spans="1:10" ht="20.65" customHeight="1">
      <c r="A73" s="26" t="s">
        <v>46</v>
      </c>
      <c r="B73" s="45"/>
      <c r="C73" s="45"/>
      <c r="D73" s="40">
        <f>SUM(D61:D71)</f>
        <v>66934508</v>
      </c>
      <c r="E73" s="3"/>
      <c r="F73" s="40">
        <f>SUM(F61:F71)</f>
        <v>67554016</v>
      </c>
      <c r="G73" s="3"/>
      <c r="H73" s="40">
        <f>SUM(H61:H71)</f>
        <v>23864863</v>
      </c>
      <c r="I73" s="3"/>
      <c r="J73" s="40">
        <f>SUM(J61:J71)</f>
        <v>24496490</v>
      </c>
    </row>
    <row r="74" spans="1:10" ht="15" customHeight="1">
      <c r="B74" s="45"/>
      <c r="C74" s="45"/>
      <c r="D74" s="3"/>
      <c r="E74" s="3"/>
      <c r="F74" s="3"/>
      <c r="G74" s="3"/>
      <c r="H74" s="3"/>
      <c r="I74" s="3"/>
      <c r="J74" s="3"/>
    </row>
    <row r="75" spans="1:10" ht="20.65" customHeight="1">
      <c r="A75" s="20" t="s">
        <v>10</v>
      </c>
      <c r="B75" s="45"/>
      <c r="C75" s="45"/>
      <c r="D75" s="3"/>
      <c r="E75" s="46"/>
      <c r="F75" s="3"/>
      <c r="G75" s="46"/>
      <c r="H75" s="3"/>
      <c r="I75" s="3"/>
      <c r="J75" s="3"/>
    </row>
    <row r="76" spans="1:10" ht="6" customHeight="1">
      <c r="A76" s="20"/>
      <c r="B76" s="45"/>
      <c r="C76" s="45"/>
      <c r="D76" s="3"/>
      <c r="E76" s="46"/>
      <c r="F76" s="3"/>
      <c r="G76" s="46"/>
      <c r="H76" s="3"/>
      <c r="I76" s="3"/>
      <c r="J76" s="3"/>
    </row>
    <row r="77" spans="1:10" ht="20.65" customHeight="1">
      <c r="A77" s="41" t="s">
        <v>191</v>
      </c>
      <c r="B77" s="45">
        <v>14</v>
      </c>
      <c r="C77" s="35"/>
      <c r="D77" s="37">
        <v>31464793</v>
      </c>
      <c r="E77" s="3"/>
      <c r="F77" s="37">
        <v>33374983</v>
      </c>
      <c r="G77" s="3"/>
      <c r="H77" s="37">
        <v>9675779</v>
      </c>
      <c r="I77" s="3"/>
      <c r="J77" s="37">
        <v>9610951</v>
      </c>
    </row>
    <row r="78" spans="1:10" ht="20.65" customHeight="1">
      <c r="A78" s="36" t="s">
        <v>37</v>
      </c>
      <c r="B78" s="45">
        <v>14</v>
      </c>
      <c r="C78" s="35"/>
      <c r="D78" s="37">
        <v>57008232</v>
      </c>
      <c r="E78" s="3"/>
      <c r="F78" s="37">
        <v>63225901</v>
      </c>
      <c r="G78" s="3"/>
      <c r="H78" s="37">
        <v>43713297</v>
      </c>
      <c r="I78" s="3"/>
      <c r="J78" s="37">
        <v>50335847</v>
      </c>
    </row>
    <row r="79" spans="1:10" ht="20.65" customHeight="1">
      <c r="A79" s="36" t="s">
        <v>201</v>
      </c>
      <c r="B79" s="45"/>
      <c r="C79" s="35"/>
      <c r="D79" s="37">
        <v>77127900</v>
      </c>
      <c r="E79" s="3"/>
      <c r="F79" s="37">
        <v>75687163</v>
      </c>
      <c r="G79" s="3"/>
      <c r="H79" s="37">
        <v>896195</v>
      </c>
      <c r="I79" s="3"/>
      <c r="J79" s="37">
        <v>1017837</v>
      </c>
    </row>
    <row r="80" spans="1:10" ht="20.65" customHeight="1">
      <c r="A80" s="36" t="s">
        <v>219</v>
      </c>
      <c r="B80" s="45"/>
      <c r="C80" s="35"/>
      <c r="D80" s="37">
        <v>1192378</v>
      </c>
      <c r="E80" s="3"/>
      <c r="F80" s="37">
        <v>1179640</v>
      </c>
      <c r="G80" s="3"/>
      <c r="H80" s="37">
        <v>40130</v>
      </c>
      <c r="I80" s="3"/>
      <c r="J80" s="37">
        <v>38782</v>
      </c>
    </row>
    <row r="81" spans="1:10" ht="20.65" customHeight="1">
      <c r="A81" s="36" t="s">
        <v>167</v>
      </c>
      <c r="B81" s="45">
        <v>6</v>
      </c>
      <c r="C81" s="35"/>
      <c r="D81" s="37">
        <v>1915851</v>
      </c>
      <c r="E81" s="3"/>
      <c r="F81" s="37">
        <v>1252039</v>
      </c>
      <c r="G81" s="3"/>
      <c r="H81" s="37">
        <v>1915215</v>
      </c>
      <c r="I81" s="3"/>
      <c r="J81" s="37">
        <v>1253798</v>
      </c>
    </row>
    <row r="82" spans="1:10" ht="20.65" customHeight="1">
      <c r="A82" s="36" t="s">
        <v>99</v>
      </c>
      <c r="B82" s="45"/>
      <c r="C82" s="35"/>
      <c r="D82" s="37">
        <v>29996656</v>
      </c>
      <c r="E82" s="3"/>
      <c r="F82" s="37">
        <v>29244234</v>
      </c>
      <c r="G82" s="3"/>
      <c r="H82" s="37">
        <v>207060</v>
      </c>
      <c r="I82" s="3"/>
      <c r="J82" s="37">
        <v>250333</v>
      </c>
    </row>
    <row r="83" spans="1:10" ht="20.65" customHeight="1">
      <c r="A83" s="19" t="s">
        <v>33</v>
      </c>
      <c r="B83" s="45"/>
      <c r="C83" s="35"/>
      <c r="D83" s="38">
        <v>4018637</v>
      </c>
      <c r="E83" s="3"/>
      <c r="F83" s="38">
        <v>4082815</v>
      </c>
      <c r="G83" s="3"/>
      <c r="H83" s="38">
        <v>5462</v>
      </c>
      <c r="I83" s="3"/>
      <c r="J83" s="38">
        <v>5466</v>
      </c>
    </row>
    <row r="84" spans="1:10" ht="6" customHeight="1">
      <c r="B84" s="35"/>
      <c r="C84" s="35"/>
      <c r="D84" s="3"/>
      <c r="E84" s="3"/>
      <c r="F84" s="3"/>
      <c r="G84" s="3"/>
      <c r="H84" s="3"/>
      <c r="I84" s="3"/>
      <c r="J84" s="3"/>
    </row>
    <row r="85" spans="1:10" ht="20.65" customHeight="1">
      <c r="A85" s="26" t="s">
        <v>47</v>
      </c>
      <c r="B85" s="45"/>
      <c r="C85" s="45"/>
      <c r="D85" s="40">
        <f>SUM(D77:D83)</f>
        <v>202724447</v>
      </c>
      <c r="E85" s="3"/>
      <c r="F85" s="40">
        <f>SUM(F77:F83)</f>
        <v>208046775</v>
      </c>
      <c r="G85" s="3"/>
      <c r="H85" s="40">
        <f>SUM(H77:H83)</f>
        <v>56453138</v>
      </c>
      <c r="I85" s="3"/>
      <c r="J85" s="40">
        <f>SUM(J77:J83)</f>
        <v>62513014</v>
      </c>
    </row>
    <row r="86" spans="1:10" ht="6" customHeight="1">
      <c r="A86" s="26"/>
      <c r="B86" s="45"/>
      <c r="C86" s="45"/>
      <c r="D86" s="3"/>
      <c r="E86" s="3"/>
      <c r="F86" s="3"/>
      <c r="G86" s="3"/>
      <c r="H86" s="3"/>
      <c r="I86" s="3"/>
      <c r="J86" s="3"/>
    </row>
    <row r="87" spans="1:10" ht="20.65" customHeight="1">
      <c r="A87" s="26" t="s">
        <v>16</v>
      </c>
      <c r="B87" s="48"/>
      <c r="C87" s="48"/>
      <c r="D87" s="40">
        <f>+D85+D73</f>
        <v>269658955</v>
      </c>
      <c r="E87" s="3"/>
      <c r="F87" s="40">
        <f>+F85+F73</f>
        <v>275600791</v>
      </c>
      <c r="G87" s="3"/>
      <c r="H87" s="40">
        <f>+H85+H73</f>
        <v>80318001</v>
      </c>
      <c r="I87" s="3"/>
      <c r="J87" s="40">
        <f>+J85+J73</f>
        <v>87009504</v>
      </c>
    </row>
    <row r="88" spans="1:10" ht="20.25" customHeight="1">
      <c r="A88" s="26"/>
      <c r="B88" s="48"/>
      <c r="C88" s="48"/>
      <c r="D88" s="3"/>
      <c r="E88" s="3"/>
      <c r="F88" s="3"/>
      <c r="G88" s="3"/>
      <c r="H88" s="3"/>
      <c r="I88" s="3"/>
      <c r="J88" s="3"/>
    </row>
    <row r="89" spans="1:10" ht="20.25" customHeight="1">
      <c r="A89" s="26"/>
      <c r="B89" s="48"/>
      <c r="C89" s="48"/>
      <c r="D89" s="3"/>
      <c r="E89" s="3"/>
      <c r="F89" s="3"/>
      <c r="G89" s="3"/>
      <c r="H89" s="3"/>
      <c r="I89" s="3"/>
      <c r="J89" s="3"/>
    </row>
    <row r="90" spans="1:10" ht="20.25" customHeight="1">
      <c r="A90" s="26"/>
      <c r="B90" s="48"/>
      <c r="C90" s="48"/>
      <c r="D90" s="3"/>
      <c r="E90" s="3"/>
      <c r="F90" s="3"/>
      <c r="G90" s="3"/>
      <c r="H90" s="3"/>
      <c r="I90" s="3"/>
      <c r="J90" s="3"/>
    </row>
    <row r="91" spans="1:10" ht="20.25" customHeight="1">
      <c r="A91" s="26"/>
      <c r="B91" s="48"/>
      <c r="C91" s="48"/>
      <c r="D91" s="3"/>
      <c r="E91" s="3"/>
      <c r="F91" s="3"/>
      <c r="G91" s="3"/>
      <c r="H91" s="3"/>
      <c r="I91" s="3"/>
      <c r="J91" s="3"/>
    </row>
    <row r="92" spans="1:10" ht="11.25" customHeight="1">
      <c r="A92" s="26"/>
      <c r="B92" s="48"/>
      <c r="C92" s="48"/>
      <c r="D92" s="3"/>
      <c r="E92" s="3"/>
      <c r="F92" s="3"/>
      <c r="G92" s="3"/>
      <c r="H92" s="3"/>
      <c r="I92" s="3"/>
      <c r="J92" s="3"/>
    </row>
    <row r="93" spans="1:10" ht="7.5" customHeight="1">
      <c r="A93" s="26"/>
      <c r="B93" s="48"/>
      <c r="C93" s="48"/>
      <c r="D93" s="3"/>
      <c r="E93" s="3"/>
      <c r="F93" s="3"/>
      <c r="G93" s="3"/>
      <c r="H93" s="3"/>
      <c r="I93" s="3"/>
      <c r="J93" s="3"/>
    </row>
    <row r="94" spans="1:10" ht="21.95" customHeight="1">
      <c r="A94" s="43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44"/>
      <c r="C94" s="44"/>
      <c r="D94" s="40"/>
      <c r="E94" s="40"/>
      <c r="F94" s="40"/>
      <c r="G94" s="40"/>
      <c r="H94" s="40"/>
      <c r="I94" s="40"/>
      <c r="J94" s="40"/>
    </row>
    <row r="95" spans="1:10" ht="21.75" customHeight="1">
      <c r="A95" s="14" t="s">
        <v>38</v>
      </c>
      <c r="B95" s="15"/>
      <c r="C95" s="15"/>
      <c r="D95" s="16"/>
      <c r="E95" s="16"/>
      <c r="F95" s="16"/>
      <c r="G95" s="16"/>
      <c r="H95" s="17"/>
      <c r="I95" s="18"/>
      <c r="J95" s="17"/>
    </row>
    <row r="96" spans="1:10" ht="21.75" customHeight="1">
      <c r="A96" s="20" t="s">
        <v>72</v>
      </c>
      <c r="B96" s="15"/>
      <c r="C96" s="15"/>
      <c r="D96" s="16"/>
      <c r="E96" s="16"/>
      <c r="F96" s="16"/>
      <c r="G96" s="16"/>
      <c r="H96" s="18"/>
      <c r="I96" s="18"/>
      <c r="J96" s="18"/>
    </row>
    <row r="97" spans="1:10" s="26" customFormat="1" ht="21.75" customHeight="1">
      <c r="A97" s="21" t="str">
        <f>A50</f>
        <v>ณ วันที่ 31 มีนาคม พ.ศ. 2566</v>
      </c>
      <c r="B97" s="22"/>
      <c r="C97" s="22"/>
      <c r="D97" s="23"/>
      <c r="E97" s="23"/>
      <c r="F97" s="23"/>
      <c r="G97" s="23"/>
      <c r="H97" s="23"/>
      <c r="I97" s="23"/>
      <c r="J97" s="23"/>
    </row>
    <row r="98" spans="1:10" s="26" customFormat="1" ht="18" customHeight="1">
      <c r="A98" s="20"/>
      <c r="B98" s="15"/>
      <c r="C98" s="15"/>
      <c r="D98" s="25"/>
      <c r="E98" s="25"/>
      <c r="F98" s="25"/>
      <c r="G98" s="25"/>
      <c r="H98" s="25"/>
      <c r="I98" s="25"/>
      <c r="J98" s="25"/>
    </row>
    <row r="99" spans="1:10" s="26" customFormat="1" ht="21.75" customHeight="1">
      <c r="B99" s="27"/>
      <c r="C99" s="27"/>
      <c r="D99" s="129" t="s">
        <v>89</v>
      </c>
      <c r="E99" s="129"/>
      <c r="F99" s="129"/>
      <c r="G99" s="28"/>
      <c r="H99" s="129" t="s">
        <v>116</v>
      </c>
      <c r="I99" s="129"/>
      <c r="J99" s="129"/>
    </row>
    <row r="100" spans="1:10" s="26" customFormat="1" ht="21.75" customHeight="1">
      <c r="B100" s="29"/>
      <c r="C100" s="29"/>
      <c r="D100" s="30" t="s">
        <v>78</v>
      </c>
      <c r="E100" s="1"/>
      <c r="F100" s="30" t="s">
        <v>79</v>
      </c>
      <c r="G100" s="30"/>
      <c r="H100" s="30" t="s">
        <v>78</v>
      </c>
      <c r="I100" s="1"/>
      <c r="J100" s="30" t="s">
        <v>79</v>
      </c>
    </row>
    <row r="101" spans="1:10" s="26" customFormat="1" ht="21.75" customHeight="1">
      <c r="B101" s="29"/>
      <c r="C101" s="29"/>
      <c r="D101" s="30" t="s">
        <v>254</v>
      </c>
      <c r="E101" s="1"/>
      <c r="F101" s="30" t="s">
        <v>80</v>
      </c>
      <c r="G101" s="30"/>
      <c r="H101" s="30" t="s">
        <v>254</v>
      </c>
      <c r="I101" s="1"/>
      <c r="J101" s="30" t="s">
        <v>80</v>
      </c>
    </row>
    <row r="102" spans="1:10" s="26" customFormat="1" ht="21.75" customHeight="1">
      <c r="B102" s="29"/>
      <c r="C102" s="29"/>
      <c r="D102" s="30" t="s">
        <v>258</v>
      </c>
      <c r="E102" s="1"/>
      <c r="F102" s="30" t="s">
        <v>223</v>
      </c>
      <c r="G102" s="30"/>
      <c r="H102" s="30" t="s">
        <v>258</v>
      </c>
      <c r="I102" s="1"/>
      <c r="J102" s="30" t="s">
        <v>223</v>
      </c>
    </row>
    <row r="103" spans="1:10" s="26" customFormat="1" ht="21.75" customHeight="1">
      <c r="B103" s="31" t="s">
        <v>0</v>
      </c>
      <c r="C103" s="29"/>
      <c r="D103" s="32" t="s">
        <v>81</v>
      </c>
      <c r="E103" s="33"/>
      <c r="F103" s="32" t="s">
        <v>81</v>
      </c>
      <c r="G103" s="33"/>
      <c r="H103" s="32" t="s">
        <v>81</v>
      </c>
      <c r="I103" s="33"/>
      <c r="J103" s="32" t="s">
        <v>81</v>
      </c>
    </row>
    <row r="104" spans="1:10" ht="21.75" customHeight="1">
      <c r="A104" s="20" t="s">
        <v>266</v>
      </c>
      <c r="B104" s="27"/>
      <c r="C104" s="27"/>
      <c r="D104" s="1"/>
      <c r="E104" s="1"/>
      <c r="F104" s="1"/>
      <c r="G104" s="1"/>
      <c r="H104" s="2"/>
      <c r="I104" s="3"/>
      <c r="J104" s="2"/>
    </row>
    <row r="105" spans="1:10" ht="8.1" customHeight="1">
      <c r="A105" s="20"/>
      <c r="B105" s="27"/>
      <c r="C105" s="27"/>
      <c r="D105" s="1"/>
      <c r="E105" s="1"/>
      <c r="F105" s="1"/>
      <c r="G105" s="1"/>
      <c r="H105" s="2"/>
      <c r="I105" s="3"/>
      <c r="J105" s="2"/>
    </row>
    <row r="106" spans="1:10" ht="21.75" customHeight="1">
      <c r="A106" s="26" t="s">
        <v>110</v>
      </c>
      <c r="B106" s="49"/>
      <c r="C106" s="49"/>
      <c r="D106" s="3"/>
      <c r="E106" s="3"/>
      <c r="F106" s="3"/>
      <c r="G106" s="3"/>
      <c r="H106" s="50"/>
      <c r="I106" s="50"/>
      <c r="J106" s="50"/>
    </row>
    <row r="107" spans="1:10" ht="8.1" customHeight="1">
      <c r="A107" s="26"/>
      <c r="B107" s="49"/>
      <c r="C107" s="49"/>
      <c r="D107" s="3"/>
      <c r="E107" s="3"/>
      <c r="F107" s="3"/>
      <c r="G107" s="3"/>
      <c r="H107" s="50"/>
      <c r="I107" s="50"/>
      <c r="J107" s="50"/>
    </row>
    <row r="108" spans="1:10" ht="21.75" customHeight="1">
      <c r="A108" s="19" t="s">
        <v>4</v>
      </c>
      <c r="B108" s="35"/>
      <c r="C108" s="35"/>
      <c r="D108" s="3"/>
      <c r="E108" s="3"/>
      <c r="F108" s="3"/>
      <c r="G108" s="3"/>
      <c r="H108" s="3"/>
      <c r="I108" s="3"/>
      <c r="J108" s="3"/>
    </row>
    <row r="109" spans="1:10" ht="21.75" customHeight="1">
      <c r="A109" s="19" t="s">
        <v>30</v>
      </c>
      <c r="B109" s="35"/>
      <c r="C109" s="35"/>
      <c r="D109" s="3"/>
      <c r="E109" s="3"/>
      <c r="F109" s="3"/>
      <c r="G109" s="3"/>
      <c r="H109" s="3"/>
      <c r="I109" s="3"/>
      <c r="J109" s="3"/>
    </row>
    <row r="110" spans="1:10" ht="21.75" customHeight="1">
      <c r="A110" s="19" t="s">
        <v>220</v>
      </c>
      <c r="B110" s="35"/>
      <c r="C110" s="35"/>
    </row>
    <row r="111" spans="1:10" ht="21.75" customHeight="1">
      <c r="A111" s="19" t="s">
        <v>57</v>
      </c>
      <c r="B111" s="35"/>
      <c r="C111" s="35"/>
    </row>
    <row r="112" spans="1:10" ht="21.75" customHeight="1">
      <c r="A112" s="19" t="s">
        <v>263</v>
      </c>
      <c r="B112" s="35"/>
      <c r="C112" s="35"/>
    </row>
    <row r="113" spans="1:10" ht="21.75" customHeight="1" thickBot="1">
      <c r="A113" s="19" t="s">
        <v>148</v>
      </c>
      <c r="B113" s="35">
        <v>15</v>
      </c>
      <c r="C113" s="35"/>
      <c r="D113" s="51">
        <v>5997928</v>
      </c>
      <c r="E113" s="19"/>
      <c r="F113" s="51">
        <v>5997928</v>
      </c>
      <c r="G113" s="19"/>
      <c r="H113" s="51">
        <v>5997928</v>
      </c>
      <c r="I113" s="19"/>
      <c r="J113" s="51">
        <v>5997928</v>
      </c>
    </row>
    <row r="114" spans="1:10" ht="8.1" customHeight="1" thickTop="1">
      <c r="B114" s="35"/>
      <c r="C114" s="35"/>
      <c r="D114" s="3"/>
      <c r="E114" s="19"/>
      <c r="F114" s="3"/>
      <c r="G114" s="19"/>
      <c r="H114" s="3"/>
      <c r="I114" s="19"/>
      <c r="J114" s="3"/>
    </row>
    <row r="115" spans="1:10" ht="21.75" customHeight="1">
      <c r="A115" s="19" t="s">
        <v>31</v>
      </c>
      <c r="B115" s="35"/>
      <c r="C115" s="35"/>
      <c r="D115" s="3"/>
      <c r="E115" s="19"/>
      <c r="F115" s="3"/>
      <c r="G115" s="19"/>
      <c r="H115" s="3"/>
      <c r="I115" s="19"/>
      <c r="J115" s="3"/>
    </row>
    <row r="116" spans="1:10" ht="21.75" customHeight="1">
      <c r="A116" s="19" t="s">
        <v>268</v>
      </c>
      <c r="B116" s="35"/>
      <c r="C116" s="35"/>
      <c r="D116" s="19"/>
      <c r="E116" s="19"/>
      <c r="F116" s="19"/>
      <c r="G116" s="19"/>
      <c r="H116" s="19"/>
      <c r="I116" s="19"/>
      <c r="J116" s="19"/>
    </row>
    <row r="117" spans="1:10" ht="21.75" customHeight="1">
      <c r="A117" s="19" t="s">
        <v>57</v>
      </c>
      <c r="B117" s="35"/>
      <c r="C117" s="37"/>
      <c r="D117" s="37"/>
      <c r="E117" s="37"/>
      <c r="F117" s="37"/>
      <c r="G117" s="37"/>
      <c r="H117" s="37"/>
      <c r="I117" s="37"/>
      <c r="J117" s="37"/>
    </row>
    <row r="118" spans="1:10" ht="21.75" customHeight="1">
      <c r="A118" s="19" t="s">
        <v>267</v>
      </c>
      <c r="B118" s="35"/>
      <c r="C118" s="37"/>
      <c r="D118" s="37"/>
      <c r="E118" s="37"/>
      <c r="F118" s="37"/>
      <c r="G118" s="37"/>
      <c r="H118" s="37"/>
      <c r="I118" s="37"/>
      <c r="J118" s="37"/>
    </row>
    <row r="119" spans="1:10" ht="21.75" customHeight="1">
      <c r="A119" s="19" t="s">
        <v>148</v>
      </c>
      <c r="B119" s="35">
        <v>15</v>
      </c>
      <c r="C119" s="37"/>
      <c r="D119" s="37">
        <v>5320620</v>
      </c>
      <c r="E119" s="37"/>
      <c r="F119" s="37">
        <v>5275015</v>
      </c>
      <c r="G119" s="37"/>
      <c r="H119" s="37">
        <v>5320620</v>
      </c>
      <c r="I119" s="37"/>
      <c r="J119" s="37">
        <v>5275015</v>
      </c>
    </row>
    <row r="120" spans="1:10" ht="21.75" customHeight="1">
      <c r="A120" s="36" t="s">
        <v>123</v>
      </c>
      <c r="B120" s="35">
        <v>15</v>
      </c>
      <c r="C120" s="35"/>
      <c r="D120" s="37">
        <v>27417093</v>
      </c>
      <c r="E120" s="37"/>
      <c r="F120" s="37">
        <v>26306769</v>
      </c>
      <c r="G120" s="37"/>
      <c r="H120" s="37">
        <v>27391441</v>
      </c>
      <c r="I120" s="37"/>
      <c r="J120" s="37">
        <v>26281117</v>
      </c>
    </row>
    <row r="121" spans="1:10" ht="21.75" customHeight="1">
      <c r="A121" s="36" t="s">
        <v>32</v>
      </c>
      <c r="B121" s="35"/>
      <c r="C121" s="35"/>
      <c r="E121" s="37"/>
      <c r="G121" s="37"/>
      <c r="I121" s="37"/>
    </row>
    <row r="122" spans="1:10" ht="21.75" customHeight="1">
      <c r="A122" s="36" t="s">
        <v>149</v>
      </c>
      <c r="B122" s="35"/>
      <c r="C122" s="35"/>
      <c r="D122" s="37">
        <v>104789</v>
      </c>
      <c r="E122" s="37"/>
      <c r="F122" s="37">
        <v>104789</v>
      </c>
      <c r="G122" s="37"/>
      <c r="H122" s="37">
        <v>0</v>
      </c>
      <c r="I122" s="37"/>
      <c r="J122" s="37">
        <v>0</v>
      </c>
    </row>
    <row r="123" spans="1:10" ht="21.75" customHeight="1">
      <c r="A123" s="19" t="s">
        <v>5</v>
      </c>
      <c r="B123" s="35"/>
      <c r="E123" s="37"/>
      <c r="G123" s="37"/>
      <c r="I123" s="37"/>
    </row>
    <row r="124" spans="1:10" ht="21.75" customHeight="1">
      <c r="A124" s="19" t="s">
        <v>107</v>
      </c>
      <c r="B124" s="35"/>
      <c r="C124" s="35"/>
      <c r="D124" s="37">
        <v>599793</v>
      </c>
      <c r="E124" s="37"/>
      <c r="F124" s="37">
        <v>599793</v>
      </c>
      <c r="G124" s="37"/>
      <c r="H124" s="37">
        <v>599793</v>
      </c>
      <c r="I124" s="37"/>
      <c r="J124" s="37">
        <v>599793</v>
      </c>
    </row>
    <row r="125" spans="1:10" ht="21.75" customHeight="1">
      <c r="A125" s="19" t="s">
        <v>111</v>
      </c>
      <c r="B125" s="35"/>
      <c r="C125" s="35"/>
      <c r="D125" s="37">
        <v>881455</v>
      </c>
      <c r="E125" s="37"/>
      <c r="F125" s="37">
        <v>2386409</v>
      </c>
      <c r="G125" s="37"/>
      <c r="H125" s="37">
        <v>9900735</v>
      </c>
      <c r="I125" s="37"/>
      <c r="J125" s="37">
        <v>10354359</v>
      </c>
    </row>
    <row r="126" spans="1:10" ht="21.75" customHeight="1">
      <c r="A126" s="19" t="s">
        <v>112</v>
      </c>
      <c r="B126" s="35"/>
      <c r="C126" s="35"/>
      <c r="D126" s="38">
        <v>7105147</v>
      </c>
      <c r="E126" s="3"/>
      <c r="F126" s="38">
        <v>7487108</v>
      </c>
      <c r="G126" s="3"/>
      <c r="H126" s="38">
        <v>-2354015</v>
      </c>
      <c r="I126" s="3"/>
      <c r="J126" s="38">
        <v>-2341605</v>
      </c>
    </row>
    <row r="127" spans="1:10" ht="8.1" customHeight="1">
      <c r="B127" s="35"/>
      <c r="C127" s="35"/>
      <c r="D127" s="3"/>
      <c r="E127" s="3"/>
      <c r="F127" s="3"/>
      <c r="G127" s="3"/>
      <c r="H127" s="3"/>
      <c r="I127" s="3"/>
      <c r="J127" s="3"/>
    </row>
    <row r="128" spans="1:10" ht="21.75" customHeight="1">
      <c r="A128" s="52" t="s">
        <v>132</v>
      </c>
      <c r="B128" s="53"/>
      <c r="C128" s="53"/>
      <c r="D128" s="37">
        <f>SUM(D117:D126)</f>
        <v>41428897</v>
      </c>
      <c r="E128" s="3"/>
      <c r="F128" s="37">
        <f>SUM(F117:F126)</f>
        <v>42159883</v>
      </c>
      <c r="G128" s="3"/>
      <c r="H128" s="37">
        <f>SUM(H117:H126)</f>
        <v>40858574</v>
      </c>
      <c r="I128" s="3"/>
      <c r="J128" s="37">
        <f>SUM(J117:J126)</f>
        <v>40168679</v>
      </c>
    </row>
    <row r="129" spans="1:10" ht="21.75" customHeight="1">
      <c r="A129" s="52" t="s">
        <v>133</v>
      </c>
      <c r="B129" s="53">
        <v>19</v>
      </c>
      <c r="C129" s="53"/>
      <c r="D129" s="38">
        <v>39328575</v>
      </c>
      <c r="E129" s="3"/>
      <c r="F129" s="38">
        <v>28899052</v>
      </c>
      <c r="G129" s="3"/>
      <c r="H129" s="38">
        <v>39328575</v>
      </c>
      <c r="I129" s="3"/>
      <c r="J129" s="38">
        <v>28899052</v>
      </c>
    </row>
    <row r="130" spans="1:10" ht="8.1" customHeight="1">
      <c r="A130" s="52"/>
      <c r="B130" s="53"/>
      <c r="C130" s="53"/>
      <c r="D130" s="3"/>
      <c r="E130" s="3"/>
      <c r="F130" s="3"/>
      <c r="G130" s="3"/>
      <c r="H130" s="3"/>
      <c r="I130" s="3"/>
      <c r="J130" s="3"/>
    </row>
    <row r="131" spans="1:10" ht="21.75" customHeight="1">
      <c r="A131" s="41" t="s">
        <v>113</v>
      </c>
      <c r="B131" s="49"/>
      <c r="C131" s="49"/>
      <c r="D131" s="3">
        <f>SUM(D128:D129)</f>
        <v>80757472</v>
      </c>
      <c r="E131" s="3"/>
      <c r="F131" s="3">
        <f>SUM(F128:F129)</f>
        <v>71058935</v>
      </c>
      <c r="G131" s="3"/>
      <c r="H131" s="3">
        <f>SUM(H128:H129)</f>
        <v>80187149</v>
      </c>
      <c r="I131" s="3"/>
      <c r="J131" s="3">
        <f>SUM(J128:J129)</f>
        <v>69067731</v>
      </c>
    </row>
    <row r="132" spans="1:10" ht="21.75" customHeight="1">
      <c r="A132" s="36" t="s">
        <v>76</v>
      </c>
      <c r="B132" s="35"/>
      <c r="C132" s="49"/>
      <c r="D132" s="38">
        <v>11632988</v>
      </c>
      <c r="E132" s="3"/>
      <c r="F132" s="38">
        <v>11550035</v>
      </c>
      <c r="G132" s="3"/>
      <c r="H132" s="38">
        <v>0</v>
      </c>
      <c r="I132" s="54"/>
      <c r="J132" s="38">
        <v>0</v>
      </c>
    </row>
    <row r="133" spans="1:10" ht="8.1" customHeight="1">
      <c r="A133" s="36"/>
      <c r="B133" s="35"/>
      <c r="C133" s="49"/>
      <c r="D133" s="3"/>
      <c r="E133" s="3"/>
      <c r="F133" s="3"/>
      <c r="G133" s="3"/>
      <c r="H133" s="3"/>
      <c r="I133" s="3"/>
      <c r="J133" s="3"/>
    </row>
    <row r="134" spans="1:10" ht="21.75" customHeight="1">
      <c r="A134" s="20" t="s">
        <v>114</v>
      </c>
      <c r="B134" s="35"/>
      <c r="C134" s="49"/>
      <c r="D134" s="40">
        <f>SUM(D131:D132)</f>
        <v>92390460</v>
      </c>
      <c r="E134" s="3"/>
      <c r="F134" s="40">
        <f>SUM(F131:F132)</f>
        <v>82608970</v>
      </c>
      <c r="G134" s="3"/>
      <c r="H134" s="40">
        <f>SUM(H131:H132)</f>
        <v>80187149</v>
      </c>
      <c r="I134" s="3"/>
      <c r="J134" s="40">
        <f>SUM(J131:J132)</f>
        <v>69067731</v>
      </c>
    </row>
    <row r="135" spans="1:10" ht="8.1" customHeight="1">
      <c r="A135" s="20"/>
      <c r="B135" s="35"/>
      <c r="C135" s="49"/>
      <c r="D135" s="3"/>
      <c r="E135" s="3"/>
      <c r="F135" s="3"/>
      <c r="G135" s="3"/>
      <c r="H135" s="3"/>
      <c r="I135" s="3"/>
      <c r="J135" s="3"/>
    </row>
    <row r="136" spans="1:10" ht="21.75" customHeight="1" thickBot="1">
      <c r="A136" s="20" t="s">
        <v>115</v>
      </c>
      <c r="B136" s="35"/>
      <c r="C136" s="35"/>
      <c r="D136" s="42">
        <f>D87+D134</f>
        <v>362049415</v>
      </c>
      <c r="E136" s="3"/>
      <c r="F136" s="42">
        <f>F87+F134</f>
        <v>358209761</v>
      </c>
      <c r="G136" s="3"/>
      <c r="H136" s="42">
        <f>H87+H134</f>
        <v>160505150</v>
      </c>
      <c r="I136" s="3"/>
      <c r="J136" s="42">
        <f>J87+J134</f>
        <v>156077235</v>
      </c>
    </row>
    <row r="137" spans="1:10" ht="10.5" customHeight="1" thickTop="1">
      <c r="A137" s="20"/>
      <c r="B137" s="35"/>
      <c r="C137" s="35"/>
      <c r="D137" s="3"/>
      <c r="E137" s="3"/>
      <c r="F137" s="3"/>
      <c r="G137" s="3"/>
      <c r="H137" s="3"/>
      <c r="I137" s="3"/>
      <c r="J137" s="3"/>
    </row>
    <row r="138" spans="1:10" ht="6.75" customHeight="1">
      <c r="A138" s="20"/>
      <c r="B138" s="35"/>
      <c r="C138" s="35"/>
      <c r="D138" s="3"/>
      <c r="E138" s="3"/>
      <c r="F138" s="3"/>
      <c r="G138" s="3"/>
      <c r="H138" s="3"/>
      <c r="I138" s="3"/>
      <c r="J138" s="3"/>
    </row>
    <row r="139" spans="1:10" ht="21.95" customHeight="1">
      <c r="A139" s="43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44"/>
      <c r="C139" s="44"/>
      <c r="D139" s="40"/>
      <c r="E139" s="40"/>
      <c r="F139" s="40"/>
      <c r="G139" s="40"/>
      <c r="H139" s="40"/>
      <c r="I139" s="40"/>
      <c r="J139" s="40"/>
    </row>
  </sheetData>
  <mergeCells count="6">
    <mergeCell ref="D5:F5"/>
    <mergeCell ref="H5:J5"/>
    <mergeCell ref="D52:F52"/>
    <mergeCell ref="H52:J52"/>
    <mergeCell ref="D99:F99"/>
    <mergeCell ref="H99:J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4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zoomScaleNormal="100" zoomScaleSheetLayoutView="130" workbookViewId="0"/>
  </sheetViews>
  <sheetFormatPr defaultColWidth="9.140625" defaultRowHeight="21.75" customHeight="1"/>
  <cols>
    <col min="1" max="1" width="1.42578125" style="52" customWidth="1"/>
    <col min="2" max="2" width="43.28515625" style="52" customWidth="1"/>
    <col min="3" max="3" width="8" style="52" customWidth="1"/>
    <col min="4" max="4" width="0.85546875" style="52" customWidth="1"/>
    <col min="5" max="5" width="11.7109375" style="123" customWidth="1"/>
    <col min="6" max="6" width="0.85546875" style="52" customWidth="1"/>
    <col min="7" max="7" width="11.7109375" style="71" customWidth="1"/>
    <col min="8" max="8" width="0.85546875" style="71" customWidth="1"/>
    <col min="9" max="9" width="11.7109375" style="123" customWidth="1"/>
    <col min="10" max="10" width="0.85546875" style="71" customWidth="1"/>
    <col min="11" max="11" width="11.7109375" style="123" customWidth="1"/>
    <col min="12" max="16384" width="9.140625" style="52"/>
  </cols>
  <sheetData>
    <row r="1" spans="1:11" s="37" customFormat="1" ht="21.75" customHeight="1">
      <c r="A1" s="14" t="s">
        <v>38</v>
      </c>
      <c r="B1" s="109"/>
      <c r="C1" s="55"/>
      <c r="D1" s="55"/>
      <c r="E1" s="110"/>
      <c r="F1" s="55"/>
      <c r="I1" s="111"/>
      <c r="K1" s="112"/>
    </row>
    <row r="2" spans="1:11" s="37" customFormat="1" ht="21.75" customHeight="1">
      <c r="A2" s="66" t="s">
        <v>82</v>
      </c>
      <c r="B2" s="66"/>
      <c r="C2" s="55"/>
      <c r="D2" s="55"/>
      <c r="E2" s="110"/>
      <c r="F2" s="55"/>
      <c r="I2" s="112"/>
      <c r="K2" s="112"/>
    </row>
    <row r="3" spans="1:11" s="37" customFormat="1" ht="21.75" customHeight="1">
      <c r="A3" s="113" t="s">
        <v>259</v>
      </c>
      <c r="B3" s="113"/>
      <c r="C3" s="58"/>
      <c r="D3" s="58"/>
      <c r="E3" s="114"/>
      <c r="F3" s="58"/>
      <c r="G3" s="38"/>
      <c r="H3" s="38"/>
      <c r="I3" s="114"/>
      <c r="J3" s="38"/>
      <c r="K3" s="114"/>
    </row>
    <row r="4" spans="1:11" s="37" customFormat="1" ht="12.75" customHeight="1">
      <c r="A4" s="66"/>
      <c r="B4" s="66"/>
      <c r="C4" s="55"/>
      <c r="D4" s="55"/>
      <c r="E4" s="115"/>
      <c r="F4" s="55"/>
      <c r="G4" s="116"/>
      <c r="H4" s="116"/>
      <c r="I4" s="115"/>
      <c r="J4" s="116"/>
      <c r="K4" s="115"/>
    </row>
    <row r="5" spans="1:11" s="37" customFormat="1" ht="19.899999999999999" customHeight="1">
      <c r="A5" s="5"/>
      <c r="B5" s="5"/>
      <c r="C5" s="60"/>
      <c r="D5" s="60"/>
      <c r="E5" s="131" t="s">
        <v>89</v>
      </c>
      <c r="F5" s="131"/>
      <c r="G5" s="131"/>
      <c r="H5" s="117"/>
      <c r="I5" s="131" t="s">
        <v>116</v>
      </c>
      <c r="J5" s="131"/>
      <c r="K5" s="131"/>
    </row>
    <row r="6" spans="1:11" s="37" customFormat="1" ht="19.899999999999999" customHeight="1">
      <c r="A6" s="52"/>
      <c r="B6" s="52"/>
      <c r="C6" s="62"/>
      <c r="D6" s="62"/>
      <c r="E6" s="118" t="s">
        <v>258</v>
      </c>
      <c r="F6" s="118"/>
      <c r="G6" s="118" t="s">
        <v>223</v>
      </c>
      <c r="H6" s="119"/>
      <c r="I6" s="118" t="s">
        <v>258</v>
      </c>
      <c r="J6" s="118"/>
      <c r="K6" s="118" t="s">
        <v>223</v>
      </c>
    </row>
    <row r="7" spans="1:11" s="37" customFormat="1" ht="19.899999999999999" customHeight="1">
      <c r="A7" s="52"/>
      <c r="B7" s="52"/>
      <c r="C7" s="65" t="s">
        <v>0</v>
      </c>
      <c r="D7" s="120"/>
      <c r="E7" s="121" t="s">
        <v>81</v>
      </c>
      <c r="F7" s="119"/>
      <c r="G7" s="121" t="s">
        <v>81</v>
      </c>
      <c r="H7" s="119"/>
      <c r="I7" s="121" t="s">
        <v>81</v>
      </c>
      <c r="J7" s="119"/>
      <c r="K7" s="121" t="s">
        <v>81</v>
      </c>
    </row>
    <row r="8" spans="1:11" s="37" customFormat="1" ht="6" customHeight="1">
      <c r="A8" s="52"/>
      <c r="B8" s="52"/>
      <c r="C8" s="60"/>
      <c r="D8" s="120"/>
      <c r="E8" s="119"/>
      <c r="F8" s="119"/>
      <c r="G8" s="119"/>
      <c r="H8" s="119"/>
      <c r="I8" s="119"/>
      <c r="J8" s="119"/>
      <c r="K8" s="119"/>
    </row>
    <row r="9" spans="1:11" s="37" customFormat="1" ht="19.899999999999999" customHeight="1">
      <c r="A9" s="5" t="s">
        <v>11</v>
      </c>
      <c r="B9" s="5"/>
      <c r="C9" s="53">
        <v>7</v>
      </c>
      <c r="D9" s="53"/>
      <c r="E9" s="71"/>
      <c r="F9" s="53"/>
      <c r="G9" s="71"/>
      <c r="I9" s="71"/>
      <c r="K9" s="71"/>
    </row>
    <row r="10" spans="1:11" s="37" customFormat="1" ht="19.899999999999999" customHeight="1">
      <c r="A10" s="122" t="s">
        <v>141</v>
      </c>
      <c r="B10" s="122"/>
      <c r="C10" s="53"/>
      <c r="D10" s="53"/>
      <c r="E10" s="2">
        <v>21872498</v>
      </c>
      <c r="F10" s="3"/>
      <c r="G10" s="2">
        <v>12468856</v>
      </c>
      <c r="H10" s="3"/>
      <c r="I10" s="2">
        <v>165191</v>
      </c>
      <c r="J10" s="3"/>
      <c r="K10" s="2">
        <v>113536</v>
      </c>
    </row>
    <row r="11" spans="1:11" s="37" customFormat="1" ht="19.899999999999999" customHeight="1">
      <c r="A11" s="122" t="s">
        <v>129</v>
      </c>
      <c r="B11" s="122"/>
      <c r="C11" s="53"/>
      <c r="D11" s="53"/>
      <c r="E11" s="2">
        <v>1495293</v>
      </c>
      <c r="F11" s="3"/>
      <c r="G11" s="2">
        <v>539791</v>
      </c>
      <c r="H11" s="3"/>
      <c r="I11" s="2">
        <v>0</v>
      </c>
      <c r="J11" s="3"/>
      <c r="K11" s="2">
        <v>0</v>
      </c>
    </row>
    <row r="12" spans="1:11" s="37" customFormat="1" ht="19.899999999999999" customHeight="1">
      <c r="A12" s="122" t="s">
        <v>228</v>
      </c>
      <c r="B12" s="122"/>
      <c r="C12" s="53"/>
      <c r="D12" s="53"/>
      <c r="E12" s="2">
        <v>7312957</v>
      </c>
      <c r="F12" s="3"/>
      <c r="G12" s="2">
        <v>6138939</v>
      </c>
      <c r="H12" s="3"/>
      <c r="I12" s="2">
        <v>73256</v>
      </c>
      <c r="J12" s="3"/>
      <c r="K12" s="2">
        <v>162238</v>
      </c>
    </row>
    <row r="13" spans="1:11" s="37" customFormat="1" ht="19.899999999999999" customHeight="1">
      <c r="A13" s="122" t="s">
        <v>226</v>
      </c>
      <c r="B13" s="122"/>
      <c r="C13" s="53"/>
      <c r="D13" s="53"/>
      <c r="E13" s="2">
        <v>576973</v>
      </c>
      <c r="F13" s="3"/>
      <c r="G13" s="2">
        <v>540911</v>
      </c>
      <c r="H13" s="3"/>
      <c r="I13" s="2">
        <v>0</v>
      </c>
      <c r="J13" s="3"/>
      <c r="K13" s="2">
        <v>0</v>
      </c>
    </row>
    <row r="14" spans="1:11" s="37" customFormat="1" ht="19.899999999999999" customHeight="1">
      <c r="A14" s="122" t="s">
        <v>50</v>
      </c>
      <c r="B14" s="122"/>
      <c r="C14" s="53"/>
      <c r="D14" s="53"/>
      <c r="E14" s="37">
        <v>276789</v>
      </c>
      <c r="F14" s="3"/>
      <c r="G14" s="37">
        <v>151124</v>
      </c>
      <c r="H14" s="3"/>
      <c r="I14" s="37">
        <v>1238483</v>
      </c>
      <c r="J14" s="3"/>
      <c r="K14" s="37">
        <v>1117098</v>
      </c>
    </row>
    <row r="15" spans="1:11" s="37" customFormat="1" ht="19.899999999999999" customHeight="1">
      <c r="A15" s="122" t="s">
        <v>12</v>
      </c>
      <c r="B15" s="122"/>
      <c r="C15" s="53"/>
      <c r="D15" s="53"/>
      <c r="E15" s="40">
        <v>694830</v>
      </c>
      <c r="F15" s="3"/>
      <c r="G15" s="40">
        <v>832631</v>
      </c>
      <c r="H15" s="3"/>
      <c r="I15" s="40">
        <v>55647</v>
      </c>
      <c r="J15" s="3"/>
      <c r="K15" s="40">
        <v>3993</v>
      </c>
    </row>
    <row r="16" spans="1:11" s="37" customFormat="1" ht="4.1500000000000004" customHeight="1">
      <c r="A16" s="122"/>
      <c r="B16" s="122"/>
      <c r="C16" s="53"/>
      <c r="D16" s="53"/>
    </row>
    <row r="17" spans="1:11" s="37" customFormat="1" ht="19.899999999999999" customHeight="1">
      <c r="A17" s="5" t="s">
        <v>48</v>
      </c>
      <c r="B17" s="52"/>
      <c r="C17" s="53"/>
      <c r="D17" s="53"/>
      <c r="E17" s="38">
        <f>SUM(E10:E15)</f>
        <v>32229340</v>
      </c>
      <c r="F17" s="53"/>
      <c r="G17" s="38">
        <f>SUM(G10:G15)</f>
        <v>20672252</v>
      </c>
      <c r="H17" s="53"/>
      <c r="I17" s="38">
        <f>SUM(I10:I15)</f>
        <v>1532577</v>
      </c>
      <c r="J17" s="53"/>
      <c r="K17" s="38">
        <f>SUM(K10:K15)</f>
        <v>1396865</v>
      </c>
    </row>
    <row r="18" spans="1:11" s="37" customFormat="1" ht="9.9499999999999993" customHeight="1">
      <c r="A18" s="5"/>
      <c r="B18" s="52"/>
      <c r="C18" s="53"/>
      <c r="D18" s="53"/>
      <c r="F18" s="53"/>
      <c r="H18" s="53"/>
      <c r="J18" s="53"/>
    </row>
    <row r="19" spans="1:11" s="37" customFormat="1" ht="19.899999999999999" customHeight="1">
      <c r="A19" s="5" t="s">
        <v>13</v>
      </c>
      <c r="B19" s="5"/>
      <c r="C19" s="53"/>
      <c r="D19" s="53"/>
      <c r="E19" s="71"/>
      <c r="F19" s="53"/>
      <c r="G19" s="71"/>
      <c r="H19" s="53"/>
      <c r="I19" s="71"/>
      <c r="J19" s="53"/>
      <c r="K19" s="71"/>
    </row>
    <row r="20" spans="1:11" s="37" customFormat="1" ht="19.899999999999999" customHeight="1">
      <c r="A20" s="122" t="s">
        <v>95</v>
      </c>
      <c r="B20" s="122"/>
      <c r="C20" s="53"/>
      <c r="D20" s="53"/>
      <c r="E20" s="37">
        <v>14948397</v>
      </c>
      <c r="F20" s="3"/>
      <c r="G20" s="37">
        <v>11116163</v>
      </c>
      <c r="H20" s="3"/>
      <c r="I20" s="37">
        <v>57821</v>
      </c>
      <c r="J20" s="3"/>
      <c r="K20" s="37">
        <v>21093</v>
      </c>
    </row>
    <row r="21" spans="1:11" s="37" customFormat="1" ht="19.899999999999999" customHeight="1">
      <c r="A21" s="122" t="s">
        <v>130</v>
      </c>
      <c r="B21" s="122"/>
      <c r="C21" s="53"/>
      <c r="D21" s="53"/>
      <c r="E21" s="37">
        <v>901699</v>
      </c>
      <c r="F21" s="3"/>
      <c r="G21" s="2">
        <v>198931</v>
      </c>
      <c r="H21" s="3"/>
      <c r="I21" s="37">
        <v>0</v>
      </c>
      <c r="J21" s="3"/>
      <c r="K21" s="2">
        <v>0</v>
      </c>
    </row>
    <row r="22" spans="1:11" s="37" customFormat="1" ht="19.899999999999999" customHeight="1">
      <c r="A22" s="122" t="s">
        <v>225</v>
      </c>
      <c r="B22" s="122"/>
      <c r="C22" s="53"/>
      <c r="D22" s="53"/>
      <c r="E22" s="37">
        <v>2377911</v>
      </c>
      <c r="F22" s="3"/>
      <c r="G22" s="2">
        <v>1997324</v>
      </c>
      <c r="H22" s="3"/>
      <c r="I22" s="37">
        <v>71749</v>
      </c>
      <c r="J22" s="3"/>
      <c r="K22" s="2">
        <v>136241</v>
      </c>
    </row>
    <row r="23" spans="1:11" s="37" customFormat="1" ht="19.899999999999999" customHeight="1">
      <c r="A23" s="122" t="s">
        <v>227</v>
      </c>
      <c r="B23" s="122"/>
      <c r="C23" s="53"/>
      <c r="D23" s="53"/>
      <c r="E23" s="37">
        <v>255157</v>
      </c>
      <c r="F23" s="3"/>
      <c r="G23" s="2">
        <v>278425</v>
      </c>
      <c r="H23" s="3"/>
      <c r="I23" s="37">
        <v>0</v>
      </c>
      <c r="J23" s="3"/>
      <c r="K23" s="2">
        <v>0</v>
      </c>
    </row>
    <row r="24" spans="1:11" s="37" customFormat="1" ht="19.899999999999999" customHeight="1">
      <c r="A24" s="52" t="s">
        <v>54</v>
      </c>
      <c r="B24" s="52"/>
      <c r="C24" s="53"/>
      <c r="D24" s="53"/>
      <c r="E24" s="37">
        <v>6353103</v>
      </c>
      <c r="F24" s="3"/>
      <c r="G24" s="2">
        <v>4860508</v>
      </c>
      <c r="H24" s="3"/>
      <c r="I24" s="37">
        <v>30354</v>
      </c>
      <c r="J24" s="3"/>
      <c r="K24" s="2">
        <v>36457</v>
      </c>
    </row>
    <row r="25" spans="1:11" s="37" customFormat="1" ht="19.899999999999999" customHeight="1">
      <c r="A25" s="52" t="s">
        <v>52</v>
      </c>
      <c r="B25" s="52"/>
      <c r="C25" s="53"/>
      <c r="D25" s="53"/>
      <c r="E25" s="2">
        <v>5571044</v>
      </c>
      <c r="F25" s="3"/>
      <c r="G25" s="2">
        <v>4045713</v>
      </c>
      <c r="H25" s="3"/>
      <c r="I25" s="2">
        <v>239449</v>
      </c>
      <c r="J25" s="3"/>
      <c r="K25" s="2">
        <v>110706</v>
      </c>
    </row>
    <row r="26" spans="1:11" s="37" customFormat="1" ht="19.899999999999999" customHeight="1">
      <c r="A26" s="52" t="s">
        <v>176</v>
      </c>
      <c r="B26" s="52"/>
      <c r="C26" s="53"/>
      <c r="D26" s="53"/>
      <c r="E26" s="2">
        <v>403431</v>
      </c>
      <c r="F26" s="3"/>
      <c r="G26" s="2">
        <v>314725</v>
      </c>
      <c r="H26" s="3"/>
      <c r="I26" s="2">
        <v>623241</v>
      </c>
      <c r="J26" s="3"/>
      <c r="K26" s="2">
        <v>616662</v>
      </c>
    </row>
    <row r="27" spans="1:11" s="37" customFormat="1" ht="19.899999999999999" customHeight="1">
      <c r="A27" s="52" t="s">
        <v>53</v>
      </c>
      <c r="B27" s="52"/>
      <c r="C27" s="53"/>
      <c r="D27" s="53"/>
      <c r="E27" s="40">
        <v>2433755</v>
      </c>
      <c r="F27" s="3"/>
      <c r="G27" s="40">
        <v>2056134</v>
      </c>
      <c r="H27" s="3"/>
      <c r="I27" s="40">
        <v>548679</v>
      </c>
      <c r="J27" s="3"/>
      <c r="K27" s="40">
        <v>512518</v>
      </c>
    </row>
    <row r="28" spans="1:11" s="37" customFormat="1" ht="4.1500000000000004" customHeight="1">
      <c r="A28" s="122"/>
      <c r="B28" s="122"/>
      <c r="C28" s="53"/>
      <c r="D28" s="53"/>
    </row>
    <row r="29" spans="1:11" s="37" customFormat="1" ht="19.899999999999999" customHeight="1">
      <c r="A29" s="5" t="s">
        <v>49</v>
      </c>
      <c r="B29" s="52"/>
      <c r="C29" s="53"/>
      <c r="D29" s="53"/>
      <c r="E29" s="38">
        <f>SUM(E20:E27)</f>
        <v>33244497</v>
      </c>
      <c r="F29" s="53"/>
      <c r="G29" s="38">
        <f>SUM(G20:G27)</f>
        <v>24867923</v>
      </c>
      <c r="H29" s="53"/>
      <c r="I29" s="38">
        <f>SUM(I20:I27)</f>
        <v>1571293</v>
      </c>
      <c r="J29" s="53"/>
      <c r="K29" s="38">
        <f>SUM(K20:K27)</f>
        <v>1433677</v>
      </c>
    </row>
    <row r="30" spans="1:11" s="37" customFormat="1" ht="9.9499999999999993" customHeight="1">
      <c r="A30" s="5"/>
      <c r="B30" s="52"/>
      <c r="C30" s="53"/>
      <c r="D30" s="53"/>
      <c r="F30" s="53"/>
      <c r="H30" s="53"/>
      <c r="J30" s="53"/>
    </row>
    <row r="31" spans="1:11" s="37" customFormat="1" ht="19.899999999999999" customHeight="1">
      <c r="A31" s="66" t="s">
        <v>152</v>
      </c>
      <c r="B31" s="122"/>
      <c r="C31" s="53"/>
      <c r="D31" s="52"/>
      <c r="E31" s="37">
        <f>SUM(E17-E29)</f>
        <v>-1015157</v>
      </c>
      <c r="F31" s="52"/>
      <c r="G31" s="37">
        <f>SUM(G17-G29)</f>
        <v>-4195671</v>
      </c>
      <c r="H31" s="52"/>
      <c r="I31" s="37">
        <f>SUM(I17-I29)</f>
        <v>-38716</v>
      </c>
      <c r="J31" s="52"/>
      <c r="K31" s="37">
        <f>SUM(K17-K29)</f>
        <v>-36812</v>
      </c>
    </row>
    <row r="32" spans="1:11" s="37" customFormat="1" ht="19.899999999999999" customHeight="1">
      <c r="A32" s="122" t="s">
        <v>153</v>
      </c>
      <c r="B32" s="122"/>
      <c r="C32" s="53"/>
      <c r="D32" s="52"/>
      <c r="F32" s="52"/>
      <c r="H32" s="52"/>
      <c r="J32" s="52"/>
    </row>
    <row r="33" spans="1:11" s="37" customFormat="1" ht="19.899999999999999" customHeight="1">
      <c r="B33" s="122" t="s">
        <v>142</v>
      </c>
      <c r="C33" s="53">
        <v>11</v>
      </c>
      <c r="D33" s="52"/>
      <c r="E33" s="40">
        <v>260851</v>
      </c>
      <c r="F33" s="52"/>
      <c r="G33" s="40">
        <v>54823</v>
      </c>
      <c r="H33" s="52"/>
      <c r="I33" s="40">
        <v>0</v>
      </c>
      <c r="J33" s="52"/>
      <c r="K33" s="40">
        <v>0</v>
      </c>
    </row>
    <row r="34" spans="1:11" s="37" customFormat="1" ht="4.1500000000000004" customHeight="1">
      <c r="A34" s="122"/>
      <c r="B34" s="122"/>
      <c r="C34" s="53"/>
      <c r="D34" s="53"/>
    </row>
    <row r="35" spans="1:11" s="37" customFormat="1" ht="19.899999999999999" customHeight="1">
      <c r="A35" s="5" t="s">
        <v>154</v>
      </c>
      <c r="B35" s="52"/>
      <c r="C35" s="53"/>
      <c r="D35" s="53"/>
      <c r="E35" s="123">
        <f>E31+E33</f>
        <v>-754306</v>
      </c>
      <c r="F35" s="53"/>
      <c r="G35" s="123">
        <f>G31+G33</f>
        <v>-4140848</v>
      </c>
      <c r="H35" s="53"/>
      <c r="I35" s="123">
        <f>I31+I33</f>
        <v>-38716</v>
      </c>
      <c r="J35" s="53"/>
      <c r="K35" s="123">
        <f>K31+K33</f>
        <v>-36812</v>
      </c>
    </row>
    <row r="36" spans="1:11" s="37" customFormat="1" ht="19.899999999999999" customHeight="1">
      <c r="A36" s="122" t="s">
        <v>77</v>
      </c>
      <c r="B36" s="122"/>
      <c r="C36" s="53">
        <v>17</v>
      </c>
      <c r="D36" s="53"/>
      <c r="E36" s="40">
        <v>-186291</v>
      </c>
      <c r="F36" s="53"/>
      <c r="G36" s="40">
        <v>73136</v>
      </c>
      <c r="H36" s="53"/>
      <c r="I36" s="40">
        <v>114147</v>
      </c>
      <c r="J36" s="53"/>
      <c r="K36" s="40">
        <v>-82719</v>
      </c>
    </row>
    <row r="37" spans="1:11" s="37" customFormat="1" ht="4.1500000000000004" customHeight="1">
      <c r="A37" s="122"/>
      <c r="B37" s="122"/>
      <c r="C37" s="53"/>
      <c r="D37" s="53"/>
    </row>
    <row r="38" spans="1:11" s="37" customFormat="1" ht="19.899999999999999" customHeight="1" thickBot="1">
      <c r="A38" s="5" t="s">
        <v>155</v>
      </c>
      <c r="B38" s="5"/>
      <c r="C38" s="53"/>
      <c r="D38" s="52"/>
      <c r="E38" s="51">
        <f>SUM(E35:E36)</f>
        <v>-940597</v>
      </c>
      <c r="F38" s="52"/>
      <c r="G38" s="51">
        <f>SUM(G35:G36)</f>
        <v>-4067712</v>
      </c>
      <c r="H38" s="52"/>
      <c r="I38" s="51">
        <f>SUM(I35:I36)</f>
        <v>75431</v>
      </c>
      <c r="J38" s="52"/>
      <c r="K38" s="51">
        <f>SUM(K35:K36)</f>
        <v>-119531</v>
      </c>
    </row>
    <row r="39" spans="1:11" s="37" customFormat="1" ht="9.9499999999999993" customHeight="1" thickTop="1">
      <c r="A39" s="5"/>
      <c r="B39" s="52"/>
      <c r="C39" s="53"/>
      <c r="D39" s="53"/>
      <c r="F39" s="53"/>
      <c r="H39" s="53"/>
      <c r="J39" s="53"/>
    </row>
    <row r="40" spans="1:11" s="37" customFormat="1" ht="19.899999999999999" customHeight="1">
      <c r="A40" s="5" t="s">
        <v>156</v>
      </c>
      <c r="B40" s="5"/>
      <c r="C40" s="53"/>
      <c r="D40" s="52"/>
      <c r="E40" s="6"/>
      <c r="F40" s="52"/>
      <c r="G40" s="6"/>
      <c r="H40" s="52"/>
      <c r="I40" s="6"/>
      <c r="J40" s="52"/>
      <c r="K40" s="6"/>
    </row>
    <row r="41" spans="1:11" s="37" customFormat="1" ht="19.899999999999999" customHeight="1">
      <c r="B41" s="52" t="s">
        <v>120</v>
      </c>
      <c r="C41" s="53"/>
      <c r="D41" s="52"/>
      <c r="E41" s="2">
        <v>-975899</v>
      </c>
      <c r="F41" s="52"/>
      <c r="G41" s="2">
        <v>-3793733</v>
      </c>
      <c r="H41" s="52"/>
      <c r="I41" s="2">
        <v>75431</v>
      </c>
      <c r="J41" s="52"/>
      <c r="K41" s="2">
        <v>-119531</v>
      </c>
    </row>
    <row r="42" spans="1:11" s="37" customFormat="1" ht="19.899999999999999" customHeight="1">
      <c r="B42" s="52" t="s">
        <v>61</v>
      </c>
      <c r="C42" s="53"/>
      <c r="D42" s="52"/>
      <c r="E42" s="40">
        <v>35302</v>
      </c>
      <c r="F42" s="52"/>
      <c r="G42" s="40">
        <v>-273979</v>
      </c>
      <c r="H42" s="52"/>
      <c r="I42" s="40">
        <v>0</v>
      </c>
      <c r="J42" s="52"/>
      <c r="K42" s="40">
        <v>0</v>
      </c>
    </row>
    <row r="43" spans="1:11" s="37" customFormat="1" ht="4.1500000000000004" customHeight="1">
      <c r="A43" s="122"/>
      <c r="B43" s="122"/>
      <c r="C43" s="53"/>
      <c r="D43" s="53"/>
    </row>
    <row r="44" spans="1:11" s="37" customFormat="1" ht="19.899999999999999" customHeight="1" thickBot="1">
      <c r="A44" s="5"/>
      <c r="B44" s="5"/>
      <c r="C44" s="53"/>
      <c r="D44" s="52"/>
      <c r="E44" s="51">
        <f>E38</f>
        <v>-940597</v>
      </c>
      <c r="F44" s="52"/>
      <c r="G44" s="51">
        <f>SUM(G41:G42)</f>
        <v>-4067712</v>
      </c>
      <c r="H44" s="52"/>
      <c r="I44" s="51">
        <f>I38</f>
        <v>75431</v>
      </c>
      <c r="J44" s="52"/>
      <c r="K44" s="51">
        <f>SUM(K41:K42)</f>
        <v>-119531</v>
      </c>
    </row>
    <row r="45" spans="1:11" s="37" customFormat="1" ht="9.9499999999999993" customHeight="1" thickTop="1">
      <c r="A45" s="5"/>
      <c r="B45" s="52"/>
      <c r="C45" s="53"/>
      <c r="D45" s="53"/>
      <c r="F45" s="53"/>
      <c r="H45" s="53"/>
      <c r="J45" s="53"/>
    </row>
    <row r="46" spans="1:11" s="37" customFormat="1" ht="19.899999999999999" customHeight="1">
      <c r="A46" s="66" t="s">
        <v>188</v>
      </c>
      <c r="B46" s="66"/>
      <c r="C46" s="53">
        <v>18</v>
      </c>
      <c r="D46" s="53"/>
      <c r="E46" s="6"/>
      <c r="F46" s="53"/>
      <c r="G46" s="6"/>
      <c r="H46" s="53"/>
      <c r="I46" s="6"/>
      <c r="J46" s="53"/>
      <c r="K46" s="6"/>
    </row>
    <row r="47" spans="1:11" ht="19.899999999999999" customHeight="1">
      <c r="B47" s="52" t="s">
        <v>157</v>
      </c>
      <c r="C47" s="53"/>
      <c r="D47" s="60"/>
      <c r="E47" s="124">
        <v>-0.27</v>
      </c>
      <c r="F47" s="124"/>
      <c r="G47" s="124">
        <v>-0.8</v>
      </c>
      <c r="H47" s="124"/>
      <c r="I47" s="124">
        <v>-7.0000000000000007E-2</v>
      </c>
      <c r="J47" s="124"/>
      <c r="K47" s="124">
        <v>-0.09</v>
      </c>
    </row>
    <row r="48" spans="1:11" ht="19.899999999999999" customHeight="1">
      <c r="B48" s="52" t="s">
        <v>158</v>
      </c>
      <c r="C48" s="53"/>
      <c r="D48" s="62"/>
      <c r="E48" s="124">
        <v>-0.26</v>
      </c>
      <c r="F48" s="124"/>
      <c r="G48" s="124">
        <v>-0.78</v>
      </c>
      <c r="H48" s="124"/>
      <c r="I48" s="124">
        <v>-7.0000000000000007E-2</v>
      </c>
      <c r="J48" s="124"/>
      <c r="K48" s="124">
        <v>-0.09</v>
      </c>
    </row>
    <row r="49" spans="1:11" ht="12" customHeight="1">
      <c r="C49" s="53"/>
      <c r="D49" s="62"/>
      <c r="E49" s="125"/>
      <c r="F49" s="125"/>
      <c r="G49" s="125"/>
      <c r="H49" s="125"/>
      <c r="I49" s="125"/>
      <c r="J49" s="125"/>
      <c r="K49" s="125"/>
    </row>
    <row r="50" spans="1:11" ht="21.95" customHeight="1">
      <c r="A50" s="132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</row>
    <row r="51" spans="1:11" ht="21.75" customHeight="1">
      <c r="A51" s="14" t="s">
        <v>38</v>
      </c>
      <c r="B51" s="109"/>
      <c r="C51" s="55"/>
      <c r="D51" s="55"/>
      <c r="E51" s="110"/>
      <c r="F51" s="55"/>
      <c r="G51" s="37"/>
      <c r="H51" s="37"/>
      <c r="I51" s="111"/>
      <c r="J51" s="37"/>
      <c r="K51" s="112"/>
    </row>
    <row r="52" spans="1:11" ht="21.75" customHeight="1">
      <c r="A52" s="66" t="s">
        <v>83</v>
      </c>
      <c r="B52" s="66"/>
      <c r="C52" s="55"/>
      <c r="D52" s="55"/>
      <c r="E52" s="110"/>
      <c r="F52" s="55"/>
      <c r="G52" s="37"/>
      <c r="H52" s="37"/>
      <c r="I52" s="112"/>
      <c r="J52" s="37"/>
      <c r="K52" s="112"/>
    </row>
    <row r="53" spans="1:11" ht="21.75" customHeight="1">
      <c r="A53" s="113" t="str">
        <f>+A3</f>
        <v>สำหรับงวดสามเดือนสิ้นสุดวันที่ 31 มีนาคม พ.ศ. 2566</v>
      </c>
      <c r="B53" s="113"/>
      <c r="C53" s="58"/>
      <c r="D53" s="58"/>
      <c r="E53" s="114"/>
      <c r="F53" s="58"/>
      <c r="G53" s="38"/>
      <c r="H53" s="38"/>
      <c r="I53" s="114"/>
      <c r="J53" s="38"/>
      <c r="K53" s="114"/>
    </row>
    <row r="54" spans="1:11" ht="21.75" customHeight="1">
      <c r="A54" s="66"/>
      <c r="B54" s="66"/>
      <c r="C54" s="55"/>
      <c r="D54" s="55"/>
      <c r="E54" s="126"/>
      <c r="F54" s="53"/>
      <c r="G54" s="116"/>
      <c r="H54" s="116"/>
      <c r="I54" s="126"/>
      <c r="J54" s="116"/>
      <c r="K54" s="126"/>
    </row>
    <row r="55" spans="1:11" ht="21.75" customHeight="1">
      <c r="A55" s="5"/>
      <c r="B55" s="5"/>
      <c r="C55" s="60"/>
      <c r="D55" s="60"/>
      <c r="E55" s="131" t="s">
        <v>89</v>
      </c>
      <c r="F55" s="131"/>
      <c r="G55" s="131"/>
      <c r="H55" s="117"/>
      <c r="I55" s="131" t="s">
        <v>116</v>
      </c>
      <c r="J55" s="131"/>
      <c r="K55" s="131"/>
    </row>
    <row r="56" spans="1:11" ht="21.75" customHeight="1">
      <c r="C56" s="62"/>
      <c r="D56" s="62"/>
      <c r="E56" s="118" t="s">
        <v>258</v>
      </c>
      <c r="F56" s="118"/>
      <c r="G56" s="118" t="s">
        <v>223</v>
      </c>
      <c r="H56" s="119"/>
      <c r="I56" s="118" t="s">
        <v>258</v>
      </c>
      <c r="J56" s="118"/>
      <c r="K56" s="118" t="s">
        <v>223</v>
      </c>
    </row>
    <row r="57" spans="1:11" ht="21.75" customHeight="1">
      <c r="C57" s="60"/>
      <c r="D57" s="60"/>
      <c r="E57" s="121" t="s">
        <v>81</v>
      </c>
      <c r="F57" s="119"/>
      <c r="G57" s="121" t="s">
        <v>81</v>
      </c>
      <c r="H57" s="119"/>
      <c r="I57" s="121" t="s">
        <v>81</v>
      </c>
      <c r="J57" s="119"/>
      <c r="K57" s="121" t="s">
        <v>81</v>
      </c>
    </row>
    <row r="58" spans="1:11" ht="6" customHeight="1">
      <c r="C58" s="60"/>
      <c r="D58" s="60"/>
      <c r="E58" s="119"/>
      <c r="F58" s="60"/>
      <c r="G58" s="119"/>
      <c r="H58" s="119"/>
      <c r="I58" s="119"/>
      <c r="J58" s="119"/>
      <c r="K58" s="119"/>
    </row>
    <row r="59" spans="1:11" ht="21.75" customHeight="1">
      <c r="A59" s="52" t="s">
        <v>155</v>
      </c>
      <c r="C59" s="122"/>
      <c r="D59" s="127"/>
      <c r="E59" s="6">
        <f>+E38</f>
        <v>-940597</v>
      </c>
      <c r="F59" s="60"/>
      <c r="G59" s="6">
        <f>+G38</f>
        <v>-4067712</v>
      </c>
      <c r="H59" s="60"/>
      <c r="I59" s="6">
        <f>+I38</f>
        <v>75431</v>
      </c>
      <c r="J59" s="60"/>
      <c r="K59" s="6">
        <f>+K38</f>
        <v>-119531</v>
      </c>
    </row>
    <row r="60" spans="1:11" ht="8.1" customHeight="1">
      <c r="A60" s="5"/>
      <c r="C60" s="122"/>
      <c r="D60" s="127"/>
      <c r="E60" s="71"/>
      <c r="F60" s="60"/>
      <c r="H60" s="60"/>
      <c r="I60" s="71"/>
      <c r="J60" s="60"/>
      <c r="K60" s="71"/>
    </row>
    <row r="61" spans="1:11" ht="21.75" customHeight="1">
      <c r="A61" s="26" t="s">
        <v>159</v>
      </c>
      <c r="C61" s="19"/>
      <c r="D61" s="60"/>
      <c r="E61" s="71"/>
      <c r="F61" s="60"/>
      <c r="H61" s="60"/>
      <c r="I61" s="71"/>
      <c r="J61" s="60"/>
      <c r="K61" s="71"/>
    </row>
    <row r="62" spans="1:11" ht="6" customHeight="1">
      <c r="A62" s="26"/>
      <c r="C62" s="19"/>
      <c r="D62" s="60"/>
      <c r="E62" s="71"/>
      <c r="F62" s="60"/>
      <c r="H62" s="60"/>
      <c r="I62" s="71"/>
      <c r="J62" s="60"/>
      <c r="K62" s="71"/>
    </row>
    <row r="63" spans="1:11" ht="21.75" customHeight="1">
      <c r="A63" s="26" t="s">
        <v>243</v>
      </c>
      <c r="C63" s="19"/>
      <c r="D63" s="60"/>
      <c r="E63" s="37"/>
      <c r="F63" s="60"/>
      <c r="G63" s="37"/>
      <c r="H63" s="60"/>
      <c r="I63" s="37"/>
      <c r="J63" s="60"/>
      <c r="K63" s="37"/>
    </row>
    <row r="64" spans="1:11" ht="21.75" customHeight="1">
      <c r="B64" s="26" t="s">
        <v>244</v>
      </c>
      <c r="C64" s="19"/>
      <c r="D64" s="60"/>
      <c r="E64" s="71"/>
      <c r="F64" s="60"/>
      <c r="H64" s="60"/>
      <c r="I64" s="71"/>
      <c r="J64" s="60"/>
      <c r="K64" s="71"/>
    </row>
    <row r="65" spans="1:11" ht="21.75" customHeight="1">
      <c r="B65" s="19" t="s">
        <v>189</v>
      </c>
      <c r="C65" s="19"/>
      <c r="D65" s="60"/>
      <c r="E65" s="71"/>
      <c r="F65" s="60"/>
      <c r="H65" s="60"/>
      <c r="I65" s="71"/>
      <c r="J65" s="60"/>
      <c r="K65" s="71"/>
    </row>
    <row r="66" spans="1:11" ht="21.75" customHeight="1">
      <c r="B66" s="19" t="s">
        <v>181</v>
      </c>
      <c r="C66" s="60"/>
      <c r="D66" s="60"/>
      <c r="E66" s="2">
        <v>-874</v>
      </c>
      <c r="F66" s="60"/>
      <c r="G66" s="2">
        <v>-1397</v>
      </c>
      <c r="H66" s="60"/>
      <c r="I66" s="2">
        <v>-1099</v>
      </c>
      <c r="J66" s="60"/>
      <c r="K66" s="2">
        <v>-797</v>
      </c>
    </row>
    <row r="67" spans="1:11" ht="6" customHeight="1">
      <c r="B67" s="19"/>
      <c r="C67" s="60"/>
      <c r="D67" s="60"/>
      <c r="E67" s="2"/>
      <c r="F67" s="60"/>
      <c r="G67" s="37"/>
      <c r="H67" s="60"/>
      <c r="I67" s="2"/>
      <c r="J67" s="60"/>
      <c r="K67" s="37"/>
    </row>
    <row r="68" spans="1:11" ht="21.75" customHeight="1">
      <c r="A68" s="26" t="s">
        <v>144</v>
      </c>
      <c r="C68" s="19"/>
      <c r="D68" s="60"/>
      <c r="E68" s="71"/>
      <c r="F68" s="60"/>
      <c r="H68" s="60"/>
      <c r="I68" s="71"/>
      <c r="J68" s="60"/>
      <c r="K68" s="71"/>
    </row>
    <row r="69" spans="1:11" ht="21.75" customHeight="1">
      <c r="B69" s="26" t="s">
        <v>143</v>
      </c>
      <c r="C69" s="19"/>
      <c r="D69" s="60"/>
      <c r="E69" s="71"/>
      <c r="F69" s="60"/>
      <c r="H69" s="60"/>
      <c r="I69" s="71"/>
      <c r="J69" s="60"/>
      <c r="K69" s="71"/>
    </row>
    <row r="70" spans="1:11" ht="21.75" customHeight="1">
      <c r="B70" s="19" t="s">
        <v>194</v>
      </c>
      <c r="C70" s="60"/>
      <c r="D70" s="60"/>
      <c r="E70" s="2">
        <v>37542</v>
      </c>
      <c r="F70" s="60"/>
      <c r="G70" s="2">
        <v>70160</v>
      </c>
      <c r="H70" s="60"/>
      <c r="I70" s="2">
        <v>5442</v>
      </c>
      <c r="J70" s="60"/>
      <c r="K70" s="2">
        <v>-221816</v>
      </c>
    </row>
    <row r="71" spans="1:11" ht="21.75" customHeight="1">
      <c r="B71" s="19" t="s">
        <v>190</v>
      </c>
      <c r="C71" s="60"/>
      <c r="D71" s="60"/>
      <c r="E71" s="2">
        <v>-30824</v>
      </c>
      <c r="F71" s="60"/>
      <c r="G71" s="2">
        <v>-153838</v>
      </c>
      <c r="H71" s="60"/>
      <c r="I71" s="2">
        <v>-16753</v>
      </c>
      <c r="J71" s="60"/>
      <c r="K71" s="2">
        <v>-175329</v>
      </c>
    </row>
    <row r="72" spans="1:11" ht="21.75" customHeight="1">
      <c r="B72" s="19" t="s">
        <v>62</v>
      </c>
      <c r="C72" s="60"/>
      <c r="D72" s="60"/>
      <c r="E72" s="40">
        <v>-326558</v>
      </c>
      <c r="F72" s="60"/>
      <c r="G72" s="40">
        <v>752325</v>
      </c>
      <c r="H72" s="60"/>
      <c r="I72" s="40">
        <v>0</v>
      </c>
      <c r="J72" s="60"/>
      <c r="K72" s="40">
        <v>0</v>
      </c>
    </row>
    <row r="73" spans="1:11" ht="6" customHeight="1">
      <c r="A73" s="19"/>
      <c r="C73" s="19"/>
      <c r="D73" s="60"/>
      <c r="E73" s="71"/>
      <c r="F73" s="60"/>
      <c r="H73" s="60"/>
      <c r="I73" s="71"/>
      <c r="J73" s="60"/>
      <c r="K73" s="71"/>
    </row>
    <row r="74" spans="1:11" ht="21.75" customHeight="1">
      <c r="A74" s="26" t="s">
        <v>160</v>
      </c>
      <c r="C74" s="19"/>
      <c r="D74" s="60"/>
      <c r="E74" s="38">
        <f>SUM(E66:E72)</f>
        <v>-320714</v>
      </c>
      <c r="F74" s="60"/>
      <c r="G74" s="38">
        <f>SUM(G66:G72)</f>
        <v>667250</v>
      </c>
      <c r="H74" s="60"/>
      <c r="I74" s="38">
        <f>SUM(I66:I72)</f>
        <v>-12410</v>
      </c>
      <c r="J74" s="60"/>
      <c r="K74" s="38">
        <f>SUM(K66:K72)</f>
        <v>-397942</v>
      </c>
    </row>
    <row r="75" spans="1:11" ht="6" customHeight="1">
      <c r="D75" s="60"/>
      <c r="E75" s="71"/>
      <c r="F75" s="60"/>
      <c r="H75" s="60"/>
      <c r="I75" s="71"/>
      <c r="J75" s="60"/>
      <c r="K75" s="71"/>
    </row>
    <row r="76" spans="1:11" ht="21.75" customHeight="1" thickBot="1">
      <c r="A76" s="26" t="s">
        <v>161</v>
      </c>
      <c r="C76" s="19"/>
      <c r="D76" s="60"/>
      <c r="E76" s="51">
        <f>+E59+E74</f>
        <v>-1261311</v>
      </c>
      <c r="F76" s="60"/>
      <c r="G76" s="51">
        <f>+G59+G74</f>
        <v>-3400462</v>
      </c>
      <c r="H76" s="60"/>
      <c r="I76" s="51">
        <f>+I59+I74</f>
        <v>63021</v>
      </c>
      <c r="J76" s="60"/>
      <c r="K76" s="51">
        <f>+K59+K74</f>
        <v>-517473</v>
      </c>
    </row>
    <row r="77" spans="1:11" ht="21.75" customHeight="1" thickTop="1">
      <c r="A77" s="19"/>
      <c r="C77" s="19"/>
      <c r="D77" s="60"/>
      <c r="E77" s="71"/>
      <c r="F77" s="60"/>
      <c r="H77" s="60"/>
      <c r="I77" s="71"/>
      <c r="J77" s="60"/>
      <c r="K77" s="71"/>
    </row>
    <row r="78" spans="1:11" ht="21.75" customHeight="1">
      <c r="A78" s="26" t="s">
        <v>162</v>
      </c>
      <c r="C78" s="19"/>
      <c r="D78" s="60"/>
      <c r="E78" s="71"/>
      <c r="F78" s="60"/>
      <c r="H78" s="60"/>
      <c r="I78" s="71"/>
      <c r="J78" s="60"/>
      <c r="K78" s="71"/>
    </row>
    <row r="79" spans="1:11" ht="21.75" customHeight="1">
      <c r="A79" s="19"/>
      <c r="B79" s="52" t="s">
        <v>120</v>
      </c>
      <c r="C79" s="60"/>
      <c r="D79" s="60"/>
      <c r="E79" s="71">
        <v>-1357860</v>
      </c>
      <c r="F79" s="60"/>
      <c r="G79" s="71">
        <v>-3080315</v>
      </c>
      <c r="H79" s="60"/>
      <c r="I79" s="71">
        <v>63021</v>
      </c>
      <c r="J79" s="60"/>
      <c r="K79" s="71">
        <v>-517473</v>
      </c>
    </row>
    <row r="80" spans="1:11" ht="21.75" customHeight="1">
      <c r="A80" s="19"/>
      <c r="B80" s="52" t="s">
        <v>61</v>
      </c>
      <c r="C80" s="60"/>
      <c r="D80" s="60"/>
      <c r="E80" s="40">
        <v>96549</v>
      </c>
      <c r="F80" s="60"/>
      <c r="G80" s="40">
        <v>-320147</v>
      </c>
      <c r="H80" s="60"/>
      <c r="I80" s="40">
        <v>0</v>
      </c>
      <c r="J80" s="60"/>
      <c r="K80" s="40">
        <v>0</v>
      </c>
    </row>
    <row r="81" spans="1:11" ht="6" customHeight="1">
      <c r="A81" s="19"/>
      <c r="C81" s="53"/>
      <c r="D81" s="53"/>
      <c r="E81" s="71"/>
      <c r="F81" s="53"/>
      <c r="H81" s="53"/>
      <c r="I81" s="71"/>
      <c r="J81" s="53"/>
      <c r="K81" s="71"/>
    </row>
    <row r="82" spans="1:11" ht="21.75" customHeight="1" thickBot="1">
      <c r="A82" s="122"/>
      <c r="C82" s="53"/>
      <c r="D82" s="53"/>
      <c r="E82" s="51">
        <f>E76</f>
        <v>-1261311</v>
      </c>
      <c r="F82" s="53"/>
      <c r="G82" s="51">
        <f>SUM(G79:G81)</f>
        <v>-3400462</v>
      </c>
      <c r="H82" s="53"/>
      <c r="I82" s="51">
        <f>I76</f>
        <v>63021</v>
      </c>
      <c r="J82" s="53"/>
      <c r="K82" s="51">
        <f>SUM(K79:K81)</f>
        <v>-517473</v>
      </c>
    </row>
    <row r="83" spans="1:11" ht="21.75" customHeight="1" thickTop="1">
      <c r="A83" s="122"/>
      <c r="C83" s="53"/>
      <c r="D83" s="53"/>
      <c r="E83" s="37"/>
      <c r="F83" s="53"/>
      <c r="G83" s="37"/>
      <c r="I83" s="37"/>
      <c r="K83" s="37"/>
    </row>
    <row r="84" spans="1:11" ht="21.75" customHeight="1">
      <c r="B84" s="19"/>
      <c r="C84" s="60"/>
      <c r="D84" s="60"/>
      <c r="E84" s="37"/>
      <c r="F84" s="60"/>
      <c r="G84" s="37"/>
      <c r="H84" s="60"/>
      <c r="I84" s="37"/>
      <c r="J84" s="60"/>
      <c r="K84" s="37"/>
    </row>
    <row r="85" spans="1:11" ht="21.75" customHeight="1">
      <c r="A85" s="122"/>
      <c r="C85" s="53"/>
      <c r="D85" s="53"/>
      <c r="E85" s="71"/>
      <c r="F85" s="53"/>
      <c r="I85" s="71"/>
      <c r="K85" s="71"/>
    </row>
    <row r="86" spans="1:11" ht="21.75" customHeight="1">
      <c r="A86" s="122"/>
      <c r="C86" s="53"/>
      <c r="D86" s="53"/>
      <c r="E86" s="71"/>
      <c r="F86" s="53"/>
      <c r="I86" s="71"/>
      <c r="K86" s="71"/>
    </row>
    <row r="87" spans="1:11" ht="21.75" customHeight="1">
      <c r="A87" s="122"/>
      <c r="C87" s="53"/>
      <c r="D87" s="53"/>
      <c r="E87" s="71"/>
      <c r="F87" s="53"/>
      <c r="I87" s="71"/>
      <c r="K87" s="71"/>
    </row>
    <row r="88" spans="1:11" ht="21.75" customHeight="1">
      <c r="A88" s="122"/>
      <c r="C88" s="53"/>
      <c r="D88" s="53"/>
      <c r="E88" s="71"/>
      <c r="F88" s="53"/>
      <c r="I88" s="71"/>
      <c r="K88" s="71"/>
    </row>
    <row r="89" spans="1:11" ht="21.75" customHeight="1">
      <c r="A89" s="122"/>
      <c r="C89" s="53"/>
      <c r="D89" s="53"/>
      <c r="E89" s="71"/>
      <c r="F89" s="53"/>
      <c r="I89" s="71"/>
      <c r="K89" s="71"/>
    </row>
    <row r="90" spans="1:11" ht="21.75" customHeight="1">
      <c r="A90" s="122"/>
      <c r="C90" s="53"/>
      <c r="D90" s="53"/>
      <c r="E90" s="71"/>
      <c r="F90" s="53"/>
      <c r="I90" s="71"/>
      <c r="K90" s="71"/>
    </row>
    <row r="91" spans="1:11" ht="21.75" customHeight="1">
      <c r="A91" s="122"/>
      <c r="C91" s="53"/>
      <c r="D91" s="53"/>
      <c r="E91" s="71"/>
      <c r="F91" s="53"/>
      <c r="I91" s="71"/>
      <c r="K91" s="71"/>
    </row>
    <row r="92" spans="1:11" ht="21.75" customHeight="1">
      <c r="A92" s="122"/>
      <c r="C92" s="53"/>
      <c r="D92" s="53"/>
      <c r="E92" s="71"/>
      <c r="F92" s="53"/>
      <c r="I92" s="71"/>
      <c r="K92" s="71"/>
    </row>
    <row r="93" spans="1:11" ht="21" customHeight="1">
      <c r="A93" s="122"/>
      <c r="C93" s="53"/>
      <c r="D93" s="53"/>
      <c r="E93" s="71"/>
      <c r="F93" s="53"/>
      <c r="I93" s="71"/>
      <c r="K93" s="71"/>
    </row>
    <row r="94" spans="1:11" ht="4.5" customHeight="1">
      <c r="A94" s="122"/>
      <c r="C94" s="53"/>
      <c r="D94" s="53"/>
      <c r="E94" s="71"/>
      <c r="F94" s="53"/>
      <c r="I94" s="71"/>
      <c r="K94" s="71"/>
    </row>
    <row r="95" spans="1:11" ht="21.95" customHeight="1">
      <c r="A95" s="130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130"/>
      <c r="C95" s="130"/>
      <c r="D95" s="130"/>
      <c r="E95" s="130"/>
      <c r="F95" s="130"/>
      <c r="G95" s="130"/>
      <c r="H95" s="130"/>
      <c r="I95" s="130"/>
      <c r="J95" s="130"/>
      <c r="K95" s="130"/>
    </row>
  </sheetData>
  <mergeCells count="6">
    <mergeCell ref="A95:K95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7A97-A3E6-4871-BD39-FF69C3B9386F}">
  <dimension ref="A1:AM47"/>
  <sheetViews>
    <sheetView zoomScale="85" zoomScaleNormal="85" zoomScaleSheetLayoutView="70" workbookViewId="0"/>
  </sheetViews>
  <sheetFormatPr defaultColWidth="9.140625" defaultRowHeight="21.75" customHeight="1"/>
  <cols>
    <col min="1" max="1" width="1.7109375" style="10" customWidth="1"/>
    <col min="2" max="2" width="31.85546875" style="10" customWidth="1"/>
    <col min="3" max="3" width="7.7109375" style="10" customWidth="1"/>
    <col min="4" max="4" width="0.5703125" style="6" customWidth="1"/>
    <col min="5" max="5" width="10.85546875" style="6" customWidth="1"/>
    <col min="6" max="6" width="0.5703125" style="6" customWidth="1"/>
    <col min="7" max="7" width="11.5703125" style="6" customWidth="1"/>
    <col min="8" max="8" width="0.5703125" style="6" customWidth="1"/>
    <col min="9" max="9" width="15.28515625" style="6" bestFit="1" customWidth="1"/>
    <col min="10" max="10" width="0.5703125" style="6" customWidth="1"/>
    <col min="11" max="11" width="10.85546875" style="6" customWidth="1"/>
    <col min="12" max="12" width="0.5703125" style="4" customWidth="1"/>
    <col min="13" max="13" width="12.5703125" style="2" customWidth="1"/>
    <col min="14" max="14" width="0.5703125" style="2" customWidth="1"/>
    <col min="15" max="15" width="13.28515625" style="6" bestFit="1" customWidth="1"/>
    <col min="16" max="16" width="0.5703125" style="6" customWidth="1"/>
    <col min="17" max="17" width="13.5703125" style="6" customWidth="1"/>
    <col min="18" max="18" width="0.5703125" style="6" customWidth="1"/>
    <col min="19" max="19" width="15.42578125" style="6" bestFit="1" customWidth="1"/>
    <col min="20" max="20" width="0.5703125" style="6" customWidth="1"/>
    <col min="21" max="21" width="16.140625" style="4" bestFit="1" customWidth="1"/>
    <col min="22" max="22" width="0.5703125" style="4" customWidth="1"/>
    <col min="23" max="23" width="14" style="4" bestFit="1" customWidth="1"/>
    <col min="24" max="24" width="0.5703125" style="4" customWidth="1"/>
    <col min="25" max="25" width="12.28515625" style="4" bestFit="1" customWidth="1"/>
    <col min="26" max="26" width="0.5703125" style="4" customWidth="1"/>
    <col min="27" max="27" width="13.7109375" style="4" bestFit="1" customWidth="1"/>
    <col min="28" max="28" width="0.5703125" style="4" customWidth="1"/>
    <col min="29" max="29" width="10.5703125" style="4" customWidth="1"/>
    <col min="30" max="30" width="0.5703125" style="4" customWidth="1"/>
    <col min="31" max="31" width="14.28515625" style="4" bestFit="1" customWidth="1"/>
    <col min="32" max="32" width="0.5703125" style="6" customWidth="1"/>
    <col min="33" max="33" width="11" style="6" customWidth="1"/>
    <col min="34" max="34" width="0.5703125" style="6" customWidth="1"/>
    <col min="35" max="35" width="13.42578125" style="6" bestFit="1" customWidth="1"/>
    <col min="36" max="36" width="0.5703125" style="6" customWidth="1"/>
    <col min="37" max="37" width="11.42578125" style="6" bestFit="1" customWidth="1"/>
    <col min="38" max="38" width="0.5703125" style="6" customWidth="1"/>
    <col min="39" max="39" width="11" style="6" customWidth="1"/>
    <col min="40" max="16384" width="9.140625" style="10"/>
  </cols>
  <sheetData>
    <row r="1" spans="1:39" ht="21.75" customHeight="1">
      <c r="A1" s="83" t="s">
        <v>38</v>
      </c>
      <c r="L1" s="39"/>
      <c r="M1" s="3"/>
      <c r="N1" s="3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</row>
    <row r="2" spans="1:39" ht="21.75" customHeight="1">
      <c r="A2" s="9" t="s">
        <v>222</v>
      </c>
      <c r="B2" s="9"/>
      <c r="C2" s="97"/>
      <c r="D2" s="98"/>
      <c r="E2" s="98"/>
      <c r="F2" s="98"/>
      <c r="G2" s="98"/>
      <c r="H2" s="98"/>
      <c r="I2" s="98"/>
      <c r="J2" s="98"/>
      <c r="K2" s="98"/>
      <c r="L2" s="98"/>
      <c r="M2" s="16"/>
      <c r="N2" s="98"/>
      <c r="O2" s="98"/>
      <c r="P2" s="98"/>
      <c r="Q2" s="98"/>
      <c r="R2" s="98"/>
      <c r="S2" s="98"/>
      <c r="T2" s="98"/>
      <c r="U2" s="16"/>
      <c r="V2" s="16"/>
      <c r="W2" s="16"/>
      <c r="X2" s="16"/>
      <c r="Y2" s="16"/>
      <c r="Z2" s="16"/>
      <c r="AA2" s="16"/>
      <c r="AB2" s="16"/>
      <c r="AC2" s="3"/>
      <c r="AD2" s="3"/>
      <c r="AE2" s="3"/>
      <c r="AF2" s="3"/>
      <c r="AG2" s="3"/>
      <c r="AH2" s="3"/>
      <c r="AI2" s="3"/>
      <c r="AJ2" s="3"/>
      <c r="AK2" s="18"/>
      <c r="AL2" s="3"/>
      <c r="AM2" s="18"/>
    </row>
    <row r="3" spans="1:39" ht="21.75" customHeight="1">
      <c r="A3" s="84" t="str">
        <f>+'5-6 (3m)'!A3</f>
        <v>สำหรับงวดสามเดือนสิ้นสุดวันที่ 31 มีนาคม พ.ศ. 2566</v>
      </c>
      <c r="B3" s="84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23"/>
      <c r="N3" s="100"/>
      <c r="O3" s="100"/>
      <c r="P3" s="100"/>
      <c r="Q3" s="100"/>
      <c r="R3" s="100"/>
      <c r="S3" s="100"/>
      <c r="T3" s="100"/>
      <c r="U3" s="23"/>
      <c r="V3" s="23"/>
      <c r="W3" s="23"/>
      <c r="X3" s="23"/>
      <c r="Y3" s="23"/>
      <c r="Z3" s="23"/>
      <c r="AA3" s="23"/>
      <c r="AB3" s="23"/>
      <c r="AC3" s="40"/>
      <c r="AD3" s="40"/>
      <c r="AE3" s="40"/>
      <c r="AF3" s="40"/>
      <c r="AG3" s="40"/>
      <c r="AH3" s="40"/>
      <c r="AI3" s="40"/>
      <c r="AJ3" s="40"/>
      <c r="AK3" s="23"/>
      <c r="AL3" s="40"/>
      <c r="AM3" s="23"/>
    </row>
    <row r="4" spans="1:39" ht="21.75" customHeight="1">
      <c r="A4" s="9"/>
      <c r="B4" s="9"/>
      <c r="C4" s="97"/>
      <c r="D4" s="98"/>
      <c r="E4" s="98"/>
      <c r="F4" s="98"/>
      <c r="G4" s="98"/>
      <c r="H4" s="98"/>
      <c r="I4" s="98"/>
      <c r="J4" s="98"/>
      <c r="K4" s="98"/>
      <c r="L4" s="98"/>
      <c r="M4" s="16"/>
      <c r="N4" s="98"/>
      <c r="O4" s="98"/>
      <c r="P4" s="98"/>
      <c r="Q4" s="98"/>
      <c r="R4" s="98"/>
      <c r="S4" s="98"/>
      <c r="T4" s="98"/>
      <c r="U4" s="16"/>
      <c r="V4" s="16"/>
      <c r="W4" s="16"/>
      <c r="X4" s="16"/>
      <c r="Y4" s="16"/>
      <c r="Z4" s="16"/>
      <c r="AA4" s="16"/>
      <c r="AB4" s="16"/>
      <c r="AC4" s="3"/>
      <c r="AD4" s="3"/>
      <c r="AE4" s="3"/>
      <c r="AF4" s="3"/>
      <c r="AG4" s="3"/>
      <c r="AH4" s="3"/>
      <c r="AI4" s="3"/>
      <c r="AJ4" s="3"/>
      <c r="AK4" s="16"/>
      <c r="AL4" s="3"/>
      <c r="AM4" s="16"/>
    </row>
    <row r="5" spans="1:39" ht="21.75" customHeight="1">
      <c r="A5" s="88"/>
      <c r="B5" s="88"/>
      <c r="C5" s="88"/>
      <c r="D5" s="88"/>
      <c r="E5" s="133" t="s">
        <v>216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</row>
    <row r="6" spans="1:39" ht="21.75" customHeight="1">
      <c r="A6" s="88"/>
      <c r="B6" s="88"/>
      <c r="C6" s="88"/>
      <c r="D6" s="88"/>
      <c r="E6" s="133" t="s">
        <v>121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86"/>
      <c r="AK6" s="86"/>
      <c r="AL6" s="86"/>
      <c r="AM6" s="86"/>
    </row>
    <row r="7" spans="1:39" ht="21.75" customHeight="1">
      <c r="A7" s="88"/>
      <c r="B7" s="88"/>
      <c r="C7" s="88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33" t="s">
        <v>112</v>
      </c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86"/>
      <c r="AG7" s="86"/>
      <c r="AH7" s="86"/>
      <c r="AI7" s="86"/>
      <c r="AJ7" s="86"/>
      <c r="AK7" s="86"/>
      <c r="AL7" s="86"/>
      <c r="AM7" s="86"/>
    </row>
    <row r="8" spans="1:39" ht="21.75" customHeight="1">
      <c r="A8" s="88"/>
      <c r="B8" s="88"/>
      <c r="C8" s="88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133" t="s">
        <v>159</v>
      </c>
      <c r="V8" s="133"/>
      <c r="W8" s="133"/>
      <c r="X8" s="133"/>
      <c r="Y8" s="133"/>
      <c r="Z8" s="133"/>
      <c r="AA8" s="133"/>
      <c r="AB8" s="133"/>
      <c r="AC8" s="133"/>
      <c r="AD8" s="86"/>
      <c r="AE8" s="86"/>
      <c r="AF8" s="86"/>
      <c r="AG8" s="86"/>
      <c r="AH8" s="86"/>
      <c r="AI8" s="86"/>
      <c r="AJ8" s="86"/>
      <c r="AK8" s="86"/>
      <c r="AL8" s="86"/>
      <c r="AM8" s="86"/>
    </row>
    <row r="9" spans="1:39" ht="21.75" customHeight="1">
      <c r="A9" s="88"/>
      <c r="B9" s="88"/>
      <c r="C9" s="88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11" t="s">
        <v>164</v>
      </c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</row>
    <row r="10" spans="1:39" ht="21.75" customHeight="1">
      <c r="A10" s="88"/>
      <c r="B10" s="88"/>
      <c r="C10" s="88"/>
      <c r="D10" s="94"/>
      <c r="E10" s="94"/>
      <c r="F10" s="94"/>
      <c r="G10" s="94"/>
      <c r="H10" s="94"/>
      <c r="I10" s="1" t="s">
        <v>202</v>
      </c>
      <c r="J10" s="94"/>
      <c r="L10" s="94"/>
      <c r="M10" s="1"/>
      <c r="N10" s="94"/>
      <c r="O10" s="94"/>
      <c r="P10" s="94"/>
      <c r="Q10" s="11"/>
      <c r="R10" s="11"/>
      <c r="S10" s="11"/>
      <c r="T10" s="94"/>
      <c r="U10" s="11" t="s">
        <v>43</v>
      </c>
      <c r="V10" s="94"/>
      <c r="W10" s="11"/>
      <c r="X10" s="94"/>
      <c r="Y10" s="11"/>
      <c r="Z10" s="94"/>
      <c r="AA10" s="11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M10" s="11"/>
    </row>
    <row r="11" spans="1:39" s="88" customFormat="1" ht="21.75" customHeight="1">
      <c r="C11" s="101"/>
      <c r="D11" s="11"/>
      <c r="E11" s="11"/>
      <c r="F11" s="11"/>
      <c r="G11" s="11"/>
      <c r="H11" s="11"/>
      <c r="I11" s="11" t="s">
        <v>203</v>
      </c>
      <c r="J11" s="11"/>
      <c r="L11" s="11"/>
      <c r="N11" s="11"/>
      <c r="O11" s="11" t="s">
        <v>85</v>
      </c>
      <c r="P11" s="11"/>
      <c r="Q11" s="11" t="s">
        <v>247</v>
      </c>
      <c r="R11" s="11"/>
      <c r="S11" s="11"/>
      <c r="T11" s="11"/>
      <c r="U11" s="11" t="s">
        <v>182</v>
      </c>
      <c r="V11" s="11"/>
      <c r="W11" s="11"/>
      <c r="X11" s="11"/>
      <c r="Y11" s="11"/>
      <c r="Z11" s="11"/>
      <c r="AA11" s="11"/>
      <c r="AB11" s="11"/>
      <c r="AC11" s="11"/>
      <c r="AD11" s="11"/>
      <c r="AE11" s="87" t="s">
        <v>132</v>
      </c>
      <c r="AF11" s="11"/>
      <c r="AH11" s="11"/>
      <c r="AJ11" s="11"/>
      <c r="AK11" s="11"/>
      <c r="AM11" s="11"/>
    </row>
    <row r="12" spans="1:39" s="88" customFormat="1" ht="21.75" customHeight="1">
      <c r="C12" s="101"/>
      <c r="D12" s="30"/>
      <c r="E12" s="1"/>
      <c r="F12" s="30"/>
      <c r="G12" s="1"/>
      <c r="H12" s="1"/>
      <c r="I12" s="1" t="s">
        <v>204</v>
      </c>
      <c r="J12" s="30"/>
      <c r="L12" s="30"/>
      <c r="N12" s="1"/>
      <c r="O12" s="1" t="s">
        <v>170</v>
      </c>
      <c r="P12" s="30"/>
      <c r="Q12" s="11" t="s">
        <v>245</v>
      </c>
      <c r="R12" s="11"/>
      <c r="S12" s="1" t="s">
        <v>205</v>
      </c>
      <c r="T12" s="1"/>
      <c r="U12" s="11" t="s">
        <v>183</v>
      </c>
      <c r="V12" s="1"/>
      <c r="W12" s="11" t="s">
        <v>249</v>
      </c>
      <c r="X12" s="1"/>
      <c r="Y12" s="11" t="s">
        <v>173</v>
      </c>
      <c r="Z12" s="1"/>
      <c r="AA12" s="11" t="s">
        <v>196</v>
      </c>
      <c r="AB12" s="1"/>
      <c r="AC12" s="11"/>
      <c r="AD12" s="11"/>
      <c r="AE12" s="89" t="s">
        <v>150</v>
      </c>
      <c r="AG12" s="87" t="s">
        <v>146</v>
      </c>
      <c r="AI12" s="89" t="s">
        <v>63</v>
      </c>
      <c r="AJ12" s="11"/>
      <c r="AK12" s="89" t="s">
        <v>64</v>
      </c>
      <c r="AL12" s="11"/>
      <c r="AM12" s="11"/>
    </row>
    <row r="13" spans="1:39" s="88" customFormat="1" ht="21.75" customHeight="1">
      <c r="C13" s="101"/>
      <c r="D13" s="30"/>
      <c r="E13" s="1" t="s">
        <v>55</v>
      </c>
      <c r="F13" s="30"/>
      <c r="G13" s="1" t="s">
        <v>206</v>
      </c>
      <c r="H13" s="1"/>
      <c r="I13" s="1" t="s">
        <v>207</v>
      </c>
      <c r="J13" s="30"/>
      <c r="K13" s="11" t="s">
        <v>134</v>
      </c>
      <c r="L13" s="30"/>
      <c r="M13" s="11" t="s">
        <v>59</v>
      </c>
      <c r="N13" s="1"/>
      <c r="O13" s="1" t="s">
        <v>208</v>
      </c>
      <c r="P13" s="30"/>
      <c r="Q13" s="1" t="s">
        <v>246</v>
      </c>
      <c r="R13" s="1"/>
      <c r="S13" s="1" t="s">
        <v>209</v>
      </c>
      <c r="T13" s="1"/>
      <c r="U13" s="11" t="s">
        <v>195</v>
      </c>
      <c r="V13" s="1"/>
      <c r="W13" s="11" t="s">
        <v>250</v>
      </c>
      <c r="X13" s="1"/>
      <c r="Y13" s="11" t="s">
        <v>174</v>
      </c>
      <c r="Z13" s="1"/>
      <c r="AA13" s="11" t="s">
        <v>197</v>
      </c>
      <c r="AB13" s="1"/>
      <c r="AC13" s="1" t="s">
        <v>96</v>
      </c>
      <c r="AD13" s="1"/>
      <c r="AE13" s="87" t="s">
        <v>151</v>
      </c>
      <c r="AG13" s="89" t="s">
        <v>145</v>
      </c>
      <c r="AI13" s="87" t="s">
        <v>117</v>
      </c>
      <c r="AJ13" s="11"/>
      <c r="AK13" s="11" t="s">
        <v>65</v>
      </c>
      <c r="AM13" s="89" t="s">
        <v>63</v>
      </c>
    </row>
    <row r="14" spans="1:39" s="88" customFormat="1" ht="21.75" customHeight="1">
      <c r="C14" s="101"/>
      <c r="D14" s="30"/>
      <c r="E14" s="7" t="s">
        <v>56</v>
      </c>
      <c r="F14" s="30"/>
      <c r="G14" s="7" t="s">
        <v>210</v>
      </c>
      <c r="H14" s="1"/>
      <c r="I14" s="7" t="s">
        <v>34</v>
      </c>
      <c r="J14" s="30"/>
      <c r="K14" s="90" t="s">
        <v>135</v>
      </c>
      <c r="L14" s="30"/>
      <c r="M14" s="90" t="s">
        <v>58</v>
      </c>
      <c r="N14" s="1"/>
      <c r="O14" s="7" t="s">
        <v>211</v>
      </c>
      <c r="P14" s="30"/>
      <c r="Q14" s="7" t="s">
        <v>74</v>
      </c>
      <c r="R14" s="1"/>
      <c r="S14" s="7" t="s">
        <v>212</v>
      </c>
      <c r="T14" s="1"/>
      <c r="U14" s="90" t="s">
        <v>163</v>
      </c>
      <c r="V14" s="1"/>
      <c r="W14" s="90" t="s">
        <v>251</v>
      </c>
      <c r="X14" s="1"/>
      <c r="Y14" s="90" t="s">
        <v>175</v>
      </c>
      <c r="Z14" s="1"/>
      <c r="AA14" s="90" t="s">
        <v>174</v>
      </c>
      <c r="AB14" s="1"/>
      <c r="AC14" s="7" t="s">
        <v>24</v>
      </c>
      <c r="AD14" s="1"/>
      <c r="AE14" s="92" t="s">
        <v>119</v>
      </c>
      <c r="AG14" s="90" t="s">
        <v>136</v>
      </c>
      <c r="AI14" s="90" t="s">
        <v>122</v>
      </c>
      <c r="AJ14" s="11"/>
      <c r="AK14" s="90" t="s">
        <v>66</v>
      </c>
      <c r="AM14" s="91" t="s">
        <v>119</v>
      </c>
    </row>
    <row r="15" spans="1:39" s="88" customFormat="1" ht="21.75" customHeight="1">
      <c r="D15" s="30"/>
      <c r="E15" s="1"/>
      <c r="F15" s="30"/>
      <c r="G15" s="1"/>
      <c r="H15" s="1"/>
      <c r="I15" s="30"/>
      <c r="J15" s="30"/>
      <c r="K15" s="11"/>
      <c r="L15" s="30"/>
      <c r="M15" s="11"/>
      <c r="N15" s="1"/>
      <c r="O15" s="30"/>
      <c r="P15" s="3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G15" s="11"/>
      <c r="AI15" s="11"/>
      <c r="AJ15" s="11"/>
      <c r="AK15" s="11"/>
      <c r="AM15" s="11"/>
    </row>
    <row r="16" spans="1:39" ht="21.75" customHeight="1">
      <c r="A16" s="5" t="s">
        <v>252</v>
      </c>
      <c r="B16" s="102"/>
      <c r="C16" s="103"/>
      <c r="D16" s="10"/>
      <c r="E16" s="6">
        <v>5213770</v>
      </c>
      <c r="F16" s="10"/>
      <c r="G16" s="6">
        <v>24892666</v>
      </c>
      <c r="H16" s="10"/>
      <c r="I16" s="6">
        <v>104789</v>
      </c>
      <c r="J16" s="10"/>
      <c r="K16" s="6">
        <v>599793</v>
      </c>
      <c r="L16" s="10"/>
      <c r="M16" s="6">
        <v>-729874</v>
      </c>
      <c r="N16" s="10"/>
      <c r="O16" s="6">
        <v>-755413</v>
      </c>
      <c r="P16" s="10"/>
      <c r="Q16" s="6">
        <v>-472024</v>
      </c>
      <c r="R16" s="10"/>
      <c r="S16" s="6">
        <v>267927</v>
      </c>
      <c r="T16" s="10"/>
      <c r="U16" s="6">
        <v>5999</v>
      </c>
      <c r="V16" s="6"/>
      <c r="W16" s="6">
        <v>13066274</v>
      </c>
      <c r="X16" s="6"/>
      <c r="Y16" s="6">
        <v>66210</v>
      </c>
      <c r="Z16" s="6"/>
      <c r="AA16" s="6">
        <v>-5438</v>
      </c>
      <c r="AB16" s="6"/>
      <c r="AC16" s="6">
        <v>-5120011</v>
      </c>
      <c r="AD16" s="6"/>
      <c r="AE16" s="6">
        <f>SUM(O16:AC16)</f>
        <v>7053524</v>
      </c>
      <c r="AG16" s="6">
        <v>30888006</v>
      </c>
      <c r="AI16" s="37">
        <f>SUM(AG16,AE16,M16,K16,I16,G16,E16)</f>
        <v>68022674</v>
      </c>
      <c r="AK16" s="6">
        <v>11469757</v>
      </c>
      <c r="AM16" s="37">
        <f t="shared" ref="AM16" si="0">SUM(AI16:AK16)</f>
        <v>79492431</v>
      </c>
    </row>
    <row r="17" spans="1:39" s="83" customFormat="1" ht="6" customHeight="1">
      <c r="A17" s="5"/>
      <c r="B17" s="9"/>
      <c r="C17" s="104"/>
      <c r="D17" s="10"/>
      <c r="E17" s="6"/>
      <c r="F17" s="10"/>
      <c r="G17" s="6"/>
      <c r="H17" s="10"/>
      <c r="I17" s="6"/>
      <c r="J17" s="10"/>
      <c r="K17" s="6"/>
      <c r="L17" s="10"/>
      <c r="M17" s="6"/>
      <c r="N17" s="10"/>
      <c r="O17" s="6"/>
      <c r="P17" s="10"/>
      <c r="Q17" s="6"/>
      <c r="R17" s="10"/>
      <c r="S17" s="6"/>
      <c r="T17" s="10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s="83" customFormat="1" ht="21.75" customHeight="1">
      <c r="A18" s="66" t="s">
        <v>118</v>
      </c>
      <c r="B18" s="10"/>
      <c r="C18" s="10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8"/>
      <c r="AG18" s="6"/>
      <c r="AH18" s="8"/>
      <c r="AI18" s="6"/>
      <c r="AJ18" s="105"/>
      <c r="AK18" s="106"/>
      <c r="AL18" s="105"/>
      <c r="AM18" s="105"/>
    </row>
    <row r="19" spans="1:39" ht="21.75" customHeight="1">
      <c r="A19" s="52" t="s">
        <v>214</v>
      </c>
      <c r="C19" s="104"/>
      <c r="D19" s="8"/>
      <c r="E19" s="8">
        <v>4495</v>
      </c>
      <c r="F19" s="8"/>
      <c r="G19" s="8">
        <v>93714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8">
        <v>0</v>
      </c>
      <c r="P19" s="8"/>
      <c r="Q19" s="8">
        <v>0</v>
      </c>
      <c r="R19" s="8"/>
      <c r="S19" s="8">
        <v>0</v>
      </c>
      <c r="T19" s="8"/>
      <c r="U19" s="8">
        <v>0</v>
      </c>
      <c r="V19" s="8"/>
      <c r="W19" s="8">
        <v>0</v>
      </c>
      <c r="X19" s="8"/>
      <c r="Y19" s="8">
        <v>0</v>
      </c>
      <c r="Z19" s="8"/>
      <c r="AA19" s="8">
        <v>0</v>
      </c>
      <c r="AB19" s="8"/>
      <c r="AC19" s="8">
        <v>0</v>
      </c>
      <c r="AD19" s="8"/>
      <c r="AE19" s="8">
        <f>SUM(O19,Q19,S19,U19,Y19,AA19,AC19)</f>
        <v>0</v>
      </c>
      <c r="AF19" s="8"/>
      <c r="AG19" s="8">
        <v>0</v>
      </c>
      <c r="AH19" s="105"/>
      <c r="AI19" s="37">
        <f t="shared" ref="AI19:AI23" si="1">SUM(AG19,AE19,M19,K19,I19,G19,E19)</f>
        <v>98209</v>
      </c>
      <c r="AJ19" s="8"/>
      <c r="AK19" s="8">
        <v>0</v>
      </c>
      <c r="AL19" s="8"/>
      <c r="AM19" s="8">
        <f t="shared" ref="AM19" si="2">SUM(AI19:AK19)</f>
        <v>98209</v>
      </c>
    </row>
    <row r="20" spans="1:39" ht="21.75" customHeight="1">
      <c r="A20" s="52" t="s">
        <v>253</v>
      </c>
      <c r="B20" s="13"/>
      <c r="C20" s="104"/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v>0</v>
      </c>
      <c r="N20" s="8"/>
      <c r="O20" s="8">
        <v>0</v>
      </c>
      <c r="P20" s="8"/>
      <c r="Q20" s="8">
        <v>0</v>
      </c>
      <c r="R20" s="8"/>
      <c r="S20" s="8">
        <v>0</v>
      </c>
      <c r="T20" s="107"/>
      <c r="U20" s="8">
        <v>0</v>
      </c>
      <c r="V20" s="107"/>
      <c r="W20" s="8">
        <v>0</v>
      </c>
      <c r="X20" s="107"/>
      <c r="Y20" s="8">
        <v>0</v>
      </c>
      <c r="Z20" s="107"/>
      <c r="AA20" s="8">
        <v>0</v>
      </c>
      <c r="AB20" s="107"/>
      <c r="AC20" s="8">
        <v>0</v>
      </c>
      <c r="AD20" s="8"/>
      <c r="AE20" s="8">
        <f t="shared" ref="AE20:AE23" si="3">SUM(O20,Q20,S20,U20,Y20,AA20,AC20)</f>
        <v>0</v>
      </c>
      <c r="AF20" s="8"/>
      <c r="AG20" s="8">
        <v>0</v>
      </c>
      <c r="AH20" s="105"/>
      <c r="AI20" s="37">
        <f t="shared" si="1"/>
        <v>0</v>
      </c>
      <c r="AJ20" s="8"/>
      <c r="AK20" s="8">
        <v>53234</v>
      </c>
      <c r="AL20" s="8"/>
      <c r="AM20" s="8">
        <f>SUM(AI20:AK20)</f>
        <v>53234</v>
      </c>
    </row>
    <row r="21" spans="1:39" ht="21.75" customHeight="1">
      <c r="A21" s="52" t="s">
        <v>213</v>
      </c>
      <c r="B21" s="13"/>
      <c r="C21" s="104"/>
      <c r="D21" s="8"/>
      <c r="E21" s="8">
        <v>0</v>
      </c>
      <c r="F21" s="8"/>
      <c r="G21" s="8">
        <v>0</v>
      </c>
      <c r="H21" s="8"/>
      <c r="I21" s="8">
        <v>0</v>
      </c>
      <c r="J21" s="8"/>
      <c r="K21" s="8">
        <v>0</v>
      </c>
      <c r="L21" s="8"/>
      <c r="M21" s="8">
        <v>0</v>
      </c>
      <c r="N21" s="8"/>
      <c r="O21" s="8">
        <v>0</v>
      </c>
      <c r="P21" s="8"/>
      <c r="Q21" s="8">
        <v>0</v>
      </c>
      <c r="R21" s="8"/>
      <c r="S21" s="8">
        <v>0</v>
      </c>
      <c r="T21" s="107"/>
      <c r="U21" s="8">
        <v>0</v>
      </c>
      <c r="V21" s="107"/>
      <c r="W21" s="8">
        <v>0</v>
      </c>
      <c r="X21" s="107"/>
      <c r="Y21" s="8">
        <v>0</v>
      </c>
      <c r="Z21" s="107"/>
      <c r="AA21" s="8">
        <v>0</v>
      </c>
      <c r="AB21" s="107"/>
      <c r="AC21" s="8">
        <v>0</v>
      </c>
      <c r="AD21" s="8"/>
      <c r="AE21" s="8">
        <f t="shared" si="3"/>
        <v>0</v>
      </c>
      <c r="AF21" s="8"/>
      <c r="AG21" s="8">
        <v>0</v>
      </c>
      <c r="AH21" s="105"/>
      <c r="AI21" s="37">
        <f t="shared" ref="AI21:AI22" si="4">SUM(AG21,AE21,M21,K21,I21,G21,E21)</f>
        <v>0</v>
      </c>
      <c r="AJ21" s="8"/>
      <c r="AK21" s="8">
        <v>-12567</v>
      </c>
      <c r="AL21" s="8"/>
      <c r="AM21" s="8">
        <f t="shared" ref="AM21:AM23" si="5">SUM(AI21:AK21)</f>
        <v>-12567</v>
      </c>
    </row>
    <row r="22" spans="1:39" ht="21.75" customHeight="1">
      <c r="A22" s="52" t="s">
        <v>138</v>
      </c>
      <c r="B22" s="13"/>
      <c r="C22" s="104"/>
      <c r="D22" s="37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v>-567380</v>
      </c>
      <c r="N22" s="8"/>
      <c r="O22" s="8">
        <v>0</v>
      </c>
      <c r="P22" s="8"/>
      <c r="Q22" s="8">
        <v>0</v>
      </c>
      <c r="R22" s="8"/>
      <c r="S22" s="8">
        <v>0</v>
      </c>
      <c r="T22" s="107"/>
      <c r="U22" s="8">
        <v>0</v>
      </c>
      <c r="V22" s="107"/>
      <c r="W22" s="8">
        <v>0</v>
      </c>
      <c r="X22" s="107"/>
      <c r="Y22" s="8">
        <v>0</v>
      </c>
      <c r="Z22" s="107"/>
      <c r="AA22" s="8">
        <v>0</v>
      </c>
      <c r="AB22" s="107"/>
      <c r="AC22" s="8">
        <v>0</v>
      </c>
      <c r="AD22" s="8"/>
      <c r="AE22" s="8">
        <f t="shared" si="3"/>
        <v>0</v>
      </c>
      <c r="AF22" s="8"/>
      <c r="AG22" s="8">
        <v>0</v>
      </c>
      <c r="AH22" s="105"/>
      <c r="AI22" s="37">
        <f t="shared" si="4"/>
        <v>-567380</v>
      </c>
      <c r="AJ22" s="8"/>
      <c r="AK22" s="8">
        <v>0</v>
      </c>
      <c r="AL22" s="8"/>
      <c r="AM22" s="8">
        <f t="shared" si="5"/>
        <v>-567380</v>
      </c>
    </row>
    <row r="23" spans="1:39" ht="21.75" customHeight="1">
      <c r="A23" s="52" t="s">
        <v>161</v>
      </c>
      <c r="B23" s="13"/>
      <c r="C23" s="104"/>
      <c r="D23" s="10"/>
      <c r="E23" s="76">
        <v>0</v>
      </c>
      <c r="F23" s="10"/>
      <c r="G23" s="76">
        <v>0</v>
      </c>
      <c r="H23" s="10"/>
      <c r="I23" s="76">
        <v>0</v>
      </c>
      <c r="J23" s="10"/>
      <c r="K23" s="76">
        <v>0</v>
      </c>
      <c r="L23" s="10"/>
      <c r="M23" s="76">
        <v>-3793733</v>
      </c>
      <c r="N23" s="10"/>
      <c r="O23" s="76">
        <v>0</v>
      </c>
      <c r="P23" s="10"/>
      <c r="Q23" s="76">
        <v>0</v>
      </c>
      <c r="R23" s="10"/>
      <c r="S23" s="76">
        <v>0</v>
      </c>
      <c r="T23" s="10"/>
      <c r="U23" s="76">
        <v>-1397</v>
      </c>
      <c r="V23" s="6"/>
      <c r="W23" s="76">
        <v>0</v>
      </c>
      <c r="X23" s="6"/>
      <c r="Y23" s="76">
        <v>70160</v>
      </c>
      <c r="Z23" s="6"/>
      <c r="AA23" s="76">
        <v>-153838</v>
      </c>
      <c r="AB23" s="6"/>
      <c r="AC23" s="76">
        <v>798493</v>
      </c>
      <c r="AD23" s="6"/>
      <c r="AE23" s="76">
        <f t="shared" si="3"/>
        <v>713418</v>
      </c>
      <c r="AG23" s="76">
        <v>0</v>
      </c>
      <c r="AI23" s="38">
        <f t="shared" si="1"/>
        <v>-3080315</v>
      </c>
      <c r="AK23" s="76">
        <v>-320147</v>
      </c>
      <c r="AM23" s="93">
        <f t="shared" si="5"/>
        <v>-3400462</v>
      </c>
    </row>
    <row r="24" spans="1:39" ht="6" customHeight="1">
      <c r="A24" s="52"/>
      <c r="B24" s="13"/>
      <c r="C24" s="10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9" ht="21.75" customHeight="1" thickBot="1">
      <c r="A25" s="5" t="s">
        <v>255</v>
      </c>
      <c r="B25" s="102"/>
      <c r="C25" s="103"/>
      <c r="D25" s="3"/>
      <c r="E25" s="42">
        <f>SUM(E16:E23)</f>
        <v>5218265</v>
      </c>
      <c r="F25" s="3"/>
      <c r="G25" s="42">
        <f>SUM(G16:G23)</f>
        <v>24986380</v>
      </c>
      <c r="H25" s="3"/>
      <c r="I25" s="42">
        <f>SUM(I16:I23)</f>
        <v>104789</v>
      </c>
      <c r="J25" s="3"/>
      <c r="K25" s="42">
        <f>SUM(K16:K23)</f>
        <v>599793</v>
      </c>
      <c r="L25" s="3"/>
      <c r="M25" s="42">
        <f>SUM(M16:M23)</f>
        <v>-5090987</v>
      </c>
      <c r="N25" s="3"/>
      <c r="O25" s="42">
        <f>SUM(O16:O23)</f>
        <v>-755413</v>
      </c>
      <c r="P25" s="3"/>
      <c r="Q25" s="42">
        <f>SUM(Q16:Q23)</f>
        <v>-472024</v>
      </c>
      <c r="R25" s="3"/>
      <c r="S25" s="42">
        <f>SUM(S16:S23)</f>
        <v>267927</v>
      </c>
      <c r="T25" s="3"/>
      <c r="U25" s="42">
        <f>SUM(U16:U23)</f>
        <v>4602</v>
      </c>
      <c r="V25" s="3"/>
      <c r="W25" s="42">
        <f>SUM(W16:W23)</f>
        <v>13066274</v>
      </c>
      <c r="X25" s="3"/>
      <c r="Y25" s="42">
        <f>SUM(Y16:Y23)</f>
        <v>136370</v>
      </c>
      <c r="Z25" s="3"/>
      <c r="AA25" s="42">
        <f>SUM(AA16:AA23)</f>
        <v>-159276</v>
      </c>
      <c r="AB25" s="3"/>
      <c r="AC25" s="42">
        <f>SUM(AC16:AC23)</f>
        <v>-4321518</v>
      </c>
      <c r="AD25" s="3"/>
      <c r="AE25" s="42">
        <f>SUM(AE16:AE23)</f>
        <v>7766942</v>
      </c>
      <c r="AF25" s="3"/>
      <c r="AG25" s="42">
        <f>SUM(AG16:AG23)</f>
        <v>30888006</v>
      </c>
      <c r="AH25" s="3"/>
      <c r="AI25" s="42">
        <f>SUM(AI16:AI23)</f>
        <v>64473188</v>
      </c>
      <c r="AJ25" s="3"/>
      <c r="AK25" s="42">
        <f>SUM(AK16:AK23)</f>
        <v>11190277</v>
      </c>
      <c r="AL25" s="3"/>
      <c r="AM25" s="42">
        <f>SUM(AM16:AM23)</f>
        <v>75663465</v>
      </c>
    </row>
    <row r="26" spans="1:39" ht="18.75" customHeight="1" thickTop="1">
      <c r="A26" s="5"/>
      <c r="B26" s="102"/>
      <c r="C26" s="10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ht="21.75" customHeight="1">
      <c r="A27" s="52"/>
      <c r="B27" s="13"/>
      <c r="C27" s="104"/>
      <c r="D27" s="8"/>
      <c r="E27" s="8"/>
      <c r="F27" s="8"/>
      <c r="G27" s="8"/>
      <c r="H27" s="8"/>
      <c r="I27" s="8"/>
      <c r="J27" s="8"/>
      <c r="K27" s="8"/>
      <c r="L27" s="8"/>
      <c r="N27" s="8"/>
      <c r="O27" s="8"/>
      <c r="P27" s="8"/>
      <c r="Q27" s="8"/>
      <c r="R27" s="8"/>
      <c r="S27" s="8"/>
      <c r="T27" s="107"/>
      <c r="U27" s="8"/>
      <c r="V27" s="107"/>
      <c r="W27" s="8"/>
      <c r="X27" s="107"/>
      <c r="Y27" s="8"/>
      <c r="Z27" s="107"/>
      <c r="AA27" s="8"/>
      <c r="AB27" s="107"/>
      <c r="AC27" s="8"/>
      <c r="AD27" s="8"/>
      <c r="AE27" s="8"/>
      <c r="AF27" s="8"/>
      <c r="AG27" s="8"/>
      <c r="AH27" s="105"/>
      <c r="AJ27" s="8"/>
      <c r="AK27" s="8"/>
      <c r="AL27" s="8"/>
      <c r="AM27" s="8"/>
    </row>
    <row r="28" spans="1:39" ht="21.75" customHeight="1">
      <c r="A28" s="5"/>
      <c r="B28" s="102"/>
      <c r="C28" s="10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ht="21.75" customHeight="1">
      <c r="A29" s="5"/>
      <c r="B29" s="102"/>
      <c r="C29" s="10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ht="21.75" customHeight="1">
      <c r="A30" s="5"/>
      <c r="B30" s="102"/>
      <c r="C30" s="10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21.75" customHeight="1">
      <c r="A31" s="5"/>
      <c r="B31" s="102"/>
      <c r="C31" s="10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21.75" customHeight="1">
      <c r="A32" s="5"/>
      <c r="B32" s="102"/>
      <c r="C32" s="10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21.75" customHeight="1">
      <c r="A33" s="5"/>
      <c r="B33" s="102"/>
      <c r="C33" s="10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21.75" customHeight="1">
      <c r="A34" s="5"/>
      <c r="B34" s="102"/>
      <c r="C34" s="10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21.75" customHeight="1">
      <c r="A35" s="5"/>
      <c r="B35" s="102"/>
      <c r="C35" s="10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21.75" customHeight="1">
      <c r="A36" s="5"/>
      <c r="B36" s="102"/>
      <c r="C36" s="10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21.75" customHeight="1">
      <c r="A37" s="5"/>
      <c r="B37" s="102"/>
      <c r="C37" s="10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21.75" customHeight="1">
      <c r="A38" s="5"/>
      <c r="B38" s="102"/>
      <c r="C38" s="10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21.75" customHeight="1">
      <c r="A39" s="5"/>
      <c r="B39" s="102"/>
      <c r="C39" s="10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21.75" customHeight="1">
      <c r="A40" s="5"/>
      <c r="B40" s="102"/>
      <c r="C40" s="10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21.75" customHeight="1">
      <c r="A41" s="5"/>
      <c r="B41" s="102"/>
      <c r="C41" s="10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21.75" customHeight="1">
      <c r="A42" s="5"/>
      <c r="B42" s="102"/>
      <c r="C42" s="10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21.75" customHeight="1">
      <c r="A43" s="5"/>
      <c r="B43" s="102"/>
      <c r="C43" s="10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21.75" customHeight="1">
      <c r="A44" s="5"/>
      <c r="B44" s="102"/>
      <c r="C44" s="10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21.75" customHeight="1">
      <c r="A45" s="5"/>
      <c r="B45" s="102"/>
      <c r="C45" s="10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33" customHeight="1">
      <c r="A46" s="5"/>
      <c r="B46" s="102"/>
      <c r="C46" s="10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21.95" customHeight="1">
      <c r="A47" s="96" t="s">
        <v>178</v>
      </c>
      <c r="B47" s="96"/>
      <c r="C47" s="108"/>
      <c r="D47" s="40"/>
      <c r="E47" s="40"/>
      <c r="F47" s="40"/>
      <c r="G47" s="40"/>
      <c r="H47" s="40"/>
      <c r="I47" s="40"/>
      <c r="J47" s="40"/>
      <c r="K47" s="40"/>
      <c r="L47" s="40"/>
      <c r="M47" s="76"/>
      <c r="N47" s="40"/>
      <c r="O47" s="40"/>
      <c r="P47" s="40"/>
      <c r="Q47" s="40"/>
      <c r="R47" s="40"/>
      <c r="S47" s="40"/>
      <c r="T47" s="40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</row>
  </sheetData>
  <mergeCells count="4">
    <mergeCell ref="E5:AM5"/>
    <mergeCell ref="E6:AI6"/>
    <mergeCell ref="O7:AE7"/>
    <mergeCell ref="U8:AC8"/>
  </mergeCells>
  <pageMargins left="0.3" right="0.3" top="0.5" bottom="0.6" header="0.49" footer="0.4"/>
  <pageSetup paperSize="9" scale="55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A43A7-EFD2-4EBA-9C49-71B90997410D}">
  <dimension ref="A1:AM47"/>
  <sheetViews>
    <sheetView topLeftCell="F22" zoomScale="80" zoomScaleNormal="80" zoomScaleSheetLayoutView="85" workbookViewId="0">
      <selection activeCell="AN4" sqref="AN4"/>
    </sheetView>
  </sheetViews>
  <sheetFormatPr defaultColWidth="9.140625" defaultRowHeight="21.75" customHeight="1"/>
  <cols>
    <col min="1" max="1" width="1.7109375" style="10" customWidth="1"/>
    <col min="2" max="2" width="34.7109375" style="10" customWidth="1"/>
    <col min="3" max="3" width="9" style="10" customWidth="1"/>
    <col min="4" max="4" width="0.5703125" style="6" customWidth="1"/>
    <col min="5" max="5" width="11.42578125" style="6" customWidth="1"/>
    <col min="6" max="6" width="0.5703125" style="6" customWidth="1"/>
    <col min="7" max="7" width="12.5703125" style="6" customWidth="1"/>
    <col min="8" max="8" width="0.5703125" style="6" customWidth="1"/>
    <col min="9" max="9" width="14.5703125" style="6" customWidth="1"/>
    <col min="10" max="10" width="0.5703125" style="6" customWidth="1"/>
    <col min="11" max="11" width="11.85546875" style="6" customWidth="1"/>
    <col min="12" max="12" width="0.5703125" style="4" customWidth="1"/>
    <col min="13" max="13" width="12.5703125" style="2" customWidth="1"/>
    <col min="14" max="14" width="0.5703125" style="2" customWidth="1"/>
    <col min="15" max="15" width="13.7109375" style="6" bestFit="1" customWidth="1"/>
    <col min="16" max="16" width="0.5703125" style="6" customWidth="1"/>
    <col min="17" max="17" width="14.42578125" style="6" customWidth="1"/>
    <col min="18" max="18" width="0.5703125" style="6" customWidth="1"/>
    <col min="19" max="19" width="15.42578125" style="6" bestFit="1" customWidth="1"/>
    <col min="20" max="20" width="0.5703125" style="6" customWidth="1"/>
    <col min="21" max="21" width="15.85546875" style="4" customWidth="1"/>
    <col min="22" max="22" width="0.5703125" style="4" customWidth="1"/>
    <col min="23" max="23" width="14" style="4" bestFit="1" customWidth="1"/>
    <col min="24" max="24" width="0.5703125" style="4" customWidth="1"/>
    <col min="25" max="25" width="12" style="4" customWidth="1"/>
    <col min="26" max="26" width="0.5703125" style="4" customWidth="1"/>
    <col min="27" max="27" width="13.140625" style="4" customWidth="1"/>
    <col min="28" max="28" width="0.5703125" style="4" customWidth="1"/>
    <col min="29" max="29" width="11.140625" style="4" customWidth="1"/>
    <col min="30" max="30" width="0.5703125" style="4" customWidth="1"/>
    <col min="31" max="31" width="13.42578125" style="4" customWidth="1"/>
    <col min="32" max="32" width="0.5703125" style="6" customWidth="1"/>
    <col min="33" max="33" width="10.7109375" style="6" customWidth="1"/>
    <col min="34" max="34" width="0.5703125" style="6" customWidth="1"/>
    <col min="35" max="35" width="13" style="6" customWidth="1"/>
    <col min="36" max="36" width="0.5703125" style="6" customWidth="1"/>
    <col min="37" max="37" width="11" style="6" customWidth="1"/>
    <col min="38" max="38" width="0.5703125" style="6" customWidth="1"/>
    <col min="39" max="39" width="11.28515625" style="6" customWidth="1"/>
    <col min="40" max="16384" width="9.140625" style="10"/>
  </cols>
  <sheetData>
    <row r="1" spans="1:39" ht="21.75" customHeight="1">
      <c r="A1" s="83" t="s">
        <v>38</v>
      </c>
      <c r="L1" s="39"/>
      <c r="M1" s="3"/>
      <c r="N1" s="3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</row>
    <row r="2" spans="1:39" ht="21.75" customHeight="1">
      <c r="A2" s="9" t="s">
        <v>222</v>
      </c>
      <c r="B2" s="9"/>
      <c r="C2" s="97"/>
      <c r="D2" s="98"/>
      <c r="E2" s="98"/>
      <c r="F2" s="98"/>
      <c r="G2" s="98"/>
      <c r="H2" s="98"/>
      <c r="I2" s="98"/>
      <c r="J2" s="98"/>
      <c r="K2" s="98"/>
      <c r="L2" s="98"/>
      <c r="M2" s="16"/>
      <c r="N2" s="98"/>
      <c r="O2" s="98"/>
      <c r="P2" s="98"/>
      <c r="Q2" s="98"/>
      <c r="R2" s="98"/>
      <c r="S2" s="98"/>
      <c r="T2" s="98"/>
      <c r="U2" s="16"/>
      <c r="V2" s="16"/>
      <c r="W2" s="16"/>
      <c r="X2" s="16"/>
      <c r="Y2" s="16"/>
      <c r="Z2" s="16"/>
      <c r="AA2" s="16"/>
      <c r="AB2" s="16"/>
      <c r="AC2" s="3"/>
      <c r="AD2" s="3"/>
      <c r="AE2" s="3"/>
      <c r="AF2" s="3"/>
      <c r="AG2" s="3"/>
      <c r="AH2" s="3"/>
      <c r="AI2" s="3"/>
      <c r="AJ2" s="3"/>
      <c r="AK2" s="18"/>
      <c r="AL2" s="3"/>
      <c r="AM2" s="18"/>
    </row>
    <row r="3" spans="1:39" ht="21.75" customHeight="1">
      <c r="A3" s="84" t="str">
        <f>+'5-6 (3m)'!A3</f>
        <v>สำหรับงวดสามเดือนสิ้นสุดวันที่ 31 มีนาคม พ.ศ. 2566</v>
      </c>
      <c r="B3" s="84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23"/>
      <c r="N3" s="100"/>
      <c r="O3" s="100"/>
      <c r="P3" s="100"/>
      <c r="Q3" s="100"/>
      <c r="R3" s="100"/>
      <c r="S3" s="100"/>
      <c r="T3" s="100"/>
      <c r="U3" s="23"/>
      <c r="V3" s="23"/>
      <c r="W3" s="23"/>
      <c r="X3" s="23"/>
      <c r="Y3" s="23"/>
      <c r="Z3" s="23"/>
      <c r="AA3" s="23"/>
      <c r="AB3" s="23"/>
      <c r="AC3" s="40"/>
      <c r="AD3" s="40"/>
      <c r="AE3" s="40"/>
      <c r="AF3" s="40"/>
      <c r="AG3" s="40"/>
      <c r="AH3" s="40"/>
      <c r="AI3" s="40"/>
      <c r="AJ3" s="40"/>
      <c r="AK3" s="23"/>
      <c r="AL3" s="40"/>
      <c r="AM3" s="23"/>
    </row>
    <row r="4" spans="1:39" ht="21.75" customHeight="1">
      <c r="A4" s="9"/>
      <c r="B4" s="9"/>
      <c r="C4" s="97"/>
      <c r="D4" s="98"/>
      <c r="E4" s="98"/>
      <c r="F4" s="98"/>
      <c r="G4" s="98"/>
      <c r="H4" s="98"/>
      <c r="I4" s="98"/>
      <c r="J4" s="98"/>
      <c r="K4" s="98"/>
      <c r="L4" s="98"/>
      <c r="M4" s="16"/>
      <c r="N4" s="98"/>
      <c r="O4" s="98"/>
      <c r="P4" s="98"/>
      <c r="Q4" s="98"/>
      <c r="R4" s="98"/>
      <c r="S4" s="98"/>
      <c r="T4" s="98"/>
      <c r="U4" s="16"/>
      <c r="V4" s="16"/>
      <c r="W4" s="16"/>
      <c r="X4" s="16"/>
      <c r="Y4" s="16"/>
      <c r="Z4" s="16"/>
      <c r="AA4" s="16"/>
      <c r="AB4" s="16"/>
      <c r="AC4" s="3"/>
      <c r="AD4" s="3"/>
      <c r="AE4" s="3"/>
      <c r="AF4" s="3"/>
      <c r="AG4" s="3"/>
      <c r="AH4" s="3"/>
      <c r="AI4" s="3"/>
      <c r="AJ4" s="3"/>
      <c r="AK4" s="16"/>
      <c r="AL4" s="3"/>
      <c r="AM4" s="16"/>
    </row>
    <row r="5" spans="1:39" ht="21.75" customHeight="1">
      <c r="A5" s="88"/>
      <c r="B5" s="88"/>
      <c r="C5" s="88"/>
      <c r="D5" s="88"/>
      <c r="E5" s="133" t="s">
        <v>216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</row>
    <row r="6" spans="1:39" ht="21.75" customHeight="1">
      <c r="A6" s="88"/>
      <c r="B6" s="88"/>
      <c r="C6" s="88"/>
      <c r="D6" s="88"/>
      <c r="E6" s="133" t="s">
        <v>121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86"/>
      <c r="AK6" s="86"/>
      <c r="AL6" s="86"/>
      <c r="AM6" s="86"/>
    </row>
    <row r="7" spans="1:39" ht="21.75" customHeight="1">
      <c r="A7" s="88"/>
      <c r="B7" s="88"/>
      <c r="C7" s="88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33" t="s">
        <v>112</v>
      </c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86"/>
      <c r="AG7" s="86"/>
      <c r="AH7" s="86"/>
      <c r="AI7" s="86"/>
      <c r="AJ7" s="86"/>
      <c r="AK7" s="86"/>
      <c r="AL7" s="86"/>
      <c r="AM7" s="86"/>
    </row>
    <row r="8" spans="1:39" ht="21.75" customHeight="1">
      <c r="A8" s="88"/>
      <c r="B8" s="88"/>
      <c r="C8" s="88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133" t="s">
        <v>159</v>
      </c>
      <c r="V8" s="133"/>
      <c r="W8" s="133"/>
      <c r="X8" s="133"/>
      <c r="Y8" s="133"/>
      <c r="Z8" s="133"/>
      <c r="AA8" s="133"/>
      <c r="AB8" s="133"/>
      <c r="AC8" s="133"/>
      <c r="AD8" s="86"/>
      <c r="AE8" s="86"/>
      <c r="AF8" s="86"/>
      <c r="AG8" s="86"/>
      <c r="AH8" s="86"/>
      <c r="AI8" s="86"/>
      <c r="AJ8" s="86"/>
      <c r="AK8" s="86"/>
      <c r="AL8" s="86"/>
      <c r="AM8" s="86"/>
    </row>
    <row r="9" spans="1:39" ht="21.75" customHeight="1">
      <c r="A9" s="88"/>
      <c r="B9" s="88"/>
      <c r="C9" s="88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11" t="s">
        <v>164</v>
      </c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</row>
    <row r="10" spans="1:39" ht="21.75" customHeight="1">
      <c r="A10" s="88"/>
      <c r="B10" s="88"/>
      <c r="C10" s="88"/>
      <c r="D10" s="94"/>
      <c r="E10" s="94"/>
      <c r="F10" s="94"/>
      <c r="G10" s="94"/>
      <c r="H10" s="94"/>
      <c r="I10" s="1" t="s">
        <v>202</v>
      </c>
      <c r="J10" s="94"/>
      <c r="L10" s="94"/>
      <c r="M10" s="1"/>
      <c r="N10" s="94"/>
      <c r="O10" s="94"/>
      <c r="P10" s="94"/>
      <c r="Q10" s="11"/>
      <c r="R10" s="11"/>
      <c r="S10" s="11"/>
      <c r="T10" s="94"/>
      <c r="U10" s="11" t="s">
        <v>43</v>
      </c>
      <c r="V10" s="94"/>
      <c r="W10" s="11"/>
      <c r="X10" s="94"/>
      <c r="Y10" s="11"/>
      <c r="Z10" s="94"/>
      <c r="AA10" s="11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M10" s="11"/>
    </row>
    <row r="11" spans="1:39" s="88" customFormat="1" ht="21.75" customHeight="1">
      <c r="C11" s="101"/>
      <c r="D11" s="11"/>
      <c r="E11" s="11"/>
      <c r="F11" s="11"/>
      <c r="G11" s="11"/>
      <c r="H11" s="11"/>
      <c r="I11" s="11" t="s">
        <v>203</v>
      </c>
      <c r="J11" s="11"/>
      <c r="L11" s="11"/>
      <c r="N11" s="11"/>
      <c r="O11" s="11" t="s">
        <v>85</v>
      </c>
      <c r="P11" s="11"/>
      <c r="Q11" s="11" t="s">
        <v>247</v>
      </c>
      <c r="R11" s="11"/>
      <c r="S11" s="11"/>
      <c r="T11" s="11"/>
      <c r="U11" s="11" t="s">
        <v>182</v>
      </c>
      <c r="V11" s="11"/>
      <c r="W11" s="11"/>
      <c r="X11" s="11"/>
      <c r="Y11" s="11"/>
      <c r="Z11" s="11"/>
      <c r="AA11" s="11"/>
      <c r="AB11" s="11"/>
      <c r="AC11" s="11"/>
      <c r="AD11" s="11"/>
      <c r="AE11" s="87" t="s">
        <v>132</v>
      </c>
      <c r="AF11" s="11"/>
      <c r="AH11" s="11"/>
      <c r="AJ11" s="11"/>
      <c r="AK11" s="11"/>
      <c r="AM11" s="11"/>
    </row>
    <row r="12" spans="1:39" s="88" customFormat="1" ht="21.75" customHeight="1">
      <c r="C12" s="101"/>
      <c r="D12" s="30"/>
      <c r="E12" s="1"/>
      <c r="F12" s="30"/>
      <c r="G12" s="1"/>
      <c r="H12" s="1"/>
      <c r="I12" s="1" t="s">
        <v>204</v>
      </c>
      <c r="J12" s="30"/>
      <c r="L12" s="30"/>
      <c r="N12" s="1"/>
      <c r="O12" s="1" t="s">
        <v>170</v>
      </c>
      <c r="P12" s="30"/>
      <c r="Q12" s="11" t="s">
        <v>245</v>
      </c>
      <c r="R12" s="11"/>
      <c r="S12" s="1" t="s">
        <v>205</v>
      </c>
      <c r="T12" s="1"/>
      <c r="U12" s="11" t="s">
        <v>183</v>
      </c>
      <c r="V12" s="1"/>
      <c r="W12" s="11" t="s">
        <v>249</v>
      </c>
      <c r="X12" s="1"/>
      <c r="Y12" s="11" t="s">
        <v>173</v>
      </c>
      <c r="Z12" s="1"/>
      <c r="AA12" s="11" t="s">
        <v>196</v>
      </c>
      <c r="AB12" s="1"/>
      <c r="AC12" s="11"/>
      <c r="AD12" s="11"/>
      <c r="AE12" s="89" t="s">
        <v>150</v>
      </c>
      <c r="AG12" s="87" t="s">
        <v>146</v>
      </c>
      <c r="AI12" s="89" t="s">
        <v>63</v>
      </c>
      <c r="AJ12" s="11"/>
      <c r="AK12" s="89" t="s">
        <v>64</v>
      </c>
      <c r="AL12" s="11"/>
      <c r="AM12" s="11"/>
    </row>
    <row r="13" spans="1:39" s="88" customFormat="1" ht="21.75" customHeight="1">
      <c r="C13" s="101"/>
      <c r="D13" s="30"/>
      <c r="E13" s="1" t="s">
        <v>55</v>
      </c>
      <c r="F13" s="30"/>
      <c r="G13" s="1" t="s">
        <v>206</v>
      </c>
      <c r="H13" s="1"/>
      <c r="I13" s="1" t="s">
        <v>207</v>
      </c>
      <c r="J13" s="30"/>
      <c r="K13" s="11" t="s">
        <v>134</v>
      </c>
      <c r="L13" s="30"/>
      <c r="M13" s="11" t="s">
        <v>59</v>
      </c>
      <c r="N13" s="1"/>
      <c r="O13" s="1" t="s">
        <v>208</v>
      </c>
      <c r="P13" s="30"/>
      <c r="Q13" s="1" t="s">
        <v>246</v>
      </c>
      <c r="R13" s="1"/>
      <c r="S13" s="1" t="s">
        <v>209</v>
      </c>
      <c r="T13" s="1"/>
      <c r="U13" s="11" t="s">
        <v>195</v>
      </c>
      <c r="V13" s="1"/>
      <c r="W13" s="11" t="s">
        <v>250</v>
      </c>
      <c r="X13" s="1"/>
      <c r="Y13" s="11" t="s">
        <v>174</v>
      </c>
      <c r="Z13" s="1"/>
      <c r="AA13" s="11" t="s">
        <v>197</v>
      </c>
      <c r="AB13" s="1"/>
      <c r="AC13" s="1" t="s">
        <v>96</v>
      </c>
      <c r="AD13" s="1"/>
      <c r="AE13" s="87" t="s">
        <v>151</v>
      </c>
      <c r="AG13" s="89" t="s">
        <v>145</v>
      </c>
      <c r="AI13" s="87" t="s">
        <v>117</v>
      </c>
      <c r="AJ13" s="11"/>
      <c r="AK13" s="11" t="s">
        <v>65</v>
      </c>
      <c r="AM13" s="89" t="s">
        <v>63</v>
      </c>
    </row>
    <row r="14" spans="1:39" s="88" customFormat="1" ht="21.75" customHeight="1">
      <c r="C14" s="128" t="s">
        <v>0</v>
      </c>
      <c r="D14" s="30"/>
      <c r="E14" s="7" t="s">
        <v>56</v>
      </c>
      <c r="F14" s="30"/>
      <c r="G14" s="7" t="s">
        <v>210</v>
      </c>
      <c r="H14" s="1"/>
      <c r="I14" s="7" t="s">
        <v>34</v>
      </c>
      <c r="J14" s="30"/>
      <c r="K14" s="90" t="s">
        <v>135</v>
      </c>
      <c r="L14" s="30"/>
      <c r="M14" s="90" t="s">
        <v>58</v>
      </c>
      <c r="N14" s="1"/>
      <c r="O14" s="7" t="s">
        <v>211</v>
      </c>
      <c r="P14" s="30"/>
      <c r="Q14" s="7" t="s">
        <v>74</v>
      </c>
      <c r="R14" s="1"/>
      <c r="S14" s="7" t="s">
        <v>212</v>
      </c>
      <c r="T14" s="1"/>
      <c r="U14" s="90" t="s">
        <v>163</v>
      </c>
      <c r="V14" s="1"/>
      <c r="W14" s="90" t="s">
        <v>251</v>
      </c>
      <c r="X14" s="1"/>
      <c r="Y14" s="90" t="s">
        <v>175</v>
      </c>
      <c r="Z14" s="1"/>
      <c r="AA14" s="90" t="s">
        <v>174</v>
      </c>
      <c r="AB14" s="1"/>
      <c r="AC14" s="7" t="s">
        <v>24</v>
      </c>
      <c r="AD14" s="1"/>
      <c r="AE14" s="92" t="s">
        <v>119</v>
      </c>
      <c r="AG14" s="90" t="s">
        <v>136</v>
      </c>
      <c r="AI14" s="90" t="s">
        <v>122</v>
      </c>
      <c r="AJ14" s="11"/>
      <c r="AK14" s="90" t="s">
        <v>66</v>
      </c>
      <c r="AM14" s="91" t="s">
        <v>119</v>
      </c>
    </row>
    <row r="15" spans="1:39" s="88" customFormat="1" ht="21.75" customHeight="1">
      <c r="D15" s="30"/>
      <c r="E15" s="1"/>
      <c r="F15" s="30"/>
      <c r="G15" s="1"/>
      <c r="H15" s="1"/>
      <c r="I15" s="30"/>
      <c r="J15" s="30"/>
      <c r="K15" s="11"/>
      <c r="L15" s="30"/>
      <c r="M15" s="11"/>
      <c r="N15" s="1"/>
      <c r="O15" s="30"/>
      <c r="P15" s="3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G15" s="11"/>
      <c r="AI15" s="11"/>
      <c r="AJ15" s="11"/>
      <c r="AK15" s="11"/>
      <c r="AM15" s="11"/>
    </row>
    <row r="16" spans="1:39" ht="21.75" customHeight="1">
      <c r="A16" s="5" t="s">
        <v>260</v>
      </c>
      <c r="B16" s="102"/>
      <c r="C16" s="103"/>
      <c r="D16" s="10"/>
      <c r="E16" s="6">
        <v>5275015</v>
      </c>
      <c r="F16" s="10"/>
      <c r="G16" s="6">
        <v>26306769</v>
      </c>
      <c r="H16" s="10"/>
      <c r="I16" s="6">
        <v>104789</v>
      </c>
      <c r="J16" s="10"/>
      <c r="K16" s="6">
        <v>599793</v>
      </c>
      <c r="L16" s="10"/>
      <c r="M16" s="6">
        <v>2386409</v>
      </c>
      <c r="N16" s="10"/>
      <c r="O16" s="6">
        <v>-755413</v>
      </c>
      <c r="P16" s="10"/>
      <c r="Q16" s="6">
        <v>-952882</v>
      </c>
      <c r="R16" s="10"/>
      <c r="S16" s="6">
        <v>267927</v>
      </c>
      <c r="T16" s="10"/>
      <c r="U16" s="6">
        <v>3482</v>
      </c>
      <c r="V16" s="6"/>
      <c r="W16" s="6">
        <v>12972265</v>
      </c>
      <c r="X16" s="6"/>
      <c r="Y16" s="6">
        <v>239695</v>
      </c>
      <c r="Z16" s="6"/>
      <c r="AA16" s="6">
        <v>57394</v>
      </c>
      <c r="AB16" s="6"/>
      <c r="AC16" s="6">
        <v>-4345360</v>
      </c>
      <c r="AD16" s="6"/>
      <c r="AE16" s="6">
        <f>SUM(O16:AC16)</f>
        <v>7487108</v>
      </c>
      <c r="AG16" s="6">
        <v>28899052</v>
      </c>
      <c r="AI16" s="37">
        <f>SUM(AG16,AE16,M16,K16,I16,G16,E16)</f>
        <v>71058935</v>
      </c>
      <c r="AK16" s="6">
        <v>11550035</v>
      </c>
      <c r="AM16" s="37">
        <f t="shared" ref="AM16" si="0">SUM(AI16:AK16)</f>
        <v>82608970</v>
      </c>
    </row>
    <row r="17" spans="1:39" s="83" customFormat="1" ht="6" customHeight="1">
      <c r="A17" s="5"/>
      <c r="B17" s="9"/>
      <c r="C17" s="104"/>
      <c r="D17" s="10"/>
      <c r="E17" s="6"/>
      <c r="F17" s="10"/>
      <c r="G17" s="6"/>
      <c r="H17" s="10"/>
      <c r="I17" s="6"/>
      <c r="J17" s="10"/>
      <c r="K17" s="6"/>
      <c r="L17" s="10"/>
      <c r="M17" s="6"/>
      <c r="N17" s="10"/>
      <c r="O17" s="6"/>
      <c r="P17" s="10"/>
      <c r="Q17" s="6"/>
      <c r="R17" s="10"/>
      <c r="S17" s="6"/>
      <c r="T17" s="10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s="83" customFormat="1" ht="21.75" customHeight="1">
      <c r="A18" s="66" t="s">
        <v>118</v>
      </c>
      <c r="B18" s="10"/>
      <c r="C18" s="10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8"/>
      <c r="AG18" s="6"/>
      <c r="AH18" s="8"/>
      <c r="AI18" s="6"/>
      <c r="AJ18" s="105"/>
      <c r="AK18" s="106"/>
      <c r="AL18" s="105"/>
      <c r="AM18" s="105"/>
    </row>
    <row r="19" spans="1:39" ht="21.75" customHeight="1">
      <c r="A19" s="52" t="s">
        <v>214</v>
      </c>
      <c r="C19" s="104">
        <v>15</v>
      </c>
      <c r="D19" s="8"/>
      <c r="E19" s="8">
        <v>45605</v>
      </c>
      <c r="F19" s="8"/>
      <c r="G19" s="8">
        <v>1110324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8">
        <v>0</v>
      </c>
      <c r="P19" s="8"/>
      <c r="Q19" s="8">
        <v>0</v>
      </c>
      <c r="R19" s="8"/>
      <c r="S19" s="8">
        <v>0</v>
      </c>
      <c r="T19" s="8"/>
      <c r="U19" s="8">
        <v>0</v>
      </c>
      <c r="V19" s="8"/>
      <c r="W19" s="8">
        <v>0</v>
      </c>
      <c r="X19" s="8"/>
      <c r="Y19" s="8">
        <v>0</v>
      </c>
      <c r="Z19" s="8"/>
      <c r="AA19" s="8">
        <v>0</v>
      </c>
      <c r="AB19" s="8"/>
      <c r="AC19" s="8">
        <v>0</v>
      </c>
      <c r="AD19" s="8"/>
      <c r="AE19" s="8">
        <f>SUM(O19,Q19,S19,U19,Y19,AA19,AC19)</f>
        <v>0</v>
      </c>
      <c r="AF19" s="8"/>
      <c r="AG19" s="8">
        <v>0</v>
      </c>
      <c r="AH19" s="105"/>
      <c r="AI19" s="37">
        <f t="shared" ref="AI19:AI23" si="1">SUM(AG19,AE19,M19,K19,I19,G19,E19)</f>
        <v>1155929</v>
      </c>
      <c r="AJ19" s="8"/>
      <c r="AK19" s="8">
        <v>0</v>
      </c>
      <c r="AL19" s="8"/>
      <c r="AM19" s="8">
        <f t="shared" ref="AM19" si="2">SUM(AI19:AK19)</f>
        <v>1155929</v>
      </c>
    </row>
    <row r="20" spans="1:39" ht="21.75" customHeight="1">
      <c r="A20" s="52" t="s">
        <v>213</v>
      </c>
      <c r="B20" s="13"/>
      <c r="C20" s="104"/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v>0</v>
      </c>
      <c r="N20" s="8"/>
      <c r="O20" s="8">
        <v>0</v>
      </c>
      <c r="P20" s="8"/>
      <c r="Q20" s="8">
        <v>0</v>
      </c>
      <c r="R20" s="8"/>
      <c r="S20" s="8">
        <v>0</v>
      </c>
      <c r="T20" s="107"/>
      <c r="U20" s="8">
        <v>0</v>
      </c>
      <c r="V20" s="107"/>
      <c r="W20" s="8">
        <v>0</v>
      </c>
      <c r="X20" s="107"/>
      <c r="Y20" s="8">
        <v>0</v>
      </c>
      <c r="Z20" s="107"/>
      <c r="AA20" s="8">
        <v>0</v>
      </c>
      <c r="AB20" s="107"/>
      <c r="AC20" s="8">
        <v>0</v>
      </c>
      <c r="AD20" s="8"/>
      <c r="AE20" s="8">
        <f t="shared" ref="AE20:AE23" si="3">SUM(O20,Q20,S20,U20,Y20,AA20,AC20)</f>
        <v>0</v>
      </c>
      <c r="AF20" s="8"/>
      <c r="AG20" s="8">
        <v>0</v>
      </c>
      <c r="AH20" s="105"/>
      <c r="AI20" s="37">
        <f t="shared" ref="AI20:AI22" si="4">SUM(AG20,AE20,M20,K20,I20,G20,E20)</f>
        <v>0</v>
      </c>
      <c r="AJ20" s="8"/>
      <c r="AK20" s="8">
        <v>-13596</v>
      </c>
      <c r="AL20" s="8"/>
      <c r="AM20" s="8">
        <f t="shared" ref="AM20:AM23" si="5">SUM(AI20:AK20)</f>
        <v>-13596</v>
      </c>
    </row>
    <row r="21" spans="1:39" ht="21.75" customHeight="1">
      <c r="A21" s="52" t="s">
        <v>133</v>
      </c>
      <c r="B21" s="13"/>
      <c r="C21" s="104">
        <v>19</v>
      </c>
      <c r="D21" s="8"/>
      <c r="E21" s="8">
        <v>0</v>
      </c>
      <c r="F21" s="8"/>
      <c r="G21" s="8">
        <v>0</v>
      </c>
      <c r="H21" s="8"/>
      <c r="I21" s="8">
        <v>0</v>
      </c>
      <c r="J21" s="8"/>
      <c r="K21" s="8">
        <v>0</v>
      </c>
      <c r="L21" s="8"/>
      <c r="M21" s="8">
        <v>0</v>
      </c>
      <c r="N21" s="8"/>
      <c r="O21" s="8">
        <v>0</v>
      </c>
      <c r="P21" s="8"/>
      <c r="Q21" s="8">
        <v>0</v>
      </c>
      <c r="R21" s="8"/>
      <c r="S21" s="8">
        <v>0</v>
      </c>
      <c r="T21" s="107"/>
      <c r="U21" s="8">
        <v>0</v>
      </c>
      <c r="V21" s="107"/>
      <c r="W21" s="8">
        <v>0</v>
      </c>
      <c r="X21" s="107"/>
      <c r="Y21" s="8">
        <v>0</v>
      </c>
      <c r="Z21" s="107"/>
      <c r="AA21" s="8">
        <v>0</v>
      </c>
      <c r="AB21" s="107"/>
      <c r="AC21" s="8">
        <v>0</v>
      </c>
      <c r="AD21" s="8"/>
      <c r="AE21" s="8">
        <f t="shared" si="3"/>
        <v>0</v>
      </c>
      <c r="AF21" s="8"/>
      <c r="AG21" s="8">
        <v>10429523</v>
      </c>
      <c r="AH21" s="105"/>
      <c r="AI21" s="37">
        <f t="shared" si="4"/>
        <v>10429523</v>
      </c>
      <c r="AJ21" s="8"/>
      <c r="AK21" s="8">
        <v>0</v>
      </c>
      <c r="AL21" s="8"/>
      <c r="AM21" s="8">
        <f t="shared" si="5"/>
        <v>10429523</v>
      </c>
    </row>
    <row r="22" spans="1:39" ht="21.75" customHeight="1">
      <c r="A22" s="52" t="s">
        <v>138</v>
      </c>
      <c r="B22" s="13"/>
      <c r="C22" s="104"/>
      <c r="D22" s="37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v>-529055</v>
      </c>
      <c r="N22" s="8"/>
      <c r="O22" s="8">
        <v>0</v>
      </c>
      <c r="P22" s="8"/>
      <c r="Q22" s="8">
        <v>0</v>
      </c>
      <c r="R22" s="8"/>
      <c r="S22" s="8">
        <v>0</v>
      </c>
      <c r="T22" s="107"/>
      <c r="U22" s="8">
        <v>0</v>
      </c>
      <c r="V22" s="107"/>
      <c r="W22" s="8">
        <v>0</v>
      </c>
      <c r="X22" s="107"/>
      <c r="Y22" s="8">
        <v>0</v>
      </c>
      <c r="Z22" s="107"/>
      <c r="AA22" s="8">
        <v>0</v>
      </c>
      <c r="AB22" s="107"/>
      <c r="AC22" s="8">
        <v>0</v>
      </c>
      <c r="AD22" s="8"/>
      <c r="AE22" s="8">
        <f t="shared" si="3"/>
        <v>0</v>
      </c>
      <c r="AF22" s="8"/>
      <c r="AG22" s="8">
        <v>0</v>
      </c>
      <c r="AH22" s="105"/>
      <c r="AI22" s="37">
        <f t="shared" si="4"/>
        <v>-529055</v>
      </c>
      <c r="AJ22" s="8"/>
      <c r="AK22" s="8">
        <v>0</v>
      </c>
      <c r="AL22" s="8"/>
      <c r="AM22" s="8">
        <f t="shared" si="5"/>
        <v>-529055</v>
      </c>
    </row>
    <row r="23" spans="1:39" ht="21.75" customHeight="1">
      <c r="A23" s="52" t="s">
        <v>161</v>
      </c>
      <c r="B23" s="13"/>
      <c r="C23" s="104"/>
      <c r="D23" s="10"/>
      <c r="E23" s="76">
        <v>0</v>
      </c>
      <c r="F23" s="10"/>
      <c r="G23" s="76">
        <v>0</v>
      </c>
      <c r="H23" s="10"/>
      <c r="I23" s="76">
        <v>0</v>
      </c>
      <c r="J23" s="10"/>
      <c r="K23" s="76">
        <v>0</v>
      </c>
      <c r="L23" s="10"/>
      <c r="M23" s="76">
        <v>-975899</v>
      </c>
      <c r="N23" s="10"/>
      <c r="O23" s="76">
        <v>0</v>
      </c>
      <c r="P23" s="10"/>
      <c r="Q23" s="76">
        <v>0</v>
      </c>
      <c r="R23" s="10"/>
      <c r="S23" s="76">
        <v>0</v>
      </c>
      <c r="T23" s="10"/>
      <c r="U23" s="76">
        <v>-874</v>
      </c>
      <c r="V23" s="6"/>
      <c r="W23" s="76">
        <v>0</v>
      </c>
      <c r="X23" s="6"/>
      <c r="Y23" s="76">
        <v>37542</v>
      </c>
      <c r="Z23" s="6"/>
      <c r="AA23" s="76">
        <v>-30824</v>
      </c>
      <c r="AB23" s="6"/>
      <c r="AC23" s="76">
        <v>-387805</v>
      </c>
      <c r="AD23" s="6"/>
      <c r="AE23" s="76">
        <f t="shared" si="3"/>
        <v>-381961</v>
      </c>
      <c r="AG23" s="76">
        <v>0</v>
      </c>
      <c r="AI23" s="38">
        <f t="shared" si="1"/>
        <v>-1357860</v>
      </c>
      <c r="AK23" s="76">
        <v>96549</v>
      </c>
      <c r="AM23" s="93">
        <f t="shared" si="5"/>
        <v>-1261311</v>
      </c>
    </row>
    <row r="24" spans="1:39" ht="6" customHeight="1">
      <c r="A24" s="52"/>
      <c r="B24" s="13"/>
      <c r="C24" s="10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9" ht="21.75" customHeight="1" thickBot="1">
      <c r="A25" s="5" t="s">
        <v>261</v>
      </c>
      <c r="B25" s="102"/>
      <c r="C25" s="103"/>
      <c r="D25" s="3"/>
      <c r="E25" s="42">
        <f>SUM(E16:E23)</f>
        <v>5320620</v>
      </c>
      <c r="F25" s="3"/>
      <c r="G25" s="42">
        <f>SUM(G16:G23)</f>
        <v>27417093</v>
      </c>
      <c r="H25" s="3"/>
      <c r="I25" s="42">
        <f>SUM(I16:I23)</f>
        <v>104789</v>
      </c>
      <c r="J25" s="3"/>
      <c r="K25" s="42">
        <f>SUM(K16:K23)</f>
        <v>599793</v>
      </c>
      <c r="L25" s="3"/>
      <c r="M25" s="42">
        <f>SUM(M16:M23)</f>
        <v>881455</v>
      </c>
      <c r="N25" s="3"/>
      <c r="O25" s="42">
        <f>SUM(O16:O23)</f>
        <v>-755413</v>
      </c>
      <c r="P25" s="3"/>
      <c r="Q25" s="42">
        <f>SUM(Q16:Q23)</f>
        <v>-952882</v>
      </c>
      <c r="R25" s="3"/>
      <c r="S25" s="42">
        <f>SUM(S16:S23)</f>
        <v>267927</v>
      </c>
      <c r="T25" s="3"/>
      <c r="U25" s="42">
        <f>SUM(U16:U23)</f>
        <v>2608</v>
      </c>
      <c r="V25" s="3"/>
      <c r="W25" s="42">
        <f>SUM(W16:W23)</f>
        <v>12972265</v>
      </c>
      <c r="X25" s="3"/>
      <c r="Y25" s="42">
        <f>SUM(Y16:Y23)</f>
        <v>277237</v>
      </c>
      <c r="Z25" s="3"/>
      <c r="AA25" s="42">
        <f>SUM(AA16:AA23)</f>
        <v>26570</v>
      </c>
      <c r="AB25" s="3"/>
      <c r="AC25" s="42">
        <f>SUM(AC16:AC23)</f>
        <v>-4733165</v>
      </c>
      <c r="AD25" s="3"/>
      <c r="AE25" s="42">
        <f>SUM(AE16:AE23)</f>
        <v>7105147</v>
      </c>
      <c r="AF25" s="3"/>
      <c r="AG25" s="42">
        <f>SUM(AG16:AG23)</f>
        <v>39328575</v>
      </c>
      <c r="AH25" s="3"/>
      <c r="AI25" s="42">
        <f>SUM(AI16:AI23)</f>
        <v>80757472</v>
      </c>
      <c r="AJ25" s="3"/>
      <c r="AK25" s="42">
        <f>SUM(AK16:AK23)</f>
        <v>11632988</v>
      </c>
      <c r="AL25" s="3"/>
      <c r="AM25" s="42">
        <f>SUM(AM16:AM23)</f>
        <v>92390460</v>
      </c>
    </row>
    <row r="26" spans="1:39" ht="18.75" customHeight="1" thickTop="1">
      <c r="A26" s="5"/>
      <c r="B26" s="102"/>
      <c r="C26" s="10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ht="21.75" customHeight="1">
      <c r="A27" s="52"/>
      <c r="B27" s="13"/>
      <c r="C27" s="104"/>
      <c r="D27" s="8"/>
      <c r="E27" s="8"/>
      <c r="F27" s="8"/>
      <c r="G27" s="8"/>
      <c r="H27" s="8"/>
      <c r="I27" s="8"/>
      <c r="J27" s="8"/>
      <c r="K27" s="8"/>
      <c r="L27" s="8"/>
      <c r="N27" s="8"/>
      <c r="O27" s="8"/>
      <c r="P27" s="8"/>
      <c r="Q27" s="8"/>
      <c r="R27" s="8"/>
      <c r="S27" s="8"/>
      <c r="T27" s="107"/>
      <c r="U27" s="8"/>
      <c r="V27" s="107"/>
      <c r="W27" s="8"/>
      <c r="X27" s="107"/>
      <c r="Y27" s="8"/>
      <c r="Z27" s="107"/>
      <c r="AA27" s="8"/>
      <c r="AB27" s="107"/>
      <c r="AC27" s="8"/>
      <c r="AD27" s="8"/>
      <c r="AE27" s="8"/>
      <c r="AF27" s="8"/>
      <c r="AG27" s="8"/>
      <c r="AH27" s="105"/>
      <c r="AJ27" s="8"/>
      <c r="AK27" s="8"/>
      <c r="AL27" s="8"/>
      <c r="AM27" s="8"/>
    </row>
    <row r="28" spans="1:39" ht="21.75" customHeight="1">
      <c r="A28" s="5"/>
      <c r="B28" s="102"/>
      <c r="C28" s="10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ht="21.75" customHeight="1">
      <c r="A29" s="5"/>
      <c r="B29" s="102"/>
      <c r="C29" s="10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ht="21.75" customHeight="1">
      <c r="A30" s="5"/>
      <c r="B30" s="102"/>
      <c r="C30" s="10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21.75" customHeight="1">
      <c r="A31" s="5"/>
      <c r="B31" s="102"/>
      <c r="C31" s="10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21.75" customHeight="1">
      <c r="A32" s="5"/>
      <c r="B32" s="102"/>
      <c r="C32" s="10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21.75" customHeight="1">
      <c r="A33" s="5"/>
      <c r="B33" s="102"/>
      <c r="C33" s="10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21.75" customHeight="1">
      <c r="A34" s="5"/>
      <c r="B34" s="102"/>
      <c r="C34" s="10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21.75" customHeight="1">
      <c r="A35" s="5"/>
      <c r="B35" s="102"/>
      <c r="C35" s="10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21.75" customHeight="1">
      <c r="A36" s="5"/>
      <c r="B36" s="102"/>
      <c r="C36" s="10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21.75" customHeight="1">
      <c r="A37" s="5"/>
      <c r="B37" s="102"/>
      <c r="C37" s="10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21.75" customHeight="1">
      <c r="A38" s="5"/>
      <c r="B38" s="102"/>
      <c r="C38" s="10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21.75" customHeight="1">
      <c r="A39" s="5"/>
      <c r="B39" s="102"/>
      <c r="C39" s="10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21.75" customHeight="1">
      <c r="A40" s="5"/>
      <c r="B40" s="102"/>
      <c r="C40" s="10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21.75" customHeight="1">
      <c r="A41" s="5"/>
      <c r="B41" s="102"/>
      <c r="C41" s="10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21.75" customHeight="1">
      <c r="A42" s="5"/>
      <c r="B42" s="102"/>
      <c r="C42" s="10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21.75" customHeight="1">
      <c r="A43" s="5"/>
      <c r="B43" s="102"/>
      <c r="C43" s="10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21.75" customHeight="1">
      <c r="A44" s="5"/>
      <c r="B44" s="102"/>
      <c r="C44" s="10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21.75" customHeight="1">
      <c r="A45" s="5"/>
      <c r="B45" s="102"/>
      <c r="C45" s="10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33" customHeight="1">
      <c r="A46" s="5"/>
      <c r="B46" s="102"/>
      <c r="C46" s="10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21.95" customHeight="1">
      <c r="A47" s="96" t="s">
        <v>178</v>
      </c>
      <c r="B47" s="96"/>
      <c r="C47" s="108"/>
      <c r="D47" s="40"/>
      <c r="E47" s="40"/>
      <c r="F47" s="40"/>
      <c r="G47" s="40"/>
      <c r="H47" s="40"/>
      <c r="I47" s="40"/>
      <c r="J47" s="40"/>
      <c r="K47" s="40"/>
      <c r="L47" s="40"/>
      <c r="M47" s="76"/>
      <c r="N47" s="40"/>
      <c r="O47" s="40"/>
      <c r="P47" s="40"/>
      <c r="Q47" s="40"/>
      <c r="R47" s="40"/>
      <c r="S47" s="40"/>
      <c r="T47" s="40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5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F64B-2C25-4313-AA26-113F66490EAE}">
  <dimension ref="A1:Z34"/>
  <sheetViews>
    <sheetView zoomScale="85" zoomScaleNormal="85" zoomScaleSheetLayoutView="85" workbookViewId="0"/>
  </sheetViews>
  <sheetFormatPr defaultColWidth="12.5703125" defaultRowHeight="21.75" customHeight="1"/>
  <cols>
    <col min="1" max="1" width="33.85546875" style="10" customWidth="1"/>
    <col min="2" max="2" width="7.7109375" style="4" customWidth="1"/>
    <col min="3" max="3" width="0.7109375" style="4" customWidth="1"/>
    <col min="4" max="4" width="11.5703125" style="4" customWidth="1"/>
    <col min="5" max="5" width="0.7109375" style="4" customWidth="1"/>
    <col min="6" max="6" width="10" style="2" customWidth="1"/>
    <col min="7" max="7" width="0.7109375" style="2" customWidth="1"/>
    <col min="8" max="8" width="11.7109375" style="2" bestFit="1" customWidth="1"/>
    <col min="9" max="9" width="0.7109375" style="2" customWidth="1"/>
    <col min="10" max="10" width="14.28515625" style="4" bestFit="1" customWidth="1"/>
    <col min="11" max="11" width="0.7109375" style="4" customWidth="1"/>
    <col min="12" max="12" width="16" style="6" bestFit="1" customWidth="1"/>
    <col min="13" max="13" width="0.7109375" style="6" customWidth="1"/>
    <col min="14" max="14" width="16.140625" style="6" bestFit="1" customWidth="1"/>
    <col min="15" max="15" width="0.7109375" style="6" customWidth="1"/>
    <col min="16" max="16" width="12.85546875" style="6" customWidth="1"/>
    <col min="17" max="17" width="0.7109375" style="6" customWidth="1"/>
    <col min="18" max="18" width="11.7109375" style="6" customWidth="1"/>
    <col min="19" max="19" width="0.7109375" style="6" customWidth="1"/>
    <col min="20" max="20" width="13.7109375" style="6" bestFit="1" customWidth="1"/>
    <col min="21" max="21" width="0.7109375" style="6" customWidth="1"/>
    <col min="22" max="22" width="14.28515625" style="6" bestFit="1" customWidth="1"/>
    <col min="23" max="23" width="0.7109375" style="6" customWidth="1"/>
    <col min="24" max="24" width="11.140625" style="6" bestFit="1" customWidth="1"/>
    <col min="25" max="25" width="0.7109375" style="6" customWidth="1"/>
    <col min="26" max="26" width="11.140625" style="6" bestFit="1" customWidth="1"/>
    <col min="27" max="16384" width="12.5703125" style="10"/>
  </cols>
  <sheetData>
    <row r="1" spans="1:26" ht="21.75" customHeight="1">
      <c r="A1" s="83" t="s">
        <v>38</v>
      </c>
    </row>
    <row r="2" spans="1:26" ht="21.75" customHeight="1">
      <c r="A2" s="9" t="str">
        <f>+'7'!A2</f>
        <v>งบแสดงการเปลี่ยนแปลงส่วนของเจ้าของ (ยังไม่ได้ตรวจสอบ)</v>
      </c>
      <c r="B2" s="16"/>
      <c r="C2" s="16"/>
      <c r="D2" s="16"/>
      <c r="E2" s="16"/>
      <c r="F2" s="3"/>
      <c r="G2" s="3"/>
      <c r="H2" s="3"/>
      <c r="I2" s="3"/>
      <c r="J2" s="18"/>
      <c r="K2" s="18"/>
    </row>
    <row r="3" spans="1:26" ht="21.75" customHeight="1">
      <c r="A3" s="84" t="str">
        <f>+'7'!A3</f>
        <v>สำหรับงวดสามเดือนสิ้นสุดวันที่ 31 มีนาคม พ.ศ. 2566</v>
      </c>
      <c r="B3" s="23"/>
      <c r="C3" s="23"/>
      <c r="D3" s="23"/>
      <c r="E3" s="23"/>
      <c r="F3" s="40"/>
      <c r="G3" s="40"/>
      <c r="H3" s="40"/>
      <c r="I3" s="40"/>
      <c r="J3" s="23"/>
      <c r="K3" s="23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 spans="1:26" ht="21.75" customHeight="1">
      <c r="A4" s="85"/>
      <c r="B4" s="25"/>
      <c r="C4" s="25"/>
      <c r="D4" s="25"/>
      <c r="E4" s="25"/>
      <c r="F4" s="59"/>
      <c r="G4" s="59"/>
      <c r="H4" s="59"/>
      <c r="I4" s="59"/>
      <c r="J4" s="25"/>
      <c r="K4" s="16"/>
    </row>
    <row r="5" spans="1:26" ht="21.75" customHeight="1">
      <c r="A5" s="83"/>
      <c r="B5" s="83"/>
      <c r="C5" s="83"/>
      <c r="D5" s="133" t="s">
        <v>217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spans="1:26" ht="21.75" customHeight="1">
      <c r="A6" s="83"/>
      <c r="B6" s="86"/>
      <c r="C6" s="86"/>
      <c r="D6" s="86"/>
      <c r="E6" s="86"/>
      <c r="F6" s="86"/>
      <c r="G6" s="86"/>
      <c r="H6" s="86"/>
      <c r="I6" s="86"/>
      <c r="J6" s="86"/>
      <c r="K6" s="86"/>
      <c r="L6" s="133" t="s">
        <v>112</v>
      </c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86"/>
      <c r="X6" s="86"/>
      <c r="Y6" s="86"/>
      <c r="Z6" s="86"/>
    </row>
    <row r="7" spans="1:26" ht="21.75" customHeight="1">
      <c r="A7" s="83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34" t="s">
        <v>159</v>
      </c>
      <c r="O7" s="134"/>
      <c r="P7" s="134"/>
      <c r="Q7" s="134"/>
      <c r="R7" s="134"/>
      <c r="S7" s="134"/>
      <c r="T7" s="134"/>
      <c r="U7" s="60"/>
      <c r="V7" s="60"/>
      <c r="W7" s="86"/>
      <c r="X7" s="86"/>
      <c r="Y7" s="86"/>
      <c r="Z7" s="86"/>
    </row>
    <row r="8" spans="1:26" ht="21.75" customHeight="1">
      <c r="A8" s="9"/>
      <c r="B8" s="6"/>
      <c r="C8" s="3"/>
      <c r="D8" s="6"/>
      <c r="E8" s="3"/>
      <c r="F8" s="6"/>
      <c r="G8" s="6"/>
      <c r="H8" s="6"/>
      <c r="I8" s="6"/>
      <c r="J8" s="6"/>
      <c r="K8" s="6"/>
      <c r="N8" s="11" t="s">
        <v>164</v>
      </c>
    </row>
    <row r="9" spans="1:26" ht="21.75" customHeight="1">
      <c r="A9" s="83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11" t="s">
        <v>43</v>
      </c>
      <c r="O9" s="60"/>
      <c r="P9" s="60"/>
      <c r="Q9" s="60"/>
      <c r="R9" s="60"/>
      <c r="S9" s="60"/>
      <c r="T9" s="11"/>
      <c r="U9" s="60"/>
      <c r="V9" s="60"/>
      <c r="W9" s="86"/>
      <c r="X9" s="86"/>
      <c r="Y9" s="86"/>
      <c r="Z9" s="86"/>
    </row>
    <row r="10" spans="1:26" ht="21.75" customHeight="1">
      <c r="A10" s="83"/>
      <c r="B10" s="86"/>
      <c r="C10" s="86"/>
      <c r="D10" s="86"/>
      <c r="E10" s="86"/>
      <c r="F10" s="86"/>
      <c r="G10" s="86"/>
      <c r="I10" s="86"/>
      <c r="K10" s="86"/>
      <c r="L10" s="11" t="s">
        <v>85</v>
      </c>
      <c r="M10" s="86"/>
      <c r="N10" s="11" t="s">
        <v>182</v>
      </c>
      <c r="O10" s="11"/>
      <c r="P10" s="11"/>
      <c r="Q10" s="11"/>
      <c r="R10" s="11"/>
      <c r="S10" s="11"/>
      <c r="T10" s="10"/>
      <c r="U10" s="11"/>
      <c r="V10" s="87" t="s">
        <v>132</v>
      </c>
      <c r="W10" s="10"/>
      <c r="X10" s="86"/>
      <c r="Y10" s="10"/>
      <c r="Z10" s="86"/>
    </row>
    <row r="11" spans="1:26" s="88" customFormat="1" ht="21.75" customHeight="1">
      <c r="B11" s="1"/>
      <c r="C11" s="30"/>
      <c r="D11" s="1"/>
      <c r="E11" s="30"/>
      <c r="F11" s="86"/>
      <c r="G11" s="30"/>
      <c r="I11" s="11"/>
      <c r="J11" s="11"/>
      <c r="K11" s="11"/>
      <c r="L11" s="11" t="s">
        <v>170</v>
      </c>
      <c r="M11" s="1"/>
      <c r="N11" s="11" t="s">
        <v>183</v>
      </c>
      <c r="O11" s="11"/>
      <c r="P11" s="11" t="s">
        <v>249</v>
      </c>
      <c r="Q11" s="11"/>
      <c r="R11" s="11" t="s">
        <v>173</v>
      </c>
      <c r="S11" s="11"/>
      <c r="T11" s="11" t="s">
        <v>196</v>
      </c>
      <c r="U11" s="11"/>
      <c r="V11" s="89" t="s">
        <v>150</v>
      </c>
      <c r="X11" s="11" t="s">
        <v>146</v>
      </c>
      <c r="Z11" s="11"/>
    </row>
    <row r="12" spans="1:26" s="88" customFormat="1" ht="21.75" customHeight="1">
      <c r="B12" s="1"/>
      <c r="C12" s="30"/>
      <c r="D12" s="1" t="s">
        <v>55</v>
      </c>
      <c r="E12" s="30"/>
      <c r="F12" s="1" t="s">
        <v>22</v>
      </c>
      <c r="G12" s="30"/>
      <c r="H12" s="11" t="s">
        <v>134</v>
      </c>
      <c r="I12" s="11"/>
      <c r="J12" s="11" t="s">
        <v>5</v>
      </c>
      <c r="K12" s="11"/>
      <c r="L12" s="11" t="s">
        <v>172</v>
      </c>
      <c r="M12" s="1"/>
      <c r="N12" s="11" t="s">
        <v>165</v>
      </c>
      <c r="O12" s="11"/>
      <c r="P12" s="11" t="s">
        <v>250</v>
      </c>
      <c r="Q12" s="11"/>
      <c r="R12" s="89" t="s">
        <v>187</v>
      </c>
      <c r="S12" s="11"/>
      <c r="T12" s="11" t="s">
        <v>197</v>
      </c>
      <c r="U12" s="11"/>
      <c r="V12" s="89" t="s">
        <v>151</v>
      </c>
      <c r="X12" s="11" t="s">
        <v>145</v>
      </c>
      <c r="Z12" s="11" t="s">
        <v>63</v>
      </c>
    </row>
    <row r="13" spans="1:26" s="88" customFormat="1" ht="21.75" customHeight="1">
      <c r="B13" s="1"/>
      <c r="C13" s="30"/>
      <c r="D13" s="7" t="s">
        <v>56</v>
      </c>
      <c r="E13" s="30"/>
      <c r="F13" s="7" t="s">
        <v>23</v>
      </c>
      <c r="G13" s="30"/>
      <c r="H13" s="90" t="s">
        <v>135</v>
      </c>
      <c r="I13" s="11"/>
      <c r="J13" s="90" t="s">
        <v>40</v>
      </c>
      <c r="K13" s="11"/>
      <c r="L13" s="7" t="s">
        <v>171</v>
      </c>
      <c r="M13" s="1"/>
      <c r="N13" s="90" t="s">
        <v>163</v>
      </c>
      <c r="O13" s="11"/>
      <c r="P13" s="90" t="s">
        <v>251</v>
      </c>
      <c r="Q13" s="11"/>
      <c r="R13" s="91" t="s">
        <v>186</v>
      </c>
      <c r="S13" s="11"/>
      <c r="T13" s="92" t="s">
        <v>174</v>
      </c>
      <c r="U13" s="11"/>
      <c r="V13" s="92" t="s">
        <v>119</v>
      </c>
      <c r="X13" s="90" t="s">
        <v>136</v>
      </c>
      <c r="Z13" s="90" t="s">
        <v>119</v>
      </c>
    </row>
    <row r="14" spans="1:26" s="88" customFormat="1" ht="21.75" customHeight="1">
      <c r="B14" s="1"/>
      <c r="C14" s="30"/>
      <c r="D14" s="1"/>
      <c r="E14" s="30"/>
      <c r="F14" s="1"/>
      <c r="G14" s="30"/>
      <c r="H14" s="30"/>
      <c r="I14" s="30"/>
      <c r="J14" s="11"/>
      <c r="K14" s="11"/>
      <c r="L14" s="11"/>
      <c r="M14" s="1"/>
      <c r="N14" s="11"/>
      <c r="O14" s="11"/>
      <c r="P14" s="11"/>
      <c r="Q14" s="11"/>
      <c r="R14" s="11"/>
      <c r="S14" s="11"/>
      <c r="T14" s="11"/>
      <c r="U14" s="11"/>
      <c r="X14" s="11"/>
      <c r="Z14" s="11"/>
    </row>
    <row r="15" spans="1:26" s="83" customFormat="1" ht="21.75" customHeight="1">
      <c r="A15" s="66" t="s">
        <v>252</v>
      </c>
      <c r="B15" s="1"/>
      <c r="C15" s="8"/>
      <c r="D15" s="3">
        <v>5213770</v>
      </c>
      <c r="E15" s="3"/>
      <c r="F15" s="3">
        <v>24867013</v>
      </c>
      <c r="G15" s="3"/>
      <c r="H15" s="3">
        <v>599793</v>
      </c>
      <c r="I15" s="3"/>
      <c r="J15" s="3">
        <v>8905688</v>
      </c>
      <c r="K15" s="6"/>
      <c r="L15" s="3">
        <v>-587398</v>
      </c>
      <c r="M15" s="3"/>
      <c r="N15" s="3">
        <v>3485</v>
      </c>
      <c r="O15" s="6"/>
      <c r="P15" s="3">
        <v>30068</v>
      </c>
      <c r="Q15" s="6"/>
      <c r="R15" s="3">
        <v>-1824546</v>
      </c>
      <c r="S15" s="6"/>
      <c r="T15" s="3">
        <v>-52643</v>
      </c>
      <c r="U15" s="6"/>
      <c r="V15" s="8">
        <f t="shared" ref="V15" si="0">SUM(L15:T15)</f>
        <v>-2431034</v>
      </c>
      <c r="W15" s="10"/>
      <c r="X15" s="3">
        <v>30888006</v>
      </c>
      <c r="Y15" s="10"/>
      <c r="Z15" s="8">
        <f>SUM(D15:J15,V15,X15)</f>
        <v>68043236</v>
      </c>
    </row>
    <row r="16" spans="1:26" s="83" customFormat="1" ht="6" customHeight="1">
      <c r="A16" s="66"/>
      <c r="B16" s="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>
      <c r="A17" s="66" t="s">
        <v>118</v>
      </c>
      <c r="B17" s="1"/>
      <c r="C17" s="3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1.75" customHeight="1">
      <c r="A18" s="13" t="s">
        <v>214</v>
      </c>
      <c r="B18" s="1"/>
      <c r="C18" s="3"/>
      <c r="D18" s="10">
        <v>4495</v>
      </c>
      <c r="E18" s="10"/>
      <c r="F18" s="8">
        <v>93714</v>
      </c>
      <c r="G18" s="10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f>SUM(L18:T18)</f>
        <v>0</v>
      </c>
      <c r="W18" s="8"/>
      <c r="X18" s="8">
        <v>0</v>
      </c>
      <c r="Y18" s="8"/>
      <c r="Z18" s="8">
        <f>SUM(D18:J18,V18,X18)</f>
        <v>98209</v>
      </c>
    </row>
    <row r="19" spans="1:26" ht="21.75" customHeight="1">
      <c r="A19" s="13" t="s">
        <v>138</v>
      </c>
      <c r="B19" s="50"/>
      <c r="C19" s="3"/>
      <c r="D19" s="8">
        <v>0</v>
      </c>
      <c r="E19" s="10"/>
      <c r="F19" s="8">
        <v>0</v>
      </c>
      <c r="G19" s="10"/>
      <c r="H19" s="8">
        <v>0</v>
      </c>
      <c r="I19" s="8"/>
      <c r="J19" s="8">
        <v>-567380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>SUM(L19:T19)</f>
        <v>0</v>
      </c>
      <c r="W19" s="8"/>
      <c r="X19" s="8">
        <v>0</v>
      </c>
      <c r="Y19" s="8"/>
      <c r="Z19" s="8">
        <f>SUM(D19:J19,V19,X19)</f>
        <v>-567380</v>
      </c>
    </row>
    <row r="20" spans="1:26" ht="21.75" customHeight="1">
      <c r="A20" s="13" t="s">
        <v>161</v>
      </c>
      <c r="B20" s="12"/>
      <c r="C20" s="8"/>
      <c r="D20" s="93">
        <v>0</v>
      </c>
      <c r="E20" s="8"/>
      <c r="F20" s="93">
        <v>0</v>
      </c>
      <c r="G20" s="8"/>
      <c r="H20" s="93">
        <v>0</v>
      </c>
      <c r="I20" s="8"/>
      <c r="J20" s="93">
        <v>-119531</v>
      </c>
      <c r="K20" s="8"/>
      <c r="L20" s="93">
        <v>0</v>
      </c>
      <c r="M20" s="8"/>
      <c r="N20" s="93">
        <v>-797</v>
      </c>
      <c r="O20" s="8"/>
      <c r="P20" s="93">
        <v>0</v>
      </c>
      <c r="Q20" s="8"/>
      <c r="R20" s="93">
        <v>-221816</v>
      </c>
      <c r="S20" s="8"/>
      <c r="T20" s="93">
        <v>-175329</v>
      </c>
      <c r="U20" s="8"/>
      <c r="V20" s="93">
        <f>SUM(L20:T20)</f>
        <v>-397942</v>
      </c>
      <c r="W20" s="8"/>
      <c r="X20" s="93">
        <v>0</v>
      </c>
      <c r="Y20" s="8"/>
      <c r="Z20" s="93">
        <f>SUM(D20:J20,V20,X20)</f>
        <v>-517473</v>
      </c>
    </row>
    <row r="21" spans="1:26" s="88" customFormat="1" ht="6" customHeight="1">
      <c r="B21" s="94"/>
      <c r="C21" s="30"/>
      <c r="D21" s="1"/>
      <c r="E21" s="30"/>
      <c r="F21" s="1"/>
      <c r="G21" s="30"/>
      <c r="H21" s="1"/>
      <c r="I21" s="30"/>
      <c r="J21" s="1"/>
      <c r="K21" s="11"/>
      <c r="L21" s="1"/>
      <c r="M21" s="1"/>
      <c r="N21" s="1"/>
      <c r="O21" s="11"/>
      <c r="P21" s="1"/>
      <c r="Q21" s="11"/>
      <c r="R21" s="1"/>
      <c r="S21" s="11"/>
      <c r="T21" s="11"/>
      <c r="U21" s="11"/>
      <c r="X21" s="11"/>
      <c r="Z21" s="11"/>
    </row>
    <row r="22" spans="1:26" ht="21.75" customHeight="1" thickBot="1">
      <c r="A22" s="5" t="s">
        <v>255</v>
      </c>
      <c r="B22" s="78"/>
      <c r="C22" s="6"/>
      <c r="D22" s="95">
        <f>SUM(D15:D20)</f>
        <v>5218265</v>
      </c>
      <c r="E22" s="6"/>
      <c r="F22" s="95">
        <f>SUM(F15:F20)</f>
        <v>24960727</v>
      </c>
      <c r="G22" s="6"/>
      <c r="H22" s="95">
        <f>SUM(H15:H20)</f>
        <v>599793</v>
      </c>
      <c r="I22" s="6"/>
      <c r="J22" s="95">
        <f>SUM(J15:J20)</f>
        <v>8218777</v>
      </c>
      <c r="K22" s="6"/>
      <c r="L22" s="95">
        <f>SUM(L15:L20)</f>
        <v>-587398</v>
      </c>
      <c r="N22" s="95">
        <f>SUM(N15:N20)</f>
        <v>2688</v>
      </c>
      <c r="P22" s="95">
        <f>SUM(P15:P20)</f>
        <v>30068</v>
      </c>
      <c r="R22" s="95">
        <f>SUM(R15:R20)</f>
        <v>-2046362</v>
      </c>
      <c r="T22" s="95">
        <f>SUM(T15:T20)</f>
        <v>-227972</v>
      </c>
      <c r="V22" s="95">
        <f>SUM(V15:V20)</f>
        <v>-2828976</v>
      </c>
      <c r="X22" s="95">
        <f>SUM(X15:X20)</f>
        <v>30888006</v>
      </c>
      <c r="Z22" s="95">
        <f>SUM(Z15:Z20)</f>
        <v>67056592</v>
      </c>
    </row>
    <row r="23" spans="1:26" ht="20.25" customHeight="1" thickTop="1">
      <c r="A23" s="9"/>
      <c r="B23" s="6"/>
      <c r="C23" s="3"/>
      <c r="D23" s="6"/>
      <c r="E23" s="3"/>
      <c r="F23" s="6"/>
      <c r="G23" s="3"/>
      <c r="H23" s="6"/>
      <c r="I23" s="3"/>
      <c r="J23" s="6"/>
      <c r="K23" s="3"/>
      <c r="M23" s="3"/>
      <c r="W23" s="10"/>
      <c r="X23" s="10"/>
      <c r="Y23" s="10"/>
      <c r="Z23" s="10"/>
    </row>
    <row r="24" spans="1:26" ht="21.75" customHeight="1">
      <c r="A24" s="9"/>
      <c r="B24" s="6"/>
      <c r="C24" s="3"/>
      <c r="D24" s="6"/>
      <c r="E24" s="3"/>
      <c r="F24" s="6"/>
      <c r="G24" s="3"/>
      <c r="H24" s="6"/>
      <c r="I24" s="3"/>
      <c r="J24" s="6"/>
      <c r="K24" s="3"/>
      <c r="M24" s="3"/>
      <c r="W24" s="10"/>
      <c r="X24" s="10"/>
      <c r="Y24" s="10"/>
      <c r="Z24" s="8"/>
    </row>
    <row r="25" spans="1:26" ht="21.75" customHeight="1">
      <c r="A25" s="9"/>
      <c r="B25" s="6"/>
      <c r="C25" s="3"/>
      <c r="D25" s="6"/>
      <c r="E25" s="3"/>
      <c r="F25" s="6"/>
      <c r="G25" s="3"/>
      <c r="H25" s="6"/>
      <c r="I25" s="3"/>
      <c r="J25" s="6"/>
      <c r="K25" s="3"/>
      <c r="M25" s="3"/>
      <c r="W25" s="10"/>
      <c r="X25" s="10"/>
      <c r="Y25" s="10"/>
      <c r="Z25" s="8"/>
    </row>
    <row r="26" spans="1:26" ht="21.75" customHeight="1">
      <c r="A26" s="9"/>
      <c r="B26" s="6"/>
      <c r="C26" s="3"/>
      <c r="D26" s="6"/>
      <c r="E26" s="3"/>
      <c r="F26" s="6"/>
      <c r="G26" s="3"/>
      <c r="H26" s="6"/>
      <c r="I26" s="3"/>
      <c r="J26" s="6"/>
      <c r="K26" s="3"/>
      <c r="M26" s="3"/>
      <c r="W26" s="10"/>
      <c r="X26" s="10"/>
      <c r="Y26" s="10"/>
      <c r="Z26" s="8"/>
    </row>
    <row r="27" spans="1:26" ht="21.75" customHeight="1">
      <c r="A27" s="9"/>
      <c r="B27" s="6"/>
      <c r="C27" s="3"/>
      <c r="D27" s="6"/>
      <c r="E27" s="3"/>
      <c r="F27" s="6"/>
      <c r="G27" s="3"/>
      <c r="H27" s="6"/>
      <c r="I27" s="3"/>
      <c r="J27" s="6"/>
      <c r="K27" s="3"/>
      <c r="M27" s="3"/>
      <c r="W27" s="10"/>
      <c r="X27" s="10"/>
      <c r="Y27" s="10"/>
      <c r="Z27" s="8"/>
    </row>
    <row r="28" spans="1:26" ht="21.75" customHeight="1">
      <c r="A28" s="9"/>
      <c r="B28" s="6"/>
      <c r="C28" s="3"/>
      <c r="D28" s="6"/>
      <c r="E28" s="3"/>
      <c r="F28" s="6"/>
      <c r="G28" s="3"/>
      <c r="H28" s="6"/>
      <c r="I28" s="3"/>
      <c r="J28" s="6"/>
      <c r="K28" s="3"/>
      <c r="M28" s="3"/>
      <c r="W28" s="10"/>
      <c r="X28" s="10"/>
      <c r="Y28" s="10"/>
      <c r="Z28" s="8"/>
    </row>
    <row r="29" spans="1:26" ht="21.75" customHeight="1">
      <c r="A29" s="9"/>
      <c r="B29" s="6"/>
      <c r="C29" s="3"/>
      <c r="D29" s="6"/>
      <c r="E29" s="3"/>
      <c r="F29" s="6"/>
      <c r="G29" s="3"/>
      <c r="H29" s="6"/>
      <c r="I29" s="3"/>
      <c r="J29" s="6"/>
      <c r="K29" s="3"/>
      <c r="M29" s="3"/>
      <c r="W29" s="10"/>
      <c r="X29" s="10"/>
      <c r="Y29" s="10"/>
      <c r="Z29" s="8"/>
    </row>
    <row r="30" spans="1:26" ht="21.75" customHeight="1">
      <c r="A30" s="9"/>
      <c r="B30" s="6"/>
      <c r="C30" s="3"/>
      <c r="D30" s="6"/>
      <c r="E30" s="3"/>
      <c r="F30" s="6"/>
      <c r="G30" s="3"/>
      <c r="H30" s="6"/>
      <c r="I30" s="3"/>
      <c r="J30" s="6"/>
      <c r="K30" s="3"/>
      <c r="M30" s="3"/>
      <c r="W30" s="10"/>
      <c r="X30" s="10"/>
      <c r="Y30" s="10"/>
      <c r="Z30" s="10"/>
    </row>
    <row r="31" spans="1:26" ht="21.75" customHeight="1">
      <c r="A31" s="13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6.5" customHeight="1">
      <c r="A32" s="9"/>
      <c r="B32" s="6"/>
      <c r="C32" s="3"/>
      <c r="D32" s="6"/>
      <c r="E32" s="3"/>
      <c r="F32" s="6"/>
      <c r="G32" s="3"/>
      <c r="H32" s="6"/>
      <c r="I32" s="3"/>
      <c r="J32" s="6"/>
      <c r="K32" s="3"/>
      <c r="M32" s="3"/>
      <c r="W32" s="10"/>
      <c r="X32" s="10"/>
      <c r="Y32" s="10"/>
      <c r="Z32" s="10"/>
    </row>
    <row r="33" spans="1:26" ht="41.25" customHeight="1">
      <c r="A33" s="9"/>
      <c r="B33" s="6"/>
      <c r="C33" s="3"/>
      <c r="D33" s="6"/>
      <c r="E33" s="3"/>
      <c r="F33" s="6"/>
      <c r="G33" s="3"/>
      <c r="H33" s="6"/>
      <c r="I33" s="3"/>
      <c r="J33" s="6"/>
      <c r="K33" s="3"/>
      <c r="M33" s="3"/>
      <c r="W33" s="10"/>
      <c r="X33" s="10"/>
      <c r="Y33" s="10"/>
      <c r="Z33" s="10"/>
    </row>
    <row r="34" spans="1:26" ht="21.95" customHeight="1">
      <c r="A34" s="96" t="s">
        <v>178</v>
      </c>
      <c r="B34" s="76"/>
      <c r="C34" s="40"/>
      <c r="D34" s="76"/>
      <c r="E34" s="40"/>
      <c r="F34" s="76"/>
      <c r="G34" s="40"/>
      <c r="H34" s="76"/>
      <c r="I34" s="40"/>
      <c r="J34" s="76"/>
      <c r="K34" s="40"/>
      <c r="L34" s="76"/>
      <c r="M34" s="40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76" firstPageNumber="9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92B6-0C65-4FAB-9BC1-22FFADC3DF62}">
  <dimension ref="A1:Z34"/>
  <sheetViews>
    <sheetView topLeftCell="A19" zoomScale="85" zoomScaleNormal="85" zoomScaleSheetLayoutView="85" workbookViewId="0"/>
  </sheetViews>
  <sheetFormatPr defaultColWidth="12.5703125" defaultRowHeight="21.75" customHeight="1"/>
  <cols>
    <col min="1" max="1" width="38.28515625" style="10" customWidth="1"/>
    <col min="2" max="2" width="7.7109375" style="4" customWidth="1"/>
    <col min="3" max="3" width="0.7109375" style="4" customWidth="1"/>
    <col min="4" max="4" width="11.5703125" style="4" customWidth="1"/>
    <col min="5" max="5" width="0.7109375" style="4" customWidth="1"/>
    <col min="6" max="6" width="10" style="2" customWidth="1"/>
    <col min="7" max="7" width="0.7109375" style="2" customWidth="1"/>
    <col min="8" max="8" width="11.7109375" style="2" bestFit="1" customWidth="1"/>
    <col min="9" max="9" width="0.7109375" style="2" customWidth="1"/>
    <col min="10" max="10" width="14.28515625" style="4" bestFit="1" customWidth="1"/>
    <col min="11" max="11" width="0.7109375" style="4" customWidth="1"/>
    <col min="12" max="12" width="14.7109375" style="6" customWidth="1"/>
    <col min="13" max="13" width="0.7109375" style="6" customWidth="1"/>
    <col min="14" max="14" width="15" style="6" customWidth="1"/>
    <col min="15" max="15" width="0.7109375" style="6" customWidth="1"/>
    <col min="16" max="16" width="12.85546875" style="6" customWidth="1"/>
    <col min="17" max="17" width="0.7109375" style="6" customWidth="1"/>
    <col min="18" max="18" width="12" style="6" bestFit="1" customWidth="1"/>
    <col min="19" max="19" width="0.7109375" style="6" customWidth="1"/>
    <col min="20" max="20" width="12.7109375" style="6" customWidth="1"/>
    <col min="21" max="21" width="0.7109375" style="6" customWidth="1"/>
    <col min="22" max="22" width="13" style="6" customWidth="1"/>
    <col min="23" max="23" width="0.7109375" style="6" customWidth="1"/>
    <col min="24" max="24" width="11.140625" style="6" bestFit="1" customWidth="1"/>
    <col min="25" max="25" width="0.7109375" style="6" customWidth="1"/>
    <col min="26" max="26" width="11.140625" style="6" bestFit="1" customWidth="1"/>
    <col min="27" max="16384" width="12.5703125" style="10"/>
  </cols>
  <sheetData>
    <row r="1" spans="1:26" ht="21.75" customHeight="1">
      <c r="A1" s="83" t="s">
        <v>38</v>
      </c>
    </row>
    <row r="2" spans="1:26" ht="21.75" customHeight="1">
      <c r="A2" s="9" t="str">
        <f>+'7'!A2</f>
        <v>งบแสดงการเปลี่ยนแปลงส่วนของเจ้าของ (ยังไม่ได้ตรวจสอบ)</v>
      </c>
      <c r="B2" s="16"/>
      <c r="C2" s="16"/>
      <c r="D2" s="16"/>
      <c r="E2" s="16"/>
      <c r="F2" s="3"/>
      <c r="G2" s="3"/>
      <c r="H2" s="3"/>
      <c r="I2" s="3"/>
      <c r="J2" s="18"/>
      <c r="K2" s="18"/>
    </row>
    <row r="3" spans="1:26" ht="21.75" customHeight="1">
      <c r="A3" s="84" t="str">
        <f>+'7'!A3</f>
        <v>สำหรับงวดสามเดือนสิ้นสุดวันที่ 31 มีนาคม พ.ศ. 2566</v>
      </c>
      <c r="B3" s="23"/>
      <c r="C3" s="23"/>
      <c r="D3" s="23"/>
      <c r="E3" s="23"/>
      <c r="F3" s="40"/>
      <c r="G3" s="40"/>
      <c r="H3" s="40"/>
      <c r="I3" s="40"/>
      <c r="J3" s="23"/>
      <c r="K3" s="23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 spans="1:26" ht="21.75" customHeight="1">
      <c r="A4" s="85"/>
      <c r="B4" s="25"/>
      <c r="C4" s="25"/>
      <c r="D4" s="25"/>
      <c r="E4" s="25"/>
      <c r="F4" s="59"/>
      <c r="G4" s="59"/>
      <c r="H4" s="59"/>
      <c r="I4" s="59"/>
      <c r="J4" s="25"/>
      <c r="K4" s="16"/>
    </row>
    <row r="5" spans="1:26" ht="21.75" customHeight="1">
      <c r="A5" s="83"/>
      <c r="B5" s="83"/>
      <c r="C5" s="83"/>
      <c r="D5" s="133" t="s">
        <v>217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spans="1:26" ht="21.75" customHeight="1">
      <c r="A6" s="83"/>
      <c r="B6" s="86"/>
      <c r="C6" s="86"/>
      <c r="D6" s="86"/>
      <c r="E6" s="86"/>
      <c r="F6" s="86"/>
      <c r="G6" s="86"/>
      <c r="H6" s="86"/>
      <c r="I6" s="86"/>
      <c r="J6" s="86"/>
      <c r="K6" s="86"/>
      <c r="L6" s="133" t="s">
        <v>112</v>
      </c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86"/>
      <c r="X6" s="86"/>
      <c r="Y6" s="86"/>
      <c r="Z6" s="86"/>
    </row>
    <row r="7" spans="1:26" ht="21.75" customHeight="1">
      <c r="A7" s="83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34" t="s">
        <v>159</v>
      </c>
      <c r="O7" s="134"/>
      <c r="P7" s="134"/>
      <c r="Q7" s="134"/>
      <c r="R7" s="134"/>
      <c r="S7" s="134"/>
      <c r="T7" s="134"/>
      <c r="U7" s="60"/>
      <c r="V7" s="60"/>
      <c r="W7" s="86"/>
      <c r="X7" s="86"/>
      <c r="Y7" s="86"/>
      <c r="Z7" s="86"/>
    </row>
    <row r="8" spans="1:26" ht="21.75" customHeight="1">
      <c r="A8" s="9"/>
      <c r="B8" s="6"/>
      <c r="C8" s="3"/>
      <c r="D8" s="6"/>
      <c r="E8" s="3"/>
      <c r="F8" s="6"/>
      <c r="G8" s="6"/>
      <c r="H8" s="6"/>
      <c r="I8" s="6"/>
      <c r="J8" s="6"/>
      <c r="K8" s="6"/>
      <c r="N8" s="11" t="s">
        <v>164</v>
      </c>
    </row>
    <row r="9" spans="1:26" ht="21.75" customHeight="1">
      <c r="A9" s="83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11" t="s">
        <v>43</v>
      </c>
      <c r="O9" s="60"/>
      <c r="P9" s="60"/>
      <c r="Q9" s="60"/>
      <c r="R9" s="60"/>
      <c r="S9" s="60"/>
      <c r="T9" s="11"/>
      <c r="U9" s="60"/>
      <c r="V9" s="60"/>
      <c r="W9" s="86"/>
      <c r="X9" s="86"/>
      <c r="Y9" s="86"/>
      <c r="Z9" s="86"/>
    </row>
    <row r="10" spans="1:26" ht="21.75" customHeight="1">
      <c r="A10" s="83"/>
      <c r="B10" s="86"/>
      <c r="C10" s="86"/>
      <c r="D10" s="86"/>
      <c r="E10" s="86"/>
      <c r="F10" s="86"/>
      <c r="G10" s="86"/>
      <c r="I10" s="86"/>
      <c r="K10" s="86"/>
      <c r="L10" s="11" t="s">
        <v>85</v>
      </c>
      <c r="M10" s="86"/>
      <c r="N10" s="11" t="s">
        <v>182</v>
      </c>
      <c r="O10" s="11"/>
      <c r="P10" s="11"/>
      <c r="Q10" s="11"/>
      <c r="R10" s="11"/>
      <c r="S10" s="11"/>
      <c r="T10" s="10"/>
      <c r="U10" s="11"/>
      <c r="V10" s="87" t="s">
        <v>132</v>
      </c>
      <c r="W10" s="10"/>
      <c r="X10" s="86"/>
      <c r="Y10" s="10"/>
      <c r="Z10" s="86"/>
    </row>
    <row r="11" spans="1:26" s="88" customFormat="1" ht="21.75" customHeight="1">
      <c r="B11" s="1"/>
      <c r="C11" s="30"/>
      <c r="D11" s="1"/>
      <c r="E11" s="30"/>
      <c r="F11" s="86"/>
      <c r="G11" s="30"/>
      <c r="I11" s="11"/>
      <c r="J11" s="11"/>
      <c r="K11" s="11"/>
      <c r="L11" s="11" t="s">
        <v>170</v>
      </c>
      <c r="M11" s="1"/>
      <c r="N11" s="11" t="s">
        <v>183</v>
      </c>
      <c r="O11" s="11"/>
      <c r="P11" s="11" t="s">
        <v>249</v>
      </c>
      <c r="Q11" s="11"/>
      <c r="R11" s="11" t="s">
        <v>173</v>
      </c>
      <c r="S11" s="11"/>
      <c r="T11" s="11" t="s">
        <v>196</v>
      </c>
      <c r="U11" s="11"/>
      <c r="V11" s="89" t="s">
        <v>150</v>
      </c>
      <c r="X11" s="11" t="s">
        <v>146</v>
      </c>
      <c r="Z11" s="11"/>
    </row>
    <row r="12" spans="1:26" s="88" customFormat="1" ht="21.75" customHeight="1">
      <c r="B12" s="1"/>
      <c r="C12" s="30"/>
      <c r="D12" s="1" t="s">
        <v>55</v>
      </c>
      <c r="E12" s="30"/>
      <c r="F12" s="1" t="s">
        <v>22</v>
      </c>
      <c r="G12" s="30"/>
      <c r="H12" s="11" t="s">
        <v>134</v>
      </c>
      <c r="I12" s="11"/>
      <c r="J12" s="11" t="s">
        <v>5</v>
      </c>
      <c r="K12" s="11"/>
      <c r="L12" s="11" t="s">
        <v>172</v>
      </c>
      <c r="M12" s="1"/>
      <c r="N12" s="11" t="s">
        <v>165</v>
      </c>
      <c r="O12" s="11"/>
      <c r="P12" s="11" t="s">
        <v>250</v>
      </c>
      <c r="Q12" s="11"/>
      <c r="R12" s="89" t="s">
        <v>187</v>
      </c>
      <c r="S12" s="11"/>
      <c r="T12" s="11" t="s">
        <v>197</v>
      </c>
      <c r="U12" s="11"/>
      <c r="V12" s="89" t="s">
        <v>151</v>
      </c>
      <c r="X12" s="11" t="s">
        <v>145</v>
      </c>
      <c r="Z12" s="11" t="s">
        <v>63</v>
      </c>
    </row>
    <row r="13" spans="1:26" s="88" customFormat="1" ht="21.75" customHeight="1">
      <c r="B13" s="128" t="s">
        <v>0</v>
      </c>
      <c r="C13" s="30"/>
      <c r="D13" s="7" t="s">
        <v>56</v>
      </c>
      <c r="E13" s="30"/>
      <c r="F13" s="7" t="s">
        <v>23</v>
      </c>
      <c r="G13" s="30"/>
      <c r="H13" s="90" t="s">
        <v>135</v>
      </c>
      <c r="I13" s="11"/>
      <c r="J13" s="90" t="s">
        <v>40</v>
      </c>
      <c r="K13" s="11"/>
      <c r="L13" s="7" t="s">
        <v>171</v>
      </c>
      <c r="M13" s="1"/>
      <c r="N13" s="90" t="s">
        <v>163</v>
      </c>
      <c r="O13" s="11"/>
      <c r="P13" s="90" t="s">
        <v>251</v>
      </c>
      <c r="Q13" s="11"/>
      <c r="R13" s="91" t="s">
        <v>186</v>
      </c>
      <c r="S13" s="11"/>
      <c r="T13" s="92" t="s">
        <v>174</v>
      </c>
      <c r="U13" s="11"/>
      <c r="V13" s="92" t="s">
        <v>119</v>
      </c>
      <c r="X13" s="90" t="s">
        <v>136</v>
      </c>
      <c r="Z13" s="90" t="s">
        <v>119</v>
      </c>
    </row>
    <row r="14" spans="1:26" s="88" customFormat="1" ht="21.75" customHeight="1">
      <c r="B14" s="1"/>
      <c r="C14" s="30"/>
      <c r="D14" s="1"/>
      <c r="E14" s="30"/>
      <c r="F14" s="1"/>
      <c r="G14" s="30"/>
      <c r="H14" s="30"/>
      <c r="I14" s="30"/>
      <c r="J14" s="11"/>
      <c r="K14" s="11"/>
      <c r="L14" s="11"/>
      <c r="M14" s="1"/>
      <c r="N14" s="11"/>
      <c r="O14" s="11"/>
      <c r="P14" s="11"/>
      <c r="Q14" s="11"/>
      <c r="R14" s="11"/>
      <c r="S14" s="11"/>
      <c r="T14" s="11"/>
      <c r="U14" s="11"/>
      <c r="X14" s="11"/>
      <c r="Z14" s="11"/>
    </row>
    <row r="15" spans="1:26" s="83" customFormat="1" ht="21.75" customHeight="1">
      <c r="A15" s="66" t="s">
        <v>260</v>
      </c>
      <c r="B15" s="12"/>
      <c r="C15" s="8"/>
      <c r="D15" s="3">
        <v>5275015</v>
      </c>
      <c r="E15" s="3"/>
      <c r="F15" s="3">
        <v>26281117</v>
      </c>
      <c r="G15" s="3"/>
      <c r="H15" s="3">
        <v>599793</v>
      </c>
      <c r="I15" s="3"/>
      <c r="J15" s="3">
        <v>10354359</v>
      </c>
      <c r="K15" s="6"/>
      <c r="L15" s="3">
        <v>-587398</v>
      </c>
      <c r="M15" s="3"/>
      <c r="N15" s="3">
        <v>2570</v>
      </c>
      <c r="O15" s="6"/>
      <c r="P15" s="3">
        <v>30068</v>
      </c>
      <c r="Q15" s="6"/>
      <c r="R15" s="3">
        <v>-1771972</v>
      </c>
      <c r="S15" s="6"/>
      <c r="T15" s="3">
        <v>-14873</v>
      </c>
      <c r="U15" s="6"/>
      <c r="V15" s="8">
        <f t="shared" ref="V15" si="0">SUM(L15:T15)</f>
        <v>-2341605</v>
      </c>
      <c r="W15" s="10"/>
      <c r="X15" s="3">
        <v>28899052</v>
      </c>
      <c r="Y15" s="10"/>
      <c r="Z15" s="8">
        <f>SUM(D15:J15,V15,X15)</f>
        <v>69067731</v>
      </c>
    </row>
    <row r="16" spans="1:26" s="83" customFormat="1" ht="6" customHeight="1">
      <c r="A16" s="66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>
      <c r="A17" s="66" t="s">
        <v>118</v>
      </c>
      <c r="B17" s="50"/>
      <c r="C17" s="3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1.75" customHeight="1">
      <c r="A18" s="13" t="s">
        <v>214</v>
      </c>
      <c r="B18" s="50">
        <v>15</v>
      </c>
      <c r="C18" s="3"/>
      <c r="D18" s="10">
        <v>45605</v>
      </c>
      <c r="E18" s="10"/>
      <c r="F18" s="8">
        <v>1110324</v>
      </c>
      <c r="G18" s="10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f>SUM(L18:T18)</f>
        <v>0</v>
      </c>
      <c r="W18" s="8"/>
      <c r="X18" s="8">
        <v>0</v>
      </c>
      <c r="Y18" s="8"/>
      <c r="Z18" s="8">
        <f>SUM(D18:J18,V18,X18)</f>
        <v>1155929</v>
      </c>
    </row>
    <row r="19" spans="1:26" ht="21.75" customHeight="1">
      <c r="A19" s="13" t="s">
        <v>133</v>
      </c>
      <c r="B19" s="50">
        <v>19</v>
      </c>
      <c r="C19" s="3"/>
      <c r="D19" s="8">
        <v>0</v>
      </c>
      <c r="E19" s="10"/>
      <c r="F19" s="8">
        <v>0</v>
      </c>
      <c r="G19" s="10"/>
      <c r="H19" s="8">
        <v>0</v>
      </c>
      <c r="I19" s="8"/>
      <c r="J19" s="8">
        <v>0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 t="shared" ref="V19" si="1">SUM(L19:T19)</f>
        <v>0</v>
      </c>
      <c r="W19" s="8"/>
      <c r="X19" s="8">
        <v>10429523</v>
      </c>
      <c r="Y19" s="8"/>
      <c r="Z19" s="8">
        <f t="shared" ref="Z19" si="2">SUM(D19:J19,V19,X19)</f>
        <v>10429523</v>
      </c>
    </row>
    <row r="20" spans="1:26" ht="21.75" customHeight="1">
      <c r="A20" s="13" t="s">
        <v>138</v>
      </c>
      <c r="B20" s="50"/>
      <c r="C20" s="3"/>
      <c r="D20" s="8">
        <v>0</v>
      </c>
      <c r="E20" s="10"/>
      <c r="F20" s="8">
        <v>0</v>
      </c>
      <c r="G20" s="10"/>
      <c r="H20" s="8">
        <v>0</v>
      </c>
      <c r="I20" s="8"/>
      <c r="J20" s="8">
        <v>-529055</v>
      </c>
      <c r="K20" s="8"/>
      <c r="L20" s="8">
        <v>0</v>
      </c>
      <c r="M20" s="8"/>
      <c r="N20" s="8">
        <v>0</v>
      </c>
      <c r="O20" s="8"/>
      <c r="P20" s="8">
        <v>0</v>
      </c>
      <c r="Q20" s="8"/>
      <c r="R20" s="8">
        <v>0</v>
      </c>
      <c r="S20" s="8"/>
      <c r="T20" s="8">
        <v>0</v>
      </c>
      <c r="U20" s="8"/>
      <c r="V20" s="8">
        <f>SUM(L20:T20)</f>
        <v>0</v>
      </c>
      <c r="W20" s="8"/>
      <c r="X20" s="8">
        <v>0</v>
      </c>
      <c r="Y20" s="8"/>
      <c r="Z20" s="8">
        <f>SUM(D20:J20,V20,X20)</f>
        <v>-529055</v>
      </c>
    </row>
    <row r="21" spans="1:26" ht="21.75" customHeight="1">
      <c r="A21" s="13" t="s">
        <v>161</v>
      </c>
      <c r="B21" s="12"/>
      <c r="C21" s="8"/>
      <c r="D21" s="93">
        <v>0</v>
      </c>
      <c r="E21" s="8"/>
      <c r="F21" s="93">
        <v>0</v>
      </c>
      <c r="G21" s="8"/>
      <c r="H21" s="93">
        <v>0</v>
      </c>
      <c r="I21" s="8"/>
      <c r="J21" s="93">
        <v>75431</v>
      </c>
      <c r="K21" s="8"/>
      <c r="L21" s="93">
        <v>0</v>
      </c>
      <c r="M21" s="8"/>
      <c r="N21" s="93">
        <v>-1099</v>
      </c>
      <c r="O21" s="8"/>
      <c r="P21" s="93">
        <v>0</v>
      </c>
      <c r="Q21" s="8"/>
      <c r="R21" s="93">
        <v>5442</v>
      </c>
      <c r="S21" s="8"/>
      <c r="T21" s="93">
        <v>-16753</v>
      </c>
      <c r="U21" s="8"/>
      <c r="V21" s="93">
        <f>SUM(L21:T21)</f>
        <v>-12410</v>
      </c>
      <c r="W21" s="8"/>
      <c r="X21" s="93">
        <v>0</v>
      </c>
      <c r="Y21" s="8"/>
      <c r="Z21" s="93">
        <f>SUM(D21:J21,V21,X21)</f>
        <v>63021</v>
      </c>
    </row>
    <row r="22" spans="1:26" s="88" customFormat="1" ht="6" customHeight="1">
      <c r="B22" s="94"/>
      <c r="C22" s="30"/>
      <c r="D22" s="1"/>
      <c r="E22" s="30"/>
      <c r="F22" s="1"/>
      <c r="G22" s="30"/>
      <c r="H22" s="1"/>
      <c r="I22" s="30"/>
      <c r="J22" s="1"/>
      <c r="K22" s="11"/>
      <c r="L22" s="1"/>
      <c r="M22" s="1"/>
      <c r="N22" s="1"/>
      <c r="O22" s="11"/>
      <c r="P22" s="1"/>
      <c r="Q22" s="11"/>
      <c r="R22" s="1"/>
      <c r="S22" s="11"/>
      <c r="T22" s="11"/>
      <c r="U22" s="11"/>
      <c r="X22" s="11"/>
      <c r="Z22" s="11"/>
    </row>
    <row r="23" spans="1:26" ht="21.75" customHeight="1" thickBot="1">
      <c r="A23" s="5" t="s">
        <v>261</v>
      </c>
      <c r="B23" s="78"/>
      <c r="C23" s="6"/>
      <c r="D23" s="95">
        <f>SUM(D15:D21)</f>
        <v>5320620</v>
      </c>
      <c r="E23" s="6"/>
      <c r="F23" s="95">
        <f>SUM(F15:F21)</f>
        <v>27391441</v>
      </c>
      <c r="G23" s="6"/>
      <c r="H23" s="95">
        <f>SUM(H15:H21)</f>
        <v>599793</v>
      </c>
      <c r="I23" s="6"/>
      <c r="J23" s="95">
        <f>SUM(J15:J21)</f>
        <v>9900735</v>
      </c>
      <c r="K23" s="6"/>
      <c r="L23" s="95">
        <f>SUM(L15:L21)</f>
        <v>-587398</v>
      </c>
      <c r="N23" s="95">
        <f>SUM(N15:N21)</f>
        <v>1471</v>
      </c>
      <c r="P23" s="95">
        <f>SUM(P15:P21)</f>
        <v>30068</v>
      </c>
      <c r="R23" s="95">
        <f>SUM(R15:R21)</f>
        <v>-1766530</v>
      </c>
      <c r="T23" s="95">
        <f>SUM(T15:T21)</f>
        <v>-31626</v>
      </c>
      <c r="V23" s="95">
        <f>SUM(V15:V21)</f>
        <v>-2354015</v>
      </c>
      <c r="X23" s="95">
        <f>SUM(X15:X21)</f>
        <v>39328575</v>
      </c>
      <c r="Z23" s="95">
        <f>SUM(Z15:Z21)</f>
        <v>80187149</v>
      </c>
    </row>
    <row r="24" spans="1:26" ht="20.25" customHeight="1" thickTop="1">
      <c r="A24" s="9"/>
      <c r="B24" s="6"/>
      <c r="C24" s="3"/>
      <c r="D24" s="6"/>
      <c r="E24" s="3"/>
      <c r="F24" s="6"/>
      <c r="G24" s="3"/>
      <c r="H24" s="6"/>
      <c r="I24" s="3"/>
      <c r="J24" s="6"/>
      <c r="K24" s="3"/>
      <c r="M24" s="3"/>
      <c r="W24" s="10"/>
      <c r="X24" s="10"/>
      <c r="Y24" s="10"/>
      <c r="Z24" s="10"/>
    </row>
    <row r="25" spans="1:26" ht="21.75" customHeight="1">
      <c r="A25" s="9"/>
      <c r="B25" s="6"/>
      <c r="C25" s="3"/>
      <c r="D25" s="6"/>
      <c r="E25" s="3"/>
      <c r="F25" s="6"/>
      <c r="G25" s="3"/>
      <c r="H25" s="6"/>
      <c r="I25" s="3"/>
      <c r="J25" s="6"/>
      <c r="K25" s="3"/>
      <c r="M25" s="3"/>
      <c r="W25" s="10"/>
      <c r="X25" s="10"/>
      <c r="Y25" s="10"/>
      <c r="Z25" s="8"/>
    </row>
    <row r="26" spans="1:26" ht="21.75" customHeight="1">
      <c r="A26" s="9"/>
      <c r="B26" s="6"/>
      <c r="C26" s="3"/>
      <c r="D26" s="6"/>
      <c r="E26" s="3"/>
      <c r="F26" s="6"/>
      <c r="G26" s="3"/>
      <c r="H26" s="6"/>
      <c r="I26" s="3"/>
      <c r="J26" s="6"/>
      <c r="K26" s="3"/>
      <c r="M26" s="3"/>
      <c r="W26" s="10"/>
      <c r="X26" s="10"/>
      <c r="Y26" s="10"/>
      <c r="Z26" s="10"/>
    </row>
    <row r="27" spans="1:26" ht="21.75" customHeight="1">
      <c r="A27" s="9"/>
      <c r="B27" s="6"/>
      <c r="C27" s="3"/>
      <c r="D27" s="6"/>
      <c r="E27" s="3"/>
      <c r="F27" s="6"/>
      <c r="G27" s="3"/>
      <c r="H27" s="6"/>
      <c r="I27" s="3"/>
      <c r="J27" s="6"/>
      <c r="K27" s="3"/>
      <c r="M27" s="3"/>
      <c r="W27" s="10"/>
      <c r="X27" s="10"/>
      <c r="Y27" s="10"/>
      <c r="Z27" s="10"/>
    </row>
    <row r="28" spans="1:26" ht="21.75" customHeight="1">
      <c r="A28" s="9"/>
      <c r="B28" s="6"/>
      <c r="C28" s="3"/>
      <c r="D28" s="6"/>
      <c r="E28" s="3"/>
      <c r="F28" s="6"/>
      <c r="G28" s="3"/>
      <c r="H28" s="6"/>
      <c r="I28" s="3"/>
      <c r="J28" s="6"/>
      <c r="K28" s="3"/>
      <c r="M28" s="3"/>
      <c r="W28" s="10"/>
      <c r="X28" s="10"/>
      <c r="Y28" s="10"/>
      <c r="Z28" s="10"/>
    </row>
    <row r="29" spans="1:26" ht="21.75" customHeight="1">
      <c r="A29" s="9"/>
      <c r="B29" s="6"/>
      <c r="C29" s="3"/>
      <c r="D29" s="6"/>
      <c r="E29" s="3"/>
      <c r="F29" s="6"/>
      <c r="G29" s="3"/>
      <c r="H29" s="6"/>
      <c r="I29" s="3"/>
      <c r="J29" s="6"/>
      <c r="K29" s="3"/>
      <c r="M29" s="3"/>
      <c r="W29" s="10"/>
      <c r="X29" s="10"/>
      <c r="Y29" s="10"/>
      <c r="Z29" s="10"/>
    </row>
    <row r="30" spans="1:26" ht="21.75" customHeight="1">
      <c r="A30" s="9"/>
      <c r="B30" s="6"/>
      <c r="C30" s="3"/>
      <c r="D30" s="6"/>
      <c r="E30" s="3"/>
      <c r="F30" s="6"/>
      <c r="G30" s="3"/>
      <c r="H30" s="6"/>
      <c r="I30" s="3"/>
      <c r="J30" s="6"/>
      <c r="K30" s="3"/>
      <c r="M30" s="3"/>
      <c r="W30" s="10"/>
      <c r="X30" s="10"/>
      <c r="Y30" s="10"/>
      <c r="Z30" s="10"/>
    </row>
    <row r="31" spans="1:26" ht="21.75" customHeight="1">
      <c r="A31" s="9"/>
      <c r="B31" s="6"/>
      <c r="C31" s="3"/>
      <c r="D31" s="6"/>
      <c r="E31" s="3"/>
      <c r="F31" s="6"/>
      <c r="G31" s="3"/>
      <c r="H31" s="6"/>
      <c r="I31" s="3"/>
      <c r="J31" s="6"/>
      <c r="K31" s="3"/>
      <c r="M31" s="3"/>
      <c r="W31" s="10"/>
      <c r="X31" s="10"/>
      <c r="Y31" s="10"/>
      <c r="Z31" s="10"/>
    </row>
    <row r="32" spans="1:26" ht="16.5" customHeight="1">
      <c r="A32" s="9"/>
      <c r="B32" s="6"/>
      <c r="C32" s="3"/>
      <c r="D32" s="6"/>
      <c r="E32" s="3"/>
      <c r="F32" s="6"/>
      <c r="G32" s="3"/>
      <c r="H32" s="6"/>
      <c r="I32" s="3"/>
      <c r="J32" s="6"/>
      <c r="K32" s="3"/>
      <c r="M32" s="3"/>
      <c r="W32" s="10"/>
      <c r="X32" s="10"/>
      <c r="Y32" s="10"/>
      <c r="Z32" s="10"/>
    </row>
    <row r="33" spans="1:26" ht="45" customHeight="1">
      <c r="A33" s="9"/>
      <c r="B33" s="6"/>
      <c r="C33" s="3"/>
      <c r="D33" s="6"/>
      <c r="E33" s="3"/>
      <c r="F33" s="6"/>
      <c r="G33" s="3"/>
      <c r="H33" s="6"/>
      <c r="I33" s="3"/>
      <c r="J33" s="6"/>
      <c r="K33" s="3"/>
      <c r="M33" s="3"/>
      <c r="W33" s="10"/>
      <c r="X33" s="10"/>
      <c r="Y33" s="10"/>
      <c r="Z33" s="10"/>
    </row>
    <row r="34" spans="1:26" ht="21.95" customHeight="1">
      <c r="A34" s="96" t="s">
        <v>178</v>
      </c>
      <c r="B34" s="76"/>
      <c r="C34" s="40"/>
      <c r="D34" s="76"/>
      <c r="E34" s="40"/>
      <c r="F34" s="76"/>
      <c r="G34" s="40"/>
      <c r="H34" s="76"/>
      <c r="I34" s="40"/>
      <c r="J34" s="76"/>
      <c r="K34" s="40"/>
      <c r="L34" s="76"/>
      <c r="M34" s="40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76" firstPageNumber="10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7918-A763-44FD-BDF2-E82B80C1C73A}">
  <dimension ref="A1:J136"/>
  <sheetViews>
    <sheetView tabSelected="1" topLeftCell="B119" zoomScaleNormal="100" zoomScaleSheetLayoutView="100" workbookViewId="0">
      <selection activeCell="J136" sqref="J136"/>
    </sheetView>
  </sheetViews>
  <sheetFormatPr defaultColWidth="9.140625" defaultRowHeight="21.75" customHeight="1"/>
  <cols>
    <col min="1" max="1" width="46" style="52" customWidth="1"/>
    <col min="2" max="2" width="8.7109375" style="52" customWidth="1"/>
    <col min="3" max="3" width="0.5703125" style="52" customWidth="1"/>
    <col min="4" max="4" width="12.7109375" style="4" customWidth="1"/>
    <col min="5" max="5" width="0.7109375" style="4" customWidth="1"/>
    <col min="6" max="6" width="12.7109375" style="4" customWidth="1"/>
    <col min="7" max="7" width="0.7109375" style="2" customWidth="1"/>
    <col min="8" max="8" width="12.7109375" style="4" customWidth="1"/>
    <col min="9" max="9" width="0.7109375" style="4" customWidth="1"/>
    <col min="10" max="10" width="12.7109375" style="4" customWidth="1"/>
    <col min="11" max="16384" width="9.140625" style="52"/>
  </cols>
  <sheetData>
    <row r="1" spans="1:10" ht="21.75" customHeight="1">
      <c r="A1" s="5" t="s">
        <v>38</v>
      </c>
      <c r="B1" s="55"/>
      <c r="C1" s="55"/>
      <c r="D1" s="18"/>
      <c r="E1" s="18"/>
      <c r="F1" s="18"/>
      <c r="H1" s="18"/>
      <c r="I1" s="18"/>
      <c r="J1" s="18"/>
    </row>
    <row r="2" spans="1:10" ht="21.75" customHeight="1">
      <c r="A2" s="56" t="s">
        <v>84</v>
      </c>
      <c r="B2" s="55"/>
      <c r="C2" s="55"/>
      <c r="D2" s="18"/>
      <c r="E2" s="18"/>
      <c r="F2" s="18"/>
      <c r="H2" s="18"/>
      <c r="I2" s="18"/>
      <c r="J2" s="18"/>
    </row>
    <row r="3" spans="1:10" ht="21.75" customHeight="1">
      <c r="A3" s="57" t="str">
        <f>+'9'!A3</f>
        <v>สำหรับงวดสามเดือนสิ้นสุดวันที่ 31 มีนาคม พ.ศ. 2566</v>
      </c>
      <c r="B3" s="58"/>
      <c r="C3" s="58"/>
      <c r="D3" s="23"/>
      <c r="E3" s="23"/>
      <c r="F3" s="23"/>
      <c r="G3" s="40"/>
      <c r="H3" s="23"/>
      <c r="I3" s="23"/>
      <c r="J3" s="23"/>
    </row>
    <row r="4" spans="1:10" ht="19.5">
      <c r="A4" s="5"/>
      <c r="B4" s="55"/>
      <c r="C4" s="55"/>
      <c r="D4" s="25"/>
      <c r="E4" s="25"/>
      <c r="F4" s="25"/>
      <c r="G4" s="59"/>
      <c r="H4" s="25"/>
      <c r="I4" s="25"/>
      <c r="J4" s="25"/>
    </row>
    <row r="5" spans="1:10" ht="20.25" customHeight="1">
      <c r="A5" s="5"/>
      <c r="B5" s="60"/>
      <c r="C5" s="60"/>
      <c r="D5" s="129" t="s">
        <v>89</v>
      </c>
      <c r="E5" s="129"/>
      <c r="F5" s="129"/>
      <c r="G5" s="61"/>
      <c r="H5" s="129" t="s">
        <v>116</v>
      </c>
      <c r="I5" s="129"/>
      <c r="J5" s="129"/>
    </row>
    <row r="6" spans="1:10" ht="20.25" customHeight="1">
      <c r="B6" s="62"/>
      <c r="C6" s="62"/>
      <c r="D6" s="63" t="s">
        <v>258</v>
      </c>
      <c r="E6" s="63"/>
      <c r="F6" s="63" t="s">
        <v>223</v>
      </c>
      <c r="G6" s="64"/>
      <c r="H6" s="63" t="s">
        <v>258</v>
      </c>
      <c r="I6" s="63"/>
      <c r="J6" s="63" t="s">
        <v>223</v>
      </c>
    </row>
    <row r="7" spans="1:10" ht="20.25" customHeight="1">
      <c r="B7" s="65" t="s">
        <v>0</v>
      </c>
      <c r="C7" s="66"/>
      <c r="D7" s="67" t="s">
        <v>81</v>
      </c>
      <c r="E7" s="68"/>
      <c r="F7" s="67" t="s">
        <v>81</v>
      </c>
      <c r="G7" s="68"/>
      <c r="H7" s="67" t="s">
        <v>81</v>
      </c>
      <c r="I7" s="68"/>
      <c r="J7" s="67" t="s">
        <v>81</v>
      </c>
    </row>
    <row r="8" spans="1:10" ht="20.25" customHeight="1">
      <c r="A8" s="5" t="s">
        <v>17</v>
      </c>
      <c r="B8" s="53"/>
      <c r="C8" s="53"/>
      <c r="D8" s="69"/>
      <c r="E8" s="69"/>
      <c r="F8" s="69"/>
      <c r="G8" s="70"/>
      <c r="H8" s="70"/>
      <c r="I8" s="70"/>
      <c r="J8" s="70"/>
    </row>
    <row r="9" spans="1:10" ht="20.25" customHeight="1">
      <c r="A9" s="52" t="s">
        <v>154</v>
      </c>
      <c r="B9" s="53"/>
      <c r="C9" s="53"/>
      <c r="D9" s="71">
        <f>+'5-6 (3m)'!E35</f>
        <v>-754306</v>
      </c>
      <c r="E9" s="2"/>
      <c r="F9" s="71">
        <f>+'5-6 (3m)'!G35</f>
        <v>-4140848</v>
      </c>
      <c r="H9" s="71">
        <f>+'5-6 (3m)'!I35</f>
        <v>-38716</v>
      </c>
      <c r="I9" s="2"/>
      <c r="J9" s="71">
        <f>+'5-6 (3m)'!K35</f>
        <v>-36812</v>
      </c>
    </row>
    <row r="10" spans="1:10" ht="20.25" customHeight="1">
      <c r="A10" s="52" t="s">
        <v>51</v>
      </c>
      <c r="B10" s="53"/>
      <c r="C10" s="53"/>
      <c r="D10" s="2"/>
      <c r="E10" s="2"/>
      <c r="F10" s="2"/>
      <c r="H10" s="2"/>
      <c r="I10" s="2"/>
      <c r="J10" s="2"/>
    </row>
    <row r="11" spans="1:10" ht="20.25" customHeight="1">
      <c r="A11" s="52" t="s">
        <v>18</v>
      </c>
      <c r="B11" s="72"/>
      <c r="C11" s="53"/>
      <c r="D11" s="71">
        <v>4817677</v>
      </c>
      <c r="E11" s="2"/>
      <c r="F11" s="71">
        <v>4690196</v>
      </c>
      <c r="H11" s="71">
        <v>26030</v>
      </c>
      <c r="I11" s="2"/>
      <c r="J11" s="71">
        <v>28208</v>
      </c>
    </row>
    <row r="12" spans="1:10" ht="20.25" customHeight="1">
      <c r="A12" s="52" t="s">
        <v>240</v>
      </c>
      <c r="B12" s="53">
        <v>14</v>
      </c>
      <c r="C12" s="53"/>
      <c r="D12" s="71">
        <v>122556</v>
      </c>
      <c r="E12" s="2"/>
      <c r="F12" s="71">
        <v>102294</v>
      </c>
      <c r="H12" s="71">
        <v>56669</v>
      </c>
      <c r="I12" s="2"/>
      <c r="J12" s="71">
        <v>50560</v>
      </c>
    </row>
    <row r="13" spans="1:10" ht="20.25" customHeight="1">
      <c r="A13" s="52" t="s">
        <v>242</v>
      </c>
      <c r="B13" s="53"/>
      <c r="C13" s="53"/>
      <c r="D13" s="71">
        <v>173525</v>
      </c>
      <c r="E13" s="2"/>
      <c r="F13" s="71">
        <v>-69212</v>
      </c>
      <c r="H13" s="71">
        <v>-6</v>
      </c>
      <c r="I13" s="2"/>
      <c r="J13" s="71">
        <v>-386</v>
      </c>
    </row>
    <row r="14" spans="1:10" ht="20.25" customHeight="1">
      <c r="A14" s="52" t="s">
        <v>229</v>
      </c>
      <c r="B14" s="53"/>
      <c r="C14" s="53"/>
      <c r="D14" s="71">
        <v>-21537</v>
      </c>
      <c r="E14" s="2"/>
      <c r="F14" s="71">
        <v>-61428</v>
      </c>
      <c r="H14" s="71">
        <v>0</v>
      </c>
      <c r="I14" s="2"/>
      <c r="J14" s="71">
        <v>0</v>
      </c>
    </row>
    <row r="15" spans="1:10" ht="20.25" customHeight="1">
      <c r="A15" s="52" t="s">
        <v>198</v>
      </c>
      <c r="B15" s="53"/>
      <c r="C15" s="53"/>
      <c r="D15" s="71"/>
      <c r="E15" s="2"/>
      <c r="F15" s="71"/>
      <c r="H15" s="71"/>
      <c r="I15" s="2"/>
      <c r="J15" s="71"/>
    </row>
    <row r="16" spans="1:10" ht="20.25" customHeight="1">
      <c r="A16" s="52" t="s">
        <v>200</v>
      </c>
      <c r="B16" s="53">
        <v>11</v>
      </c>
      <c r="C16" s="53"/>
      <c r="D16" s="71">
        <v>-260851</v>
      </c>
      <c r="E16" s="2"/>
      <c r="F16" s="71">
        <v>-54823</v>
      </c>
      <c r="H16" s="71">
        <v>0</v>
      </c>
      <c r="I16" s="2"/>
      <c r="J16" s="71">
        <v>0</v>
      </c>
    </row>
    <row r="17" spans="1:10" ht="20.25" customHeight="1">
      <c r="A17" s="52" t="s">
        <v>185</v>
      </c>
      <c r="B17" s="53"/>
      <c r="C17" s="53"/>
      <c r="D17" s="71">
        <v>2311199</v>
      </c>
      <c r="E17" s="2"/>
      <c r="F17" s="71">
        <v>1953840</v>
      </c>
      <c r="H17" s="71">
        <v>492009</v>
      </c>
      <c r="I17" s="2"/>
      <c r="J17" s="71">
        <v>461958</v>
      </c>
    </row>
    <row r="18" spans="1:10" ht="20.25" customHeight="1">
      <c r="A18" s="52" t="s">
        <v>97</v>
      </c>
      <c r="B18" s="53"/>
      <c r="C18" s="53"/>
      <c r="D18" s="71">
        <v>-276789</v>
      </c>
      <c r="E18" s="71"/>
      <c r="F18" s="71">
        <v>-151124</v>
      </c>
      <c r="G18" s="71"/>
      <c r="H18" s="71">
        <v>-1238483</v>
      </c>
      <c r="I18" s="2"/>
      <c r="J18" s="71">
        <v>-1117098</v>
      </c>
    </row>
    <row r="19" spans="1:10" ht="20.25" customHeight="1">
      <c r="A19" s="52" t="s">
        <v>168</v>
      </c>
      <c r="B19" s="53"/>
      <c r="C19" s="53"/>
      <c r="D19" s="71">
        <v>-700</v>
      </c>
      <c r="E19" s="2"/>
      <c r="F19" s="71">
        <v>-2000</v>
      </c>
      <c r="H19" s="71">
        <v>-700</v>
      </c>
      <c r="I19" s="2"/>
      <c r="J19" s="71">
        <v>-2000</v>
      </c>
    </row>
    <row r="20" spans="1:10" ht="20.25" customHeight="1">
      <c r="A20" s="52" t="s">
        <v>241</v>
      </c>
      <c r="B20" s="53"/>
      <c r="C20" s="53"/>
      <c r="D20" s="71">
        <v>246434</v>
      </c>
      <c r="E20" s="2"/>
      <c r="F20" s="71">
        <v>-534934</v>
      </c>
      <c r="H20" s="71">
        <v>-105268</v>
      </c>
      <c r="I20" s="2"/>
      <c r="J20" s="71">
        <v>614256</v>
      </c>
    </row>
    <row r="21" spans="1:10" ht="20.25" customHeight="1">
      <c r="A21" s="52" t="s">
        <v>236</v>
      </c>
      <c r="B21" s="53"/>
      <c r="C21" s="53"/>
      <c r="D21" s="2"/>
      <c r="E21" s="2"/>
      <c r="H21" s="2"/>
      <c r="I21" s="2"/>
      <c r="J21" s="2"/>
    </row>
    <row r="22" spans="1:10" ht="20.25" customHeight="1">
      <c r="A22" s="52" t="s">
        <v>237</v>
      </c>
      <c r="B22" s="53"/>
      <c r="C22" s="53"/>
      <c r="D22" s="2"/>
      <c r="E22" s="52"/>
      <c r="F22" s="2"/>
      <c r="H22" s="2"/>
      <c r="I22" s="2"/>
      <c r="J22" s="2"/>
    </row>
    <row r="23" spans="1:10" ht="20.25" customHeight="1">
      <c r="A23" s="73" t="s">
        <v>238</v>
      </c>
      <c r="B23" s="53"/>
      <c r="C23" s="53"/>
      <c r="D23" s="71">
        <v>1788</v>
      </c>
      <c r="E23" s="2"/>
      <c r="F23" s="71">
        <v>486295</v>
      </c>
      <c r="H23" s="71">
        <v>-93</v>
      </c>
      <c r="I23" s="2"/>
      <c r="J23" s="71">
        <v>0</v>
      </c>
    </row>
    <row r="24" spans="1:10" ht="20.25" customHeight="1">
      <c r="A24" s="73" t="s">
        <v>184</v>
      </c>
      <c r="B24" s="53"/>
      <c r="C24" s="53"/>
      <c r="D24" s="2"/>
      <c r="E24" s="2"/>
      <c r="F24" s="2"/>
      <c r="H24" s="2"/>
      <c r="I24" s="2"/>
      <c r="J24" s="2"/>
    </row>
    <row r="25" spans="1:10" ht="20.25" customHeight="1">
      <c r="A25" s="52" t="s">
        <v>270</v>
      </c>
      <c r="B25" s="53"/>
      <c r="C25" s="53"/>
      <c r="D25" s="71">
        <v>1088424</v>
      </c>
      <c r="E25" s="6"/>
      <c r="F25" s="71">
        <v>-399788</v>
      </c>
      <c r="G25" s="6"/>
      <c r="H25" s="71">
        <v>958154</v>
      </c>
      <c r="I25" s="2"/>
      <c r="J25" s="71">
        <v>-69698</v>
      </c>
    </row>
    <row r="26" spans="1:10" ht="5.0999999999999996" customHeight="1">
      <c r="A26" s="5"/>
      <c r="B26" s="53"/>
      <c r="D26" s="71"/>
      <c r="F26" s="71"/>
      <c r="G26" s="4"/>
      <c r="H26" s="71"/>
      <c r="J26" s="2"/>
    </row>
    <row r="27" spans="1:10" ht="20.25" customHeight="1">
      <c r="A27" s="5" t="s">
        <v>93</v>
      </c>
      <c r="B27" s="53"/>
      <c r="C27" s="53"/>
      <c r="D27" s="6"/>
      <c r="E27" s="2"/>
      <c r="F27" s="6"/>
      <c r="H27" s="6"/>
      <c r="I27" s="2"/>
      <c r="J27" s="6"/>
    </row>
    <row r="28" spans="1:10" ht="20.25" customHeight="1">
      <c r="A28" s="52" t="s">
        <v>73</v>
      </c>
      <c r="B28" s="53"/>
      <c r="C28" s="53"/>
      <c r="D28" s="71">
        <v>-464382</v>
      </c>
      <c r="E28" s="2"/>
      <c r="F28" s="71">
        <v>1143811</v>
      </c>
      <c r="H28" s="71">
        <v>-440624</v>
      </c>
      <c r="I28" s="2"/>
      <c r="J28" s="71">
        <v>-600240</v>
      </c>
    </row>
    <row r="29" spans="1:10" ht="20.25" customHeight="1">
      <c r="A29" s="52" t="s">
        <v>25</v>
      </c>
      <c r="B29" s="53"/>
      <c r="C29" s="53"/>
      <c r="D29" s="71">
        <v>112931</v>
      </c>
      <c r="E29" s="2"/>
      <c r="F29" s="71">
        <v>-120580</v>
      </c>
      <c r="H29" s="71">
        <v>2767</v>
      </c>
      <c r="I29" s="2"/>
      <c r="J29" s="71">
        <v>-1159</v>
      </c>
    </row>
    <row r="30" spans="1:10" ht="20.25" customHeight="1">
      <c r="A30" s="52" t="s">
        <v>41</v>
      </c>
      <c r="B30" s="53"/>
      <c r="C30" s="53"/>
      <c r="D30" s="71">
        <v>226863</v>
      </c>
      <c r="E30" s="2"/>
      <c r="F30" s="71">
        <v>-20684</v>
      </c>
      <c r="H30" s="71">
        <v>0</v>
      </c>
      <c r="I30" s="2"/>
      <c r="J30" s="71">
        <v>0</v>
      </c>
    </row>
    <row r="31" spans="1:10" ht="20.25" customHeight="1">
      <c r="A31" s="52" t="s">
        <v>26</v>
      </c>
      <c r="B31" s="53"/>
      <c r="C31" s="53"/>
      <c r="D31" s="71">
        <v>-271624</v>
      </c>
      <c r="E31" s="2"/>
      <c r="F31" s="71">
        <v>-155854</v>
      </c>
      <c r="H31" s="71">
        <v>34832</v>
      </c>
      <c r="I31" s="2"/>
      <c r="J31" s="71">
        <v>-271</v>
      </c>
    </row>
    <row r="32" spans="1:10" ht="20.25" customHeight="1">
      <c r="A32" s="52" t="s">
        <v>94</v>
      </c>
      <c r="B32" s="53"/>
      <c r="C32" s="53"/>
      <c r="D32" s="71">
        <v>-592832</v>
      </c>
      <c r="E32" s="2"/>
      <c r="F32" s="71">
        <v>336158</v>
      </c>
      <c r="H32" s="71">
        <v>1024</v>
      </c>
      <c r="I32" s="2"/>
      <c r="J32" s="71">
        <v>2255</v>
      </c>
    </row>
    <row r="33" spans="1:10" ht="20.25" customHeight="1">
      <c r="A33" s="52" t="s">
        <v>75</v>
      </c>
      <c r="B33" s="53"/>
      <c r="C33" s="53"/>
      <c r="D33" s="71">
        <v>-146376</v>
      </c>
      <c r="E33" s="2"/>
      <c r="F33" s="71">
        <v>-320295</v>
      </c>
      <c r="H33" s="71">
        <v>-76723</v>
      </c>
      <c r="I33" s="2"/>
      <c r="J33" s="71">
        <v>119870</v>
      </c>
    </row>
    <row r="34" spans="1:10" ht="20.25" customHeight="1">
      <c r="A34" s="52" t="s">
        <v>27</v>
      </c>
      <c r="B34" s="53"/>
      <c r="C34" s="53"/>
      <c r="D34" s="71">
        <v>444824</v>
      </c>
      <c r="E34" s="2"/>
      <c r="F34" s="71">
        <v>1246490</v>
      </c>
      <c r="H34" s="71">
        <v>33534</v>
      </c>
      <c r="I34" s="2"/>
      <c r="J34" s="71">
        <v>-4315</v>
      </c>
    </row>
    <row r="35" spans="1:10" ht="20.25" customHeight="1">
      <c r="A35" s="52" t="s">
        <v>215</v>
      </c>
      <c r="B35" s="53"/>
      <c r="C35" s="53"/>
      <c r="D35" s="71">
        <v>12738</v>
      </c>
      <c r="E35" s="2"/>
      <c r="F35" s="71">
        <v>-2747</v>
      </c>
      <c r="H35" s="71">
        <v>1347</v>
      </c>
      <c r="I35" s="2"/>
      <c r="J35" s="71">
        <v>797</v>
      </c>
    </row>
    <row r="36" spans="1:10" ht="20.25" customHeight="1">
      <c r="A36" s="52" t="s">
        <v>28</v>
      </c>
      <c r="B36" s="53"/>
      <c r="C36" s="53"/>
      <c r="D36" s="38">
        <v>-64177</v>
      </c>
      <c r="E36" s="2"/>
      <c r="F36" s="38">
        <v>52139</v>
      </c>
      <c r="H36" s="38">
        <v>-4</v>
      </c>
      <c r="I36" s="2"/>
      <c r="J36" s="38">
        <v>-33</v>
      </c>
    </row>
    <row r="37" spans="1:10" ht="5.0999999999999996" customHeight="1">
      <c r="A37" s="5"/>
      <c r="B37" s="60"/>
      <c r="C37" s="66"/>
      <c r="D37" s="70"/>
      <c r="E37" s="70"/>
      <c r="F37" s="70"/>
      <c r="G37" s="70"/>
      <c r="H37" s="70"/>
      <c r="I37" s="70"/>
      <c r="J37" s="70"/>
    </row>
    <row r="38" spans="1:10" ht="20.25" customHeight="1">
      <c r="A38" s="5" t="s">
        <v>179</v>
      </c>
      <c r="B38" s="53"/>
      <c r="C38" s="53"/>
      <c r="D38" s="2">
        <f>SUM(D9:D36)</f>
        <v>6705385</v>
      </c>
      <c r="E38" s="2"/>
      <c r="F38" s="2">
        <f>SUM(F9:F36)</f>
        <v>3976906</v>
      </c>
      <c r="H38" s="2">
        <f>SUM(H9:H36)</f>
        <v>-294251</v>
      </c>
      <c r="I38" s="2"/>
      <c r="J38" s="2">
        <f>SUM(J7:J36)</f>
        <v>-554108</v>
      </c>
    </row>
    <row r="39" spans="1:10" ht="20.25" customHeight="1">
      <c r="A39" s="52" t="s">
        <v>100</v>
      </c>
      <c r="B39" s="53"/>
      <c r="C39" s="53"/>
      <c r="D39" s="38">
        <v>-103937</v>
      </c>
      <c r="E39" s="2"/>
      <c r="F39" s="38">
        <v>-68453</v>
      </c>
      <c r="H39" s="38">
        <v>-6900</v>
      </c>
      <c r="I39" s="2"/>
      <c r="J39" s="38">
        <v>-3878</v>
      </c>
    </row>
    <row r="40" spans="1:10" ht="5.0999999999999996" customHeight="1">
      <c r="B40" s="60"/>
      <c r="C40" s="66"/>
      <c r="D40" s="70"/>
      <c r="E40" s="70"/>
      <c r="F40" s="70"/>
      <c r="G40" s="70"/>
      <c r="H40" s="70"/>
      <c r="I40" s="70"/>
      <c r="J40" s="70"/>
    </row>
    <row r="41" spans="1:10" ht="20.25" customHeight="1">
      <c r="A41" s="5" t="s">
        <v>125</v>
      </c>
      <c r="B41" s="53"/>
      <c r="C41" s="53"/>
      <c r="D41" s="40">
        <f>SUM(D38:D39)</f>
        <v>6601448</v>
      </c>
      <c r="E41" s="2"/>
      <c r="F41" s="40">
        <f>SUM(F38:F39)</f>
        <v>3908453</v>
      </c>
      <c r="H41" s="40">
        <f>SUM(H38:H39)</f>
        <v>-301151</v>
      </c>
      <c r="I41" s="2"/>
      <c r="J41" s="40">
        <f>SUM(J38:J39)</f>
        <v>-557986</v>
      </c>
    </row>
    <row r="42" spans="1:10" ht="20.45" customHeight="1">
      <c r="A42" s="5"/>
      <c r="B42" s="53"/>
      <c r="C42" s="53"/>
      <c r="D42" s="3"/>
      <c r="E42" s="2"/>
      <c r="F42" s="3"/>
      <c r="H42" s="3"/>
      <c r="I42" s="2"/>
      <c r="J42" s="3"/>
    </row>
    <row r="43" spans="1:10" ht="20.45" customHeight="1">
      <c r="A43" s="5"/>
      <c r="B43" s="53"/>
      <c r="C43" s="53"/>
      <c r="D43" s="3"/>
      <c r="E43" s="2"/>
      <c r="F43" s="3"/>
      <c r="H43" s="3"/>
      <c r="I43" s="2"/>
      <c r="J43" s="3"/>
    </row>
    <row r="44" spans="1:10" ht="20.45" customHeight="1">
      <c r="A44" s="5"/>
      <c r="B44" s="53"/>
      <c r="C44" s="53"/>
      <c r="D44" s="3"/>
      <c r="E44" s="2"/>
      <c r="F44" s="3"/>
      <c r="H44" s="3"/>
      <c r="I44" s="2"/>
      <c r="J44" s="3"/>
    </row>
    <row r="45" spans="1:10" ht="24.95" customHeight="1">
      <c r="A45" s="5"/>
      <c r="B45" s="53"/>
      <c r="C45" s="53"/>
      <c r="D45" s="3"/>
      <c r="E45" s="2"/>
      <c r="F45" s="3"/>
      <c r="H45" s="3"/>
      <c r="I45" s="2"/>
      <c r="J45" s="3"/>
    </row>
    <row r="46" spans="1:10" ht="21.95" customHeight="1">
      <c r="A46" s="74" t="s">
        <v>178</v>
      </c>
      <c r="B46" s="75"/>
      <c r="C46" s="75"/>
      <c r="D46" s="76"/>
      <c r="E46" s="76"/>
      <c r="F46" s="76"/>
      <c r="G46" s="76"/>
      <c r="H46" s="76"/>
      <c r="I46" s="76"/>
      <c r="J46" s="76"/>
    </row>
    <row r="47" spans="1:10" ht="21.75" customHeight="1">
      <c r="A47" s="5" t="s">
        <v>38</v>
      </c>
      <c r="B47" s="53"/>
      <c r="C47" s="53"/>
      <c r="D47" s="6"/>
      <c r="E47" s="6"/>
      <c r="F47" s="6"/>
      <c r="G47" s="6"/>
      <c r="H47" s="6"/>
      <c r="I47" s="6"/>
      <c r="J47" s="6"/>
    </row>
    <row r="48" spans="1:10" ht="21.75" customHeight="1">
      <c r="A48" s="56" t="s">
        <v>84</v>
      </c>
      <c r="B48" s="53"/>
      <c r="C48" s="53"/>
      <c r="D48" s="6"/>
      <c r="E48" s="6"/>
      <c r="F48" s="6"/>
      <c r="G48" s="6"/>
      <c r="H48" s="6"/>
      <c r="I48" s="6"/>
      <c r="J48" s="6"/>
    </row>
    <row r="49" spans="1:10" ht="21.75" customHeight="1">
      <c r="A49" s="57" t="str">
        <f>A3</f>
        <v>สำหรับงวดสามเดือนสิ้นสุดวันที่ 31 มีนาคม พ.ศ. 2566</v>
      </c>
      <c r="B49" s="75"/>
      <c r="C49" s="75"/>
      <c r="D49" s="76"/>
      <c r="E49" s="76"/>
      <c r="F49" s="76"/>
      <c r="G49" s="76"/>
      <c r="H49" s="76"/>
      <c r="I49" s="76"/>
      <c r="J49" s="76"/>
    </row>
    <row r="50" spans="1:10" ht="20.100000000000001" customHeight="1">
      <c r="A50" s="5"/>
      <c r="B50" s="53"/>
      <c r="C50" s="53"/>
      <c r="D50" s="77"/>
      <c r="E50" s="77"/>
      <c r="F50" s="77"/>
      <c r="G50" s="77"/>
      <c r="H50" s="77"/>
      <c r="I50" s="77"/>
      <c r="J50" s="77"/>
    </row>
    <row r="51" spans="1:10" ht="20.45" customHeight="1">
      <c r="B51" s="53"/>
      <c r="C51" s="53"/>
      <c r="D51" s="129" t="s">
        <v>89</v>
      </c>
      <c r="E51" s="129"/>
      <c r="F51" s="129"/>
      <c r="G51" s="61"/>
      <c r="H51" s="129" t="s">
        <v>116</v>
      </c>
      <c r="I51" s="129"/>
      <c r="J51" s="129"/>
    </row>
    <row r="52" spans="1:10" ht="20.45" customHeight="1">
      <c r="A52" s="5"/>
      <c r="B52" s="53"/>
      <c r="C52" s="53"/>
      <c r="D52" s="63" t="s">
        <v>258</v>
      </c>
      <c r="E52" s="63"/>
      <c r="F52" s="63" t="s">
        <v>223</v>
      </c>
      <c r="G52" s="64"/>
      <c r="H52" s="63" t="s">
        <v>258</v>
      </c>
      <c r="I52" s="63"/>
      <c r="J52" s="63" t="s">
        <v>223</v>
      </c>
    </row>
    <row r="53" spans="1:10" ht="20.45" customHeight="1">
      <c r="A53" s="5"/>
      <c r="B53" s="65" t="s">
        <v>0</v>
      </c>
      <c r="C53" s="55"/>
      <c r="D53" s="67" t="s">
        <v>81</v>
      </c>
      <c r="E53" s="68"/>
      <c r="F53" s="67" t="s">
        <v>81</v>
      </c>
      <c r="G53" s="68"/>
      <c r="H53" s="67" t="s">
        <v>81</v>
      </c>
      <c r="I53" s="68"/>
      <c r="J53" s="67" t="s">
        <v>81</v>
      </c>
    </row>
    <row r="54" spans="1:10" ht="20.45" customHeight="1">
      <c r="A54" s="5" t="s">
        <v>19</v>
      </c>
      <c r="B54" s="53"/>
      <c r="C54" s="53"/>
    </row>
    <row r="55" spans="1:10" ht="20.45" customHeight="1">
      <c r="A55" s="52" t="s">
        <v>126</v>
      </c>
      <c r="B55" s="53">
        <v>8</v>
      </c>
      <c r="C55" s="53"/>
      <c r="D55" s="71">
        <v>-285136</v>
      </c>
      <c r="E55" s="2"/>
      <c r="F55" s="71">
        <v>-189793</v>
      </c>
      <c r="H55" s="71">
        <v>-1279374</v>
      </c>
      <c r="I55" s="2"/>
      <c r="J55" s="71">
        <v>-5729917</v>
      </c>
    </row>
    <row r="56" spans="1:10" ht="20.45" customHeight="1">
      <c r="A56" s="52" t="s">
        <v>147</v>
      </c>
      <c r="B56" s="53">
        <v>8</v>
      </c>
      <c r="C56" s="53"/>
      <c r="D56" s="71">
        <v>46046</v>
      </c>
      <c r="E56" s="2"/>
      <c r="F56" s="71">
        <v>31304</v>
      </c>
      <c r="H56" s="71">
        <v>950307</v>
      </c>
      <c r="I56" s="2"/>
      <c r="J56" s="71">
        <v>1978024</v>
      </c>
    </row>
    <row r="57" spans="1:10" ht="20.45" customHeight="1">
      <c r="A57" s="52" t="s">
        <v>128</v>
      </c>
      <c r="B57" s="53"/>
      <c r="C57" s="53"/>
      <c r="D57" s="71">
        <v>-147428</v>
      </c>
      <c r="E57" s="2"/>
      <c r="F57" s="71">
        <v>1516560</v>
      </c>
      <c r="H57" s="71">
        <v>0</v>
      </c>
      <c r="I57" s="2"/>
      <c r="J57" s="71">
        <v>0</v>
      </c>
    </row>
    <row r="58" spans="1:10" ht="20.45" customHeight="1">
      <c r="A58" s="52" t="s">
        <v>239</v>
      </c>
      <c r="B58" s="53"/>
      <c r="C58" s="53"/>
      <c r="D58" s="71">
        <v>0</v>
      </c>
      <c r="E58" s="2"/>
      <c r="F58" s="71">
        <v>-100778</v>
      </c>
      <c r="H58" s="71">
        <v>0</v>
      </c>
      <c r="I58" s="2"/>
      <c r="J58" s="2">
        <v>0</v>
      </c>
    </row>
    <row r="59" spans="1:10" ht="20.45" customHeight="1">
      <c r="A59" s="52" t="s">
        <v>264</v>
      </c>
      <c r="B59" s="53">
        <v>21</v>
      </c>
      <c r="C59" s="53"/>
      <c r="D59" s="71">
        <v>0</v>
      </c>
      <c r="E59" s="2"/>
      <c r="F59" s="71">
        <v>67257</v>
      </c>
      <c r="H59" s="71">
        <v>0</v>
      </c>
      <c r="I59" s="2"/>
      <c r="J59" s="71">
        <v>0</v>
      </c>
    </row>
    <row r="60" spans="1:10" ht="20.45" customHeight="1">
      <c r="A60" s="52" t="s">
        <v>265</v>
      </c>
      <c r="B60" s="53"/>
      <c r="C60" s="53"/>
      <c r="D60" s="71">
        <v>0</v>
      </c>
      <c r="E60" s="2"/>
      <c r="F60" s="71">
        <v>-4839089</v>
      </c>
      <c r="H60" s="71">
        <v>0</v>
      </c>
      <c r="I60" s="2"/>
      <c r="J60" s="71">
        <v>0</v>
      </c>
    </row>
    <row r="61" spans="1:10" ht="20.45" customHeight="1">
      <c r="A61" s="52" t="s">
        <v>233</v>
      </c>
      <c r="B61" s="53"/>
      <c r="C61" s="53"/>
      <c r="D61" s="71">
        <v>0</v>
      </c>
      <c r="E61" s="2"/>
      <c r="F61" s="71">
        <v>-16278</v>
      </c>
      <c r="H61" s="71">
        <v>0</v>
      </c>
      <c r="I61" s="2"/>
      <c r="J61" s="71">
        <v>0</v>
      </c>
    </row>
    <row r="62" spans="1:10" ht="20.45" customHeight="1">
      <c r="A62" s="52" t="s">
        <v>50</v>
      </c>
      <c r="B62" s="53"/>
      <c r="C62" s="53"/>
      <c r="D62" s="71">
        <v>290152</v>
      </c>
      <c r="E62" s="2"/>
      <c r="F62" s="71">
        <v>164671</v>
      </c>
      <c r="H62" s="71">
        <v>1210148</v>
      </c>
      <c r="I62" s="2"/>
      <c r="J62" s="2">
        <v>1000730</v>
      </c>
    </row>
    <row r="63" spans="1:10" ht="20.45" customHeight="1">
      <c r="A63" s="52" t="s">
        <v>139</v>
      </c>
      <c r="B63" s="53"/>
      <c r="C63" s="53"/>
      <c r="D63" s="71">
        <v>700</v>
      </c>
      <c r="E63" s="2"/>
      <c r="F63" s="71">
        <v>100257</v>
      </c>
      <c r="H63" s="71">
        <v>700</v>
      </c>
      <c r="I63" s="2"/>
      <c r="J63" s="2">
        <v>2000</v>
      </c>
    </row>
    <row r="64" spans="1:10" ht="20.45" customHeight="1">
      <c r="A64" s="52" t="s">
        <v>67</v>
      </c>
      <c r="B64" s="53"/>
      <c r="C64" s="53"/>
      <c r="D64" s="71">
        <v>-1353</v>
      </c>
      <c r="E64" s="2"/>
      <c r="F64" s="71">
        <v>-487</v>
      </c>
      <c r="H64" s="71">
        <v>0</v>
      </c>
      <c r="I64" s="2"/>
      <c r="J64" s="2">
        <v>0</v>
      </c>
    </row>
    <row r="65" spans="1:10" ht="20.45" customHeight="1">
      <c r="A65" s="52" t="s">
        <v>29</v>
      </c>
      <c r="B65" s="53"/>
      <c r="C65" s="53"/>
      <c r="D65" s="71">
        <v>-1474241</v>
      </c>
      <c r="E65" s="2"/>
      <c r="F65" s="71">
        <v>-1110902</v>
      </c>
      <c r="H65" s="71">
        <v>-231</v>
      </c>
      <c r="I65" s="2"/>
      <c r="J65" s="2">
        <v>-553</v>
      </c>
    </row>
    <row r="66" spans="1:10" ht="20.45" customHeight="1">
      <c r="A66" s="52" t="s">
        <v>169</v>
      </c>
      <c r="B66" s="53"/>
      <c r="C66" s="53"/>
      <c r="D66" s="71">
        <v>-215935</v>
      </c>
      <c r="E66" s="2"/>
      <c r="F66" s="71">
        <v>-53149</v>
      </c>
      <c r="H66" s="71">
        <v>-687</v>
      </c>
      <c r="I66" s="2"/>
      <c r="J66" s="2">
        <v>-393</v>
      </c>
    </row>
    <row r="67" spans="1:10" ht="20.45" customHeight="1">
      <c r="A67" s="52" t="s">
        <v>269</v>
      </c>
      <c r="B67" s="53"/>
      <c r="C67" s="53"/>
      <c r="D67" s="71"/>
      <c r="E67" s="2"/>
      <c r="F67" s="71"/>
      <c r="H67" s="71"/>
      <c r="I67" s="2"/>
      <c r="J67" s="2"/>
    </row>
    <row r="68" spans="1:10" ht="20.45" customHeight="1">
      <c r="A68" s="52" t="s">
        <v>272</v>
      </c>
      <c r="B68" s="53"/>
      <c r="C68" s="53"/>
      <c r="D68" s="71"/>
      <c r="E68" s="2"/>
      <c r="F68" s="37"/>
      <c r="G68" s="3"/>
      <c r="H68" s="71"/>
      <c r="I68" s="3"/>
      <c r="J68" s="37"/>
    </row>
    <row r="69" spans="1:10" ht="20.45" customHeight="1">
      <c r="A69" s="52" t="s">
        <v>271</v>
      </c>
      <c r="B69" s="53"/>
      <c r="C69" s="53"/>
      <c r="D69" s="38">
        <v>94373</v>
      </c>
      <c r="E69" s="2"/>
      <c r="F69" s="38">
        <v>43553</v>
      </c>
      <c r="H69" s="38">
        <v>93</v>
      </c>
      <c r="I69" s="2"/>
      <c r="J69" s="38">
        <v>0</v>
      </c>
    </row>
    <row r="70" spans="1:10" ht="6" customHeight="1">
      <c r="A70" s="5"/>
      <c r="B70" s="60"/>
      <c r="C70" s="66"/>
      <c r="D70" s="70"/>
      <c r="E70" s="70"/>
      <c r="F70" s="70"/>
      <c r="G70" s="70"/>
      <c r="H70" s="70"/>
      <c r="I70" s="70"/>
      <c r="J70" s="70"/>
    </row>
    <row r="71" spans="1:10" ht="20.45" customHeight="1">
      <c r="A71" s="5" t="s">
        <v>177</v>
      </c>
      <c r="B71" s="53"/>
      <c r="C71" s="53"/>
      <c r="D71" s="40">
        <f>SUM(D55:D70)</f>
        <v>-1692822</v>
      </c>
      <c r="E71" s="2"/>
      <c r="F71" s="40">
        <f>SUM(F55:F70)</f>
        <v>-4386874</v>
      </c>
      <c r="H71" s="40">
        <f>SUM(H55:H70)</f>
        <v>880956</v>
      </c>
      <c r="I71" s="2"/>
      <c r="J71" s="40">
        <f>SUM(J55:J69)</f>
        <v>-2750109</v>
      </c>
    </row>
    <row r="72" spans="1:10" ht="20.45" customHeight="1">
      <c r="B72" s="53"/>
      <c r="C72" s="53"/>
      <c r="D72" s="2"/>
      <c r="E72" s="2"/>
      <c r="F72" s="2"/>
      <c r="H72" s="2"/>
      <c r="I72" s="2"/>
      <c r="J72" s="2"/>
    </row>
    <row r="73" spans="1:10" ht="20.45" customHeight="1">
      <c r="A73" s="5" t="s">
        <v>20</v>
      </c>
      <c r="B73" s="53"/>
      <c r="C73" s="53"/>
      <c r="D73" s="78"/>
      <c r="E73" s="78"/>
      <c r="F73" s="78"/>
      <c r="G73" s="78"/>
      <c r="H73" s="78"/>
      <c r="I73" s="78"/>
      <c r="J73" s="78"/>
    </row>
    <row r="74" spans="1:10" ht="20.45" customHeight="1">
      <c r="A74" s="52" t="s">
        <v>224</v>
      </c>
      <c r="B74" s="53">
        <v>8</v>
      </c>
      <c r="C74" s="53"/>
      <c r="D74" s="71">
        <v>0</v>
      </c>
      <c r="E74" s="2"/>
      <c r="F74" s="71">
        <v>49095</v>
      </c>
      <c r="H74" s="71">
        <v>253157</v>
      </c>
      <c r="I74" s="2"/>
      <c r="J74" s="71">
        <v>397420</v>
      </c>
    </row>
    <row r="75" spans="1:10" ht="20.45" customHeight="1">
      <c r="A75" s="52" t="s">
        <v>230</v>
      </c>
      <c r="B75" s="53">
        <v>8</v>
      </c>
      <c r="C75" s="53"/>
      <c r="D75" s="71">
        <v>0</v>
      </c>
      <c r="E75" s="2"/>
      <c r="F75" s="71">
        <v>0</v>
      </c>
      <c r="H75" s="71">
        <v>-178743</v>
      </c>
      <c r="I75" s="2"/>
      <c r="J75" s="71">
        <v>-28494</v>
      </c>
    </row>
    <row r="76" spans="1:10" ht="20.45" customHeight="1">
      <c r="A76" s="52" t="s">
        <v>98</v>
      </c>
      <c r="B76" s="53">
        <v>14</v>
      </c>
      <c r="C76" s="53"/>
      <c r="D76" s="71">
        <v>49257</v>
      </c>
      <c r="E76" s="2"/>
      <c r="F76" s="71">
        <v>101607</v>
      </c>
      <c r="H76" s="71">
        <v>0</v>
      </c>
      <c r="I76" s="2"/>
      <c r="J76" s="71">
        <v>0</v>
      </c>
    </row>
    <row r="77" spans="1:10" ht="20.45" customHeight="1">
      <c r="A77" s="52" t="s">
        <v>218</v>
      </c>
      <c r="B77" s="53">
        <v>14</v>
      </c>
      <c r="C77" s="53"/>
      <c r="D77" s="71">
        <v>-10211872</v>
      </c>
      <c r="E77" s="2"/>
      <c r="F77" s="71">
        <v>-1172682</v>
      </c>
      <c r="H77" s="71">
        <v>-7131572</v>
      </c>
      <c r="I77" s="2"/>
      <c r="J77" s="71">
        <v>-999084</v>
      </c>
    </row>
    <row r="78" spans="1:10" ht="20.45" customHeight="1">
      <c r="A78" s="52" t="s">
        <v>221</v>
      </c>
      <c r="B78" s="53"/>
      <c r="C78" s="53"/>
      <c r="D78" s="71">
        <v>0</v>
      </c>
      <c r="E78" s="2"/>
      <c r="F78" s="71">
        <v>6977530</v>
      </c>
      <c r="H78" s="71">
        <v>0</v>
      </c>
      <c r="I78" s="2"/>
      <c r="J78" s="71">
        <v>6977530</v>
      </c>
    </row>
    <row r="79" spans="1:10" ht="20.45" customHeight="1">
      <c r="A79" s="52" t="s">
        <v>124</v>
      </c>
      <c r="B79" s="53"/>
      <c r="C79" s="53"/>
      <c r="D79" s="71">
        <v>0</v>
      </c>
      <c r="E79" s="2"/>
      <c r="F79" s="71">
        <v>-7700000</v>
      </c>
      <c r="H79" s="71">
        <v>0</v>
      </c>
      <c r="I79" s="2"/>
      <c r="J79" s="71">
        <v>-7700000</v>
      </c>
    </row>
    <row r="80" spans="1:10" ht="20.45" customHeight="1">
      <c r="A80" s="52" t="s">
        <v>231</v>
      </c>
      <c r="B80" s="53"/>
      <c r="C80" s="53"/>
      <c r="D80" s="71">
        <v>-3179323</v>
      </c>
      <c r="E80" s="2"/>
      <c r="F80" s="71">
        <v>-2037374</v>
      </c>
      <c r="H80" s="71">
        <v>-1888</v>
      </c>
      <c r="I80" s="2"/>
      <c r="J80" s="71">
        <v>-37954</v>
      </c>
    </row>
    <row r="81" spans="1:10" ht="20.45" customHeight="1">
      <c r="A81" s="52" t="s">
        <v>235</v>
      </c>
      <c r="B81" s="53"/>
      <c r="C81" s="53"/>
      <c r="D81" s="71">
        <v>-2696105</v>
      </c>
      <c r="E81" s="2"/>
      <c r="F81" s="2">
        <v>-2364278</v>
      </c>
      <c r="H81" s="71">
        <v>-912530</v>
      </c>
      <c r="I81" s="2"/>
      <c r="J81" s="2">
        <v>-872344</v>
      </c>
    </row>
    <row r="82" spans="1:10" ht="20.45" customHeight="1">
      <c r="A82" s="52" t="s">
        <v>234</v>
      </c>
      <c r="B82" s="53">
        <v>15</v>
      </c>
      <c r="C82" s="53"/>
      <c r="D82" s="71">
        <v>1155929</v>
      </c>
      <c r="E82" s="2"/>
      <c r="F82" s="71">
        <v>98209</v>
      </c>
      <c r="H82" s="71">
        <v>1155929</v>
      </c>
      <c r="I82" s="2"/>
      <c r="J82" s="71">
        <v>98209</v>
      </c>
    </row>
    <row r="83" spans="1:10" ht="20.45" customHeight="1">
      <c r="A83" s="52" t="s">
        <v>138</v>
      </c>
      <c r="B83" s="53"/>
      <c r="C83" s="53"/>
      <c r="D83" s="71">
        <v>-529055</v>
      </c>
      <c r="E83" s="2"/>
      <c r="F83" s="71">
        <v>-567380</v>
      </c>
      <c r="H83" s="71">
        <v>-529055</v>
      </c>
      <c r="I83" s="2"/>
      <c r="J83" s="71">
        <v>-567380</v>
      </c>
    </row>
    <row r="84" spans="1:10" ht="20.45" customHeight="1">
      <c r="A84" s="52" t="s">
        <v>248</v>
      </c>
      <c r="B84" s="53">
        <v>19</v>
      </c>
      <c r="C84" s="53"/>
      <c r="D84" s="71">
        <v>10429523</v>
      </c>
      <c r="E84" s="2"/>
      <c r="F84" s="71">
        <v>0</v>
      </c>
      <c r="H84" s="71">
        <v>10429523</v>
      </c>
      <c r="I84" s="2"/>
      <c r="J84" s="71">
        <v>0</v>
      </c>
    </row>
    <row r="85" spans="1:10" ht="20.45" customHeight="1">
      <c r="A85" s="52" t="s">
        <v>127</v>
      </c>
      <c r="B85" s="53"/>
      <c r="C85" s="53"/>
      <c r="D85" s="38">
        <v>-13596</v>
      </c>
      <c r="E85" s="2"/>
      <c r="F85" s="38">
        <v>-12567</v>
      </c>
      <c r="H85" s="38">
        <v>0</v>
      </c>
      <c r="I85" s="2"/>
      <c r="J85" s="38">
        <v>0</v>
      </c>
    </row>
    <row r="86" spans="1:10" ht="6" customHeight="1">
      <c r="B86" s="53"/>
      <c r="C86" s="66"/>
      <c r="D86" s="79"/>
      <c r="E86" s="68"/>
      <c r="F86" s="79"/>
      <c r="G86" s="68"/>
      <c r="H86" s="79"/>
      <c r="I86" s="68"/>
      <c r="J86" s="79"/>
    </row>
    <row r="87" spans="1:10" ht="20.45" customHeight="1">
      <c r="A87" s="5" t="s">
        <v>137</v>
      </c>
      <c r="B87" s="53"/>
      <c r="C87" s="53"/>
      <c r="D87" s="40">
        <f>SUM(D74:D85)</f>
        <v>-4995242</v>
      </c>
      <c r="E87" s="2"/>
      <c r="F87" s="40">
        <f>SUM(F74:F85)</f>
        <v>-6627840</v>
      </c>
      <c r="H87" s="40">
        <f>SUM(H74:H85)</f>
        <v>3084821</v>
      </c>
      <c r="I87" s="2"/>
      <c r="J87" s="40">
        <f>SUM(J74:J85)</f>
        <v>-2732097</v>
      </c>
    </row>
    <row r="88" spans="1:10" ht="20.45" customHeight="1">
      <c r="A88" s="5"/>
      <c r="B88" s="53"/>
      <c r="C88" s="53"/>
      <c r="D88" s="3"/>
      <c r="E88" s="2"/>
      <c r="F88" s="3"/>
      <c r="H88" s="3"/>
      <c r="I88" s="2"/>
      <c r="J88" s="3"/>
    </row>
    <row r="89" spans="1:10" ht="20.45" customHeight="1">
      <c r="A89" s="5"/>
      <c r="B89" s="53"/>
      <c r="C89" s="53"/>
      <c r="D89" s="3"/>
      <c r="E89" s="2"/>
      <c r="F89" s="3"/>
      <c r="H89" s="3"/>
      <c r="I89" s="2"/>
      <c r="J89" s="3"/>
    </row>
    <row r="90" spans="1:10" ht="20.45" customHeight="1">
      <c r="A90" s="5"/>
      <c r="B90" s="53"/>
      <c r="C90" s="53"/>
      <c r="D90" s="3"/>
      <c r="E90" s="2"/>
      <c r="F90" s="3"/>
      <c r="H90" s="3"/>
      <c r="I90" s="2"/>
      <c r="J90" s="3"/>
    </row>
    <row r="91" spans="1:10" ht="21.95" customHeight="1">
      <c r="A91" s="74" t="s">
        <v>178</v>
      </c>
      <c r="B91" s="75"/>
      <c r="C91" s="75"/>
      <c r="D91" s="40"/>
      <c r="E91" s="40"/>
      <c r="F91" s="40"/>
      <c r="G91" s="40"/>
      <c r="H91" s="40"/>
      <c r="I91" s="40"/>
      <c r="J91" s="40"/>
    </row>
    <row r="92" spans="1:10" ht="21.75" customHeight="1">
      <c r="A92" s="5" t="s">
        <v>38</v>
      </c>
      <c r="B92" s="55"/>
      <c r="C92" s="55"/>
      <c r="D92" s="18"/>
      <c r="E92" s="18"/>
      <c r="F92" s="18"/>
      <c r="H92" s="18"/>
      <c r="I92" s="18"/>
      <c r="J92" s="18"/>
    </row>
    <row r="93" spans="1:10" ht="21.75" customHeight="1">
      <c r="A93" s="56" t="s">
        <v>84</v>
      </c>
      <c r="B93" s="55"/>
      <c r="C93" s="55"/>
      <c r="D93" s="2"/>
      <c r="E93" s="2"/>
      <c r="F93" s="2"/>
      <c r="H93" s="2"/>
      <c r="I93" s="2"/>
      <c r="J93" s="2"/>
    </row>
    <row r="94" spans="1:10" ht="21.75" customHeight="1">
      <c r="A94" s="57" t="str">
        <f>A3</f>
        <v>สำหรับงวดสามเดือนสิ้นสุดวันที่ 31 มีนาคม พ.ศ. 2566</v>
      </c>
      <c r="B94" s="58"/>
      <c r="C94" s="58"/>
      <c r="D94" s="23"/>
      <c r="E94" s="23"/>
      <c r="F94" s="23"/>
      <c r="G94" s="40"/>
      <c r="H94" s="23"/>
      <c r="I94" s="23"/>
      <c r="J94" s="23"/>
    </row>
    <row r="95" spans="1:10" ht="21.75" customHeight="1">
      <c r="A95" s="5"/>
      <c r="B95" s="55"/>
      <c r="C95" s="55"/>
      <c r="D95" s="18"/>
      <c r="E95" s="18"/>
      <c r="F95" s="18"/>
      <c r="H95" s="18"/>
      <c r="I95" s="18"/>
      <c r="J95" s="18"/>
    </row>
    <row r="96" spans="1:10" ht="21.75" customHeight="1">
      <c r="D96" s="129" t="s">
        <v>89</v>
      </c>
      <c r="E96" s="129"/>
      <c r="F96" s="129"/>
      <c r="G96" s="61"/>
      <c r="H96" s="129" t="s">
        <v>116</v>
      </c>
      <c r="I96" s="129"/>
      <c r="J96" s="129"/>
    </row>
    <row r="97" spans="1:10" ht="21.75" customHeight="1">
      <c r="D97" s="63" t="s">
        <v>258</v>
      </c>
      <c r="E97" s="63"/>
      <c r="F97" s="63" t="s">
        <v>223</v>
      </c>
      <c r="G97" s="64"/>
      <c r="H97" s="63" t="s">
        <v>258</v>
      </c>
      <c r="I97" s="63"/>
      <c r="J97" s="63" t="s">
        <v>223</v>
      </c>
    </row>
    <row r="98" spans="1:10" ht="21.75" customHeight="1">
      <c r="D98" s="67" t="s">
        <v>81</v>
      </c>
      <c r="E98" s="70"/>
      <c r="F98" s="67" t="s">
        <v>81</v>
      </c>
      <c r="G98" s="70"/>
      <c r="H98" s="67" t="s">
        <v>81</v>
      </c>
      <c r="I98" s="70"/>
      <c r="J98" s="67" t="s">
        <v>81</v>
      </c>
    </row>
    <row r="99" spans="1:10" ht="21.75" customHeight="1">
      <c r="D99" s="68"/>
      <c r="E99" s="70"/>
      <c r="F99" s="68"/>
      <c r="G99" s="70"/>
      <c r="H99" s="68"/>
      <c r="I99" s="70"/>
      <c r="J99" s="68"/>
    </row>
    <row r="100" spans="1:10" ht="21.75" customHeight="1">
      <c r="A100" s="56" t="s">
        <v>140</v>
      </c>
      <c r="C100" s="53"/>
      <c r="D100" s="2">
        <f>SUM(D41+D71+D87)</f>
        <v>-86616</v>
      </c>
      <c r="E100" s="2"/>
      <c r="F100" s="2">
        <f>SUM(F41+F71+F87)</f>
        <v>-7106261</v>
      </c>
      <c r="H100" s="2">
        <f>SUM(H41+H71+H87)</f>
        <v>3664626</v>
      </c>
      <c r="I100" s="2"/>
      <c r="J100" s="2">
        <f>SUM(J41+J71+J87)</f>
        <v>-6040192</v>
      </c>
    </row>
    <row r="101" spans="1:10" ht="21.75" customHeight="1">
      <c r="A101" s="80" t="s">
        <v>87</v>
      </c>
      <c r="B101" s="53"/>
      <c r="C101" s="53"/>
      <c r="D101" s="71">
        <v>22966140</v>
      </c>
      <c r="E101" s="2"/>
      <c r="F101" s="71">
        <v>25096339</v>
      </c>
      <c r="H101" s="71">
        <v>3414284</v>
      </c>
      <c r="I101" s="2"/>
      <c r="J101" s="71">
        <v>9898556</v>
      </c>
    </row>
    <row r="102" spans="1:10" ht="21.75" customHeight="1">
      <c r="A102" s="52" t="s">
        <v>180</v>
      </c>
      <c r="B102" s="53"/>
      <c r="C102" s="53"/>
      <c r="D102" s="38">
        <v>100099</v>
      </c>
      <c r="E102" s="2"/>
      <c r="F102" s="38">
        <v>-137785</v>
      </c>
      <c r="H102" s="38">
        <v>0</v>
      </c>
      <c r="I102" s="2"/>
      <c r="J102" s="38">
        <v>0</v>
      </c>
    </row>
    <row r="103" spans="1:10" ht="6" customHeight="1">
      <c r="B103" s="60"/>
      <c r="C103" s="66"/>
      <c r="D103" s="70"/>
      <c r="E103" s="70"/>
      <c r="F103" s="70"/>
      <c r="G103" s="70"/>
      <c r="H103" s="70"/>
      <c r="I103" s="70"/>
      <c r="J103" s="70"/>
    </row>
    <row r="104" spans="1:10" ht="21.75" customHeight="1" thickBot="1">
      <c r="A104" s="56" t="s">
        <v>86</v>
      </c>
      <c r="B104" s="53"/>
      <c r="C104" s="53"/>
      <c r="D104" s="42">
        <f>SUM(D100:D102)</f>
        <v>22979623</v>
      </c>
      <c r="E104" s="2"/>
      <c r="F104" s="42">
        <f>SUM(F100:F102)</f>
        <v>17852293</v>
      </c>
      <c r="H104" s="42">
        <f>SUM(H100:H102)</f>
        <v>7078910</v>
      </c>
      <c r="I104" s="2"/>
      <c r="J104" s="42">
        <f>SUM(J100:J102)</f>
        <v>3858364</v>
      </c>
    </row>
    <row r="105" spans="1:10" ht="21.75" customHeight="1" thickTop="1">
      <c r="G105" s="4"/>
      <c r="I105" s="2"/>
    </row>
    <row r="106" spans="1:10" ht="21.75" customHeight="1">
      <c r="A106" s="5" t="s">
        <v>256</v>
      </c>
      <c r="B106" s="53"/>
      <c r="C106" s="53"/>
      <c r="D106" s="2"/>
      <c r="E106" s="2"/>
      <c r="F106" s="2"/>
      <c r="H106" s="2"/>
      <c r="I106" s="2"/>
      <c r="J106" s="2"/>
    </row>
    <row r="107" spans="1:10" ht="21.75" customHeight="1">
      <c r="A107" s="52" t="s">
        <v>90</v>
      </c>
      <c r="B107" s="53"/>
      <c r="C107" s="53"/>
      <c r="D107" s="38">
        <v>22979623</v>
      </c>
      <c r="E107" s="2"/>
      <c r="F107" s="38">
        <v>17852293</v>
      </c>
      <c r="H107" s="38">
        <v>7078910</v>
      </c>
      <c r="I107" s="2"/>
      <c r="J107" s="38">
        <v>3858364</v>
      </c>
    </row>
    <row r="108" spans="1:10" ht="6" customHeight="1">
      <c r="B108" s="60"/>
      <c r="C108" s="66"/>
      <c r="D108" s="70"/>
      <c r="E108" s="70"/>
      <c r="F108" s="70"/>
      <c r="G108" s="70"/>
      <c r="H108" s="70"/>
      <c r="I108" s="70"/>
      <c r="J108" s="70"/>
    </row>
    <row r="109" spans="1:10" ht="21.75" customHeight="1" thickBot="1">
      <c r="B109" s="53"/>
      <c r="C109" s="53"/>
      <c r="D109" s="42">
        <f>SUM(D107:D107)</f>
        <v>22979623</v>
      </c>
      <c r="E109" s="2"/>
      <c r="F109" s="42">
        <f>SUM(F107:F107)</f>
        <v>17852293</v>
      </c>
      <c r="H109" s="42">
        <f>SUM(H107:H107)</f>
        <v>7078910</v>
      </c>
      <c r="I109" s="2"/>
      <c r="J109" s="42">
        <f>SUM(J107:J108)</f>
        <v>3858364</v>
      </c>
    </row>
    <row r="110" spans="1:10" ht="21.75" customHeight="1" thickTop="1">
      <c r="B110" s="53"/>
      <c r="C110" s="53"/>
      <c r="D110" s="6"/>
      <c r="E110" s="2"/>
      <c r="F110" s="6"/>
      <c r="H110" s="6"/>
      <c r="I110" s="2"/>
      <c r="J110" s="6"/>
    </row>
    <row r="111" spans="1:10" ht="21.75" customHeight="1">
      <c r="A111" s="66" t="s">
        <v>21</v>
      </c>
      <c r="B111" s="55"/>
      <c r="C111" s="55"/>
      <c r="D111" s="81"/>
      <c r="E111" s="18"/>
      <c r="F111" s="81"/>
      <c r="G111" s="18"/>
      <c r="H111" s="81"/>
      <c r="I111" s="18"/>
      <c r="J111" s="81"/>
    </row>
    <row r="112" spans="1:10" ht="6" customHeight="1">
      <c r="A112" s="5"/>
      <c r="B112" s="55"/>
      <c r="C112" s="55"/>
      <c r="D112" s="18"/>
      <c r="E112" s="18"/>
      <c r="F112" s="18"/>
      <c r="H112" s="18"/>
      <c r="I112" s="18"/>
      <c r="J112" s="18"/>
    </row>
    <row r="113" spans="1:10" ht="21.75" customHeight="1">
      <c r="A113" s="5" t="s">
        <v>35</v>
      </c>
      <c r="B113" s="55"/>
      <c r="C113" s="55"/>
      <c r="D113" s="18"/>
      <c r="E113" s="18"/>
      <c r="F113" s="18"/>
      <c r="H113" s="18"/>
      <c r="I113" s="18"/>
      <c r="J113" s="18"/>
    </row>
    <row r="114" spans="1:10" ht="6" customHeight="1">
      <c r="B114" s="55"/>
      <c r="C114" s="55"/>
      <c r="D114" s="70"/>
      <c r="E114" s="70"/>
      <c r="F114" s="70"/>
      <c r="H114" s="70"/>
      <c r="I114" s="70"/>
      <c r="J114" s="70"/>
    </row>
    <row r="115" spans="1:10" ht="21.75" customHeight="1">
      <c r="A115" s="52" t="s">
        <v>262</v>
      </c>
      <c r="B115" s="55"/>
      <c r="C115" s="55"/>
      <c r="D115" s="18"/>
      <c r="E115" s="18"/>
      <c r="F115" s="18"/>
      <c r="H115" s="18"/>
      <c r="I115" s="18"/>
      <c r="J115" s="18"/>
    </row>
    <row r="116" spans="1:10" ht="21.75" customHeight="1">
      <c r="B116" s="55"/>
      <c r="C116" s="55"/>
      <c r="D116" s="18"/>
      <c r="E116" s="18"/>
      <c r="F116" s="18"/>
      <c r="H116" s="18"/>
      <c r="I116" s="18"/>
      <c r="J116" s="18"/>
    </row>
    <row r="117" spans="1:10" ht="21.75" customHeight="1">
      <c r="B117" s="55"/>
      <c r="C117" s="55"/>
      <c r="D117" s="129" t="s">
        <v>89</v>
      </c>
      <c r="E117" s="129"/>
      <c r="F117" s="129"/>
      <c r="G117" s="61"/>
      <c r="H117" s="129" t="s">
        <v>116</v>
      </c>
      <c r="I117" s="129"/>
      <c r="J117" s="129"/>
    </row>
    <row r="118" spans="1:10" ht="21.75" customHeight="1">
      <c r="B118" s="55"/>
      <c r="C118" s="55"/>
      <c r="D118" s="63" t="s">
        <v>258</v>
      </c>
      <c r="E118" s="63"/>
      <c r="F118" s="63" t="s">
        <v>223</v>
      </c>
      <c r="G118" s="64"/>
      <c r="H118" s="63" t="s">
        <v>258</v>
      </c>
      <c r="I118" s="63"/>
      <c r="J118" s="63" t="s">
        <v>223</v>
      </c>
    </row>
    <row r="119" spans="1:10" ht="21.75" customHeight="1">
      <c r="B119" s="55"/>
      <c r="C119" s="55"/>
      <c r="D119" s="7" t="s">
        <v>81</v>
      </c>
      <c r="E119" s="70"/>
      <c r="F119" s="7" t="s">
        <v>81</v>
      </c>
      <c r="H119" s="7" t="s">
        <v>81</v>
      </c>
      <c r="I119" s="70"/>
      <c r="J119" s="7" t="s">
        <v>81</v>
      </c>
    </row>
    <row r="120" spans="1:10" ht="6" customHeight="1">
      <c r="B120" s="55"/>
      <c r="C120" s="55"/>
      <c r="D120" s="70"/>
      <c r="E120" s="70"/>
      <c r="F120" s="70"/>
      <c r="H120" s="70"/>
      <c r="I120" s="70"/>
      <c r="J120" s="70"/>
    </row>
    <row r="121" spans="1:10" ht="21.75" customHeight="1">
      <c r="A121" s="52" t="s">
        <v>232</v>
      </c>
      <c r="B121" s="55"/>
      <c r="C121" s="55"/>
      <c r="D121" s="71">
        <v>1549556</v>
      </c>
      <c r="E121" s="18"/>
      <c r="F121" s="71">
        <v>535480</v>
      </c>
      <c r="G121" s="18"/>
      <c r="H121" s="71">
        <v>302</v>
      </c>
      <c r="I121" s="18"/>
      <c r="J121" s="71">
        <v>2635</v>
      </c>
    </row>
    <row r="122" spans="1:10" ht="21.75" customHeight="1">
      <c r="B122" s="55"/>
      <c r="C122" s="55"/>
      <c r="D122" s="2"/>
      <c r="E122" s="2"/>
      <c r="F122" s="2"/>
      <c r="H122" s="2"/>
      <c r="I122" s="2"/>
      <c r="J122" s="2"/>
    </row>
    <row r="123" spans="1:10" ht="21.75" customHeight="1">
      <c r="B123" s="55"/>
      <c r="C123" s="55"/>
      <c r="D123" s="2"/>
      <c r="E123" s="2"/>
      <c r="F123" s="2"/>
      <c r="H123" s="2"/>
      <c r="I123" s="2"/>
      <c r="J123" s="2"/>
    </row>
    <row r="124" spans="1:10" ht="23.25" customHeight="1">
      <c r="B124" s="55"/>
      <c r="C124" s="55"/>
      <c r="D124" s="2"/>
      <c r="E124" s="2"/>
      <c r="F124" s="2"/>
      <c r="H124" s="2"/>
      <c r="I124" s="2"/>
      <c r="J124" s="2"/>
    </row>
    <row r="125" spans="1:10" ht="21.75" customHeight="1">
      <c r="B125" s="55"/>
      <c r="C125" s="55"/>
      <c r="D125" s="2"/>
      <c r="E125" s="2"/>
      <c r="F125" s="2"/>
      <c r="H125" s="2"/>
      <c r="I125" s="2"/>
      <c r="J125" s="2"/>
    </row>
    <row r="126" spans="1:10" ht="21.75" customHeight="1">
      <c r="B126" s="55"/>
      <c r="C126" s="55"/>
      <c r="D126" s="2"/>
      <c r="E126" s="2"/>
      <c r="F126" s="2"/>
      <c r="H126" s="2"/>
      <c r="I126" s="2"/>
      <c r="J126" s="2"/>
    </row>
    <row r="127" spans="1:10" ht="21.75" customHeight="1">
      <c r="B127" s="55"/>
      <c r="C127" s="55"/>
      <c r="D127" s="2"/>
      <c r="E127" s="2"/>
      <c r="F127" s="2"/>
      <c r="H127" s="2"/>
      <c r="I127" s="2"/>
      <c r="J127" s="2"/>
    </row>
    <row r="128" spans="1:10" ht="21.75" customHeight="1">
      <c r="B128" s="55"/>
      <c r="C128" s="55"/>
      <c r="D128" s="2"/>
      <c r="E128" s="2"/>
      <c r="F128" s="2"/>
      <c r="H128" s="2"/>
      <c r="I128" s="2"/>
      <c r="J128" s="2"/>
    </row>
    <row r="129" spans="1:10" ht="21.75" customHeight="1">
      <c r="B129" s="55"/>
      <c r="C129" s="55"/>
      <c r="D129" s="2"/>
      <c r="E129" s="2"/>
      <c r="F129" s="2"/>
      <c r="H129" s="2"/>
      <c r="I129" s="2"/>
      <c r="J129" s="2"/>
    </row>
    <row r="130" spans="1:10" ht="21.75" customHeight="1">
      <c r="B130" s="55"/>
      <c r="C130" s="55"/>
      <c r="D130" s="2"/>
      <c r="E130" s="2"/>
      <c r="F130" s="2"/>
      <c r="H130" s="2"/>
      <c r="I130" s="2"/>
      <c r="J130" s="2"/>
    </row>
    <row r="131" spans="1:10" ht="21.75" customHeight="1">
      <c r="B131" s="55"/>
      <c r="C131" s="55"/>
      <c r="D131" s="2"/>
      <c r="E131" s="2"/>
      <c r="F131" s="2"/>
      <c r="H131" s="2"/>
      <c r="I131" s="2"/>
      <c r="J131" s="2"/>
    </row>
    <row r="132" spans="1:10" ht="21.75" customHeight="1">
      <c r="B132" s="55"/>
      <c r="C132" s="55"/>
      <c r="D132" s="2"/>
      <c r="E132" s="2"/>
      <c r="F132" s="2"/>
      <c r="H132" s="2"/>
      <c r="I132" s="2"/>
      <c r="J132" s="2"/>
    </row>
    <row r="133" spans="1:10" ht="21.75" customHeight="1">
      <c r="B133" s="55"/>
      <c r="C133" s="55"/>
      <c r="D133" s="2"/>
      <c r="E133" s="2"/>
      <c r="F133" s="2"/>
      <c r="H133" s="2"/>
      <c r="I133" s="2"/>
      <c r="J133" s="2"/>
    </row>
    <row r="134" spans="1:10" ht="21.75" customHeight="1">
      <c r="B134" s="55"/>
      <c r="C134" s="55"/>
      <c r="D134" s="2"/>
      <c r="E134" s="2"/>
      <c r="F134" s="2"/>
      <c r="H134" s="2"/>
      <c r="I134" s="2"/>
      <c r="J134" s="2"/>
    </row>
    <row r="135" spans="1:10" ht="15" customHeight="1">
      <c r="B135" s="55"/>
      <c r="C135" s="55"/>
      <c r="D135" s="2"/>
      <c r="E135" s="2"/>
      <c r="F135" s="2"/>
      <c r="H135" s="2"/>
      <c r="I135" s="2"/>
      <c r="J135" s="2"/>
    </row>
    <row r="136" spans="1:10" ht="21.95" customHeight="1">
      <c r="A136" s="74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74"/>
      <c r="C136" s="74"/>
      <c r="D136" s="82"/>
      <c r="E136" s="82"/>
      <c r="F136" s="82"/>
      <c r="G136" s="40"/>
      <c r="H136" s="82"/>
      <c r="I136" s="82"/>
      <c r="J136" s="82"/>
    </row>
  </sheetData>
  <mergeCells count="8">
    <mergeCell ref="D117:F117"/>
    <mergeCell ref="H117:J117"/>
    <mergeCell ref="D5:F5"/>
    <mergeCell ref="H5:J5"/>
    <mergeCell ref="D51:F51"/>
    <mergeCell ref="H51:J51"/>
    <mergeCell ref="D96:F96"/>
    <mergeCell ref="H96:J96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&amp;R&amp;13&amp;P</oddFooter>
  </headerFooter>
  <rowBreaks count="2" manualBreakCount="2">
    <brk id="46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5" ma:contentTypeDescription="Create a new document." ma:contentTypeScope="" ma:versionID="b29aa6fd490b6c654d41cf7e7136e4bb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dff9ef276b5a666902ba7f20a48a912b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  <ds:schemaRef ds:uri="9c784ece-320f-46e9-a0bf-61d0570459bd"/>
  </ds:schemaRefs>
</ds:datastoreItem>
</file>

<file path=customXml/itemProps3.xml><?xml version="1.0" encoding="utf-8"?>
<ds:datastoreItem xmlns:ds="http://schemas.openxmlformats.org/officeDocument/2006/customXml" ds:itemID="{6E146513-69DB-4799-B270-36E161B90C1B}"/>
</file>

<file path=customXml/itemProps4.xml><?xml version="1.0" encoding="utf-8"?>
<ds:datastoreItem xmlns:ds="http://schemas.openxmlformats.org/officeDocument/2006/customXml" ds:itemID="{8495F0AA-0F7D-414F-B991-9B397E5803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</vt:lpstr>
      <vt:lpstr>7</vt:lpstr>
      <vt:lpstr>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2023-05-07T07:02:31Z</cp:lastPrinted>
  <dcterms:created xsi:type="dcterms:W3CDTF">2001-04-26T01:24:58Z</dcterms:created>
  <dcterms:modified xsi:type="dcterms:W3CDTF">2023-05-07T07:38:31Z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