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สายพี่ NP\R-18_RCL\2023\Q1'23\FS_Q1'23\FS_RCB_Q1'23_TH\"/>
    </mc:Choice>
  </mc:AlternateContent>
  <xr:revisionPtr revIDLastSave="0" documentId="13_ncr:1_{147BFCC9-7F6C-462A-BE36-032BAA7108D1}" xr6:coauthVersionLast="47" xr6:coauthVersionMax="47" xr10:uidLastSave="{00000000-0000-0000-0000-000000000000}"/>
  <bookViews>
    <workbookView xWindow="-120" yWindow="-120" windowWidth="19440" windowHeight="15000" activeTab="3" xr2:uid="{919E2F49-D4C0-4005-9643-49BF6D26F947}"/>
  </bookViews>
  <sheets>
    <sheet name="BS (T)" sheetId="6" r:id="rId1"/>
    <sheet name="change (T1)" sheetId="1" r:id="rId2"/>
    <sheet name="change (T2)ต่อ (2)" sheetId="2" r:id="rId3"/>
    <sheet name="PL(T)" sheetId="3" r:id="rId4"/>
    <sheet name="PL (T) (2) " sheetId="4" r:id="rId5"/>
    <sheet name="CF (T)" sheetId="5" r:id="rId6"/>
  </sheets>
  <externalReferences>
    <externalReference r:id="rId7"/>
  </externalReferences>
  <definedNames>
    <definedName name="_xlnm.Auto_Close" localSheetId="4">[1]!AdaytumSheetClose</definedName>
    <definedName name="_xlnm.Auto_Close">[1]!AdaytumSheetClose</definedName>
    <definedName name="COM_1" localSheetId="0">#REF!</definedName>
    <definedName name="COM_1">#REF!</definedName>
    <definedName name="COM_2" localSheetId="0">#REF!</definedName>
    <definedName name="COM_2">#REF!</definedName>
    <definedName name="COM_3" localSheetId="0">#REF!</definedName>
    <definedName name="COM_3">#REF!</definedName>
    <definedName name="COM_4" localSheetId="0">#REF!</definedName>
    <definedName name="COM_4">#REF!</definedName>
    <definedName name="COM_5" localSheetId="0">#REF!</definedName>
    <definedName name="COM_5">#REF!</definedName>
    <definedName name="D93C85" localSheetId="0">#REF!</definedName>
    <definedName name="D93C85">#REF!</definedName>
    <definedName name="FF_96" localSheetId="0">#REF!</definedName>
    <definedName name="FF_96">#REF!</definedName>
    <definedName name="FF_97" localSheetId="0">#REF!</definedName>
    <definedName name="FF_97">#REF!</definedName>
    <definedName name="MV_96" localSheetId="0">#REF!</definedName>
    <definedName name="MV_96">#REF!</definedName>
    <definedName name="MV_97" localSheetId="0">#REF!</definedName>
    <definedName name="MV_97">#REF!</definedName>
    <definedName name="OE_97" localSheetId="0">#REF!</definedName>
    <definedName name="OE_97">#REF!</definedName>
    <definedName name="OP" localSheetId="0">#REF!</definedName>
    <definedName name="OP">#REF!</definedName>
    <definedName name="OS_FA" localSheetId="0">#REF!</definedName>
    <definedName name="OS_FA">#REF!</definedName>
    <definedName name="_xlnm.Print_Area" localSheetId="0">'BS (T)'!$A$1:$J$148</definedName>
    <definedName name="_xlnm.Print_Area" localSheetId="5">'CF (T)'!$A$1:$L$116</definedName>
    <definedName name="_xlnm.Print_Area" localSheetId="1">'change (T1)'!$A$1:$S$34</definedName>
    <definedName name="_xlnm.Print_Area" localSheetId="2">'change (T2)ต่อ (2)'!$A$1:$N$33</definedName>
    <definedName name="_xlnm.Print_Area" localSheetId="4">'PL (T) (2) '!$A$1:$L$46</definedName>
    <definedName name="_xlnm.Print_Area" localSheetId="3">'PL(T)'!$A$1:$K$53</definedName>
    <definedName name="RENO_97" localSheetId="0">#REF!</definedName>
    <definedName name="RENO_97">#REF!</definedName>
    <definedName name="Schedule" localSheetId="0">#REF!</definedName>
    <definedName name="Schedule">#REF!</definedName>
    <definedName name="TEL_96" localSheetId="0">#REF!</definedName>
    <definedName name="TEL_96">#REF!</definedName>
    <definedName name="TEL_97" localSheetId="0">#REF!</definedName>
    <definedName name="TEL_97">#REF!</definedName>
    <definedName name="VOP" localSheetId="0">#REF!</definedName>
    <definedName name="VOP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77" i="5" l="1"/>
  <c r="L77" i="5"/>
  <c r="H77" i="5"/>
  <c r="F77" i="5"/>
  <c r="J27" i="6" l="1"/>
  <c r="H27" i="6"/>
  <c r="F27" i="6"/>
  <c r="D27" i="6"/>
  <c r="D16" i="6"/>
  <c r="E19" i="3"/>
  <c r="F63" i="5"/>
  <c r="L16" i="4"/>
  <c r="L17" i="4" s="1"/>
  <c r="H16" i="4"/>
  <c r="H17" i="4" s="1"/>
  <c r="J121" i="6"/>
  <c r="J123" i="6"/>
  <c r="L63" i="6"/>
  <c r="F45" i="6"/>
  <c r="F16" i="6"/>
  <c r="A146" i="6"/>
  <c r="F58" i="6"/>
  <c r="J58" i="6" s="1"/>
  <c r="D58" i="6"/>
  <c r="D107" i="6" s="1"/>
  <c r="H107" i="6" s="1"/>
  <c r="J8" i="6"/>
  <c r="H8" i="6"/>
  <c r="J16" i="6"/>
  <c r="H16" i="6"/>
  <c r="H121" i="6"/>
  <c r="H123" i="6" s="1"/>
  <c r="F121" i="6"/>
  <c r="F123" i="6" s="1"/>
  <c r="D121" i="6"/>
  <c r="D123" i="6" s="1"/>
  <c r="J104" i="6"/>
  <c r="J85" i="6"/>
  <c r="H85" i="6"/>
  <c r="F85" i="6"/>
  <c r="D85" i="6"/>
  <c r="J77" i="6"/>
  <c r="H77" i="6"/>
  <c r="F77" i="6"/>
  <c r="D77" i="6"/>
  <c r="J55" i="6"/>
  <c r="A54" i="6"/>
  <c r="A103" i="6" s="1"/>
  <c r="J45" i="6"/>
  <c r="H45" i="6"/>
  <c r="D45" i="6"/>
  <c r="F46" i="6" l="1"/>
  <c r="H58" i="6"/>
  <c r="F107" i="6"/>
  <c r="J107" i="6" s="1"/>
  <c r="H86" i="6"/>
  <c r="H124" i="6" s="1"/>
  <c r="J86" i="6"/>
  <c r="H46" i="6"/>
  <c r="J46" i="6"/>
  <c r="D86" i="6"/>
  <c r="D124" i="6" s="1"/>
  <c r="F86" i="6"/>
  <c r="F124" i="6" s="1"/>
  <c r="D46" i="6"/>
  <c r="J124" i="6" l="1"/>
  <c r="J150" i="6" s="1"/>
  <c r="F150" i="6"/>
  <c r="H150" i="6"/>
  <c r="D150" i="6"/>
  <c r="L86" i="5" l="1"/>
  <c r="J86" i="5"/>
  <c r="H86" i="5"/>
  <c r="F86" i="5"/>
  <c r="H63" i="5"/>
  <c r="L63" i="5" s="1"/>
  <c r="J61" i="5"/>
  <c r="A57" i="5"/>
  <c r="L10" i="5"/>
  <c r="J10" i="5"/>
  <c r="J63" i="5" s="1"/>
  <c r="J8" i="5"/>
  <c r="D88" i="4"/>
  <c r="H88" i="4" s="1"/>
  <c r="D87" i="4"/>
  <c r="H87" i="4" s="1"/>
  <c r="M47" i="4"/>
  <c r="K47" i="4"/>
  <c r="I47" i="4"/>
  <c r="H23" i="4"/>
  <c r="F23" i="4"/>
  <c r="J16" i="4"/>
  <c r="J17" i="4" s="1"/>
  <c r="F16" i="4"/>
  <c r="F17" i="4" s="1"/>
  <c r="L10" i="4"/>
  <c r="J10" i="4"/>
  <c r="E89" i="3"/>
  <c r="I89" i="3" s="1"/>
  <c r="E88" i="3"/>
  <c r="I88" i="3" s="1"/>
  <c r="G46" i="3"/>
  <c r="E46" i="3"/>
  <c r="G43" i="3"/>
  <c r="E43" i="3"/>
  <c r="K28" i="3"/>
  <c r="I28" i="3"/>
  <c r="G28" i="3"/>
  <c r="E28" i="3"/>
  <c r="K19" i="3"/>
  <c r="I19" i="3"/>
  <c r="G19" i="3"/>
  <c r="K10" i="3"/>
  <c r="I10" i="3"/>
  <c r="D93" i="2"/>
  <c r="H93" i="2" s="1"/>
  <c r="D92" i="2"/>
  <c r="H92" i="2" s="1"/>
  <c r="L21" i="2"/>
  <c r="J21" i="2"/>
  <c r="H21" i="2"/>
  <c r="F21" i="2"/>
  <c r="D21" i="2"/>
  <c r="N20" i="2"/>
  <c r="N19" i="2"/>
  <c r="N18" i="2"/>
  <c r="L16" i="2"/>
  <c r="J16" i="2"/>
  <c r="H16" i="2"/>
  <c r="F16" i="2"/>
  <c r="D16" i="2"/>
  <c r="N15" i="2"/>
  <c r="N14" i="2"/>
  <c r="N16" i="2" s="1"/>
  <c r="E94" i="1"/>
  <c r="I94" i="1" s="1"/>
  <c r="E93" i="1"/>
  <c r="I93" i="1" s="1"/>
  <c r="Q22" i="1"/>
  <c r="M22" i="1"/>
  <c r="K22" i="1"/>
  <c r="I22" i="1"/>
  <c r="G22" i="1"/>
  <c r="E22" i="1"/>
  <c r="O21" i="1"/>
  <c r="S21" i="1" s="1"/>
  <c r="O20" i="1"/>
  <c r="S20" i="1" s="1"/>
  <c r="O19" i="1"/>
  <c r="S19" i="1" s="1"/>
  <c r="Q17" i="1"/>
  <c r="O17" i="1"/>
  <c r="M17" i="1"/>
  <c r="K17" i="1"/>
  <c r="I17" i="1"/>
  <c r="G17" i="1"/>
  <c r="E17" i="1"/>
  <c r="O16" i="1"/>
  <c r="S16" i="1" s="1"/>
  <c r="O15" i="1"/>
  <c r="S15" i="1" s="1"/>
  <c r="E29" i="3" l="1"/>
  <c r="E36" i="3" s="1"/>
  <c r="E38" i="3" s="1"/>
  <c r="F12" i="4" s="1"/>
  <c r="F18" i="4" s="1"/>
  <c r="K29" i="3"/>
  <c r="K36" i="3" s="1"/>
  <c r="K38" i="3" s="1"/>
  <c r="G29" i="3"/>
  <c r="G36" i="3" s="1"/>
  <c r="G38" i="3" s="1"/>
  <c r="I29" i="3"/>
  <c r="N21" i="2"/>
  <c r="S17" i="1"/>
  <c r="O22" i="1"/>
  <c r="S22" i="1"/>
  <c r="I36" i="3" l="1"/>
  <c r="I38" i="3" s="1"/>
  <c r="I41" i="3" s="1"/>
  <c r="H12" i="4"/>
  <c r="H18" i="4" s="1"/>
  <c r="L12" i="5"/>
  <c r="L30" i="5" s="1"/>
  <c r="L46" i="5" s="1"/>
  <c r="L48" i="5" s="1"/>
  <c r="L12" i="4"/>
  <c r="J12" i="5"/>
  <c r="J30" i="5" s="1"/>
  <c r="J46" i="5" s="1"/>
  <c r="J48" i="5" s="1"/>
  <c r="J88" i="5" s="1"/>
  <c r="J90" i="5" s="1"/>
  <c r="J117" i="5" s="1"/>
  <c r="F12" i="5"/>
  <c r="F30" i="5" s="1"/>
  <c r="F46" i="5" s="1"/>
  <c r="K41" i="3"/>
  <c r="K46" i="3" s="1"/>
  <c r="H12" i="5"/>
  <c r="H30" i="5" s="1"/>
  <c r="H46" i="5" s="1"/>
  <c r="H48" i="5" s="1"/>
  <c r="H88" i="5" s="1"/>
  <c r="H90" i="5" s="1"/>
  <c r="J12" i="4"/>
  <c r="J18" i="4" s="1"/>
  <c r="J21" i="4" s="1"/>
  <c r="J23" i="4" s="1"/>
  <c r="I43" i="3"/>
  <c r="I46" i="3"/>
  <c r="L88" i="5" l="1"/>
  <c r="L90" i="5" s="1"/>
  <c r="F48" i="5"/>
  <c r="F88" i="5" s="1"/>
  <c r="F90" i="5" s="1"/>
  <c r="F117" i="5" s="1"/>
  <c r="K43" i="3"/>
  <c r="L18" i="4" s="1"/>
  <c r="L21" i="4" l="1"/>
  <c r="L23" i="4" s="1"/>
</calcChain>
</file>

<file path=xl/sharedStrings.xml><?xml version="1.0" encoding="utf-8"?>
<sst xmlns="http://schemas.openxmlformats.org/spreadsheetml/2006/main" count="388" uniqueCount="240">
  <si>
    <t>(ยังไม่ได้ตรวจสอบ แต่สอบทานแล้ว)</t>
  </si>
  <si>
    <t>บริษัท อาร์ ซี แอล จำกัด (มหาชน) และบริษัทย่อย</t>
  </si>
  <si>
    <t>งบแสดงการเปลี่ยนแปลงส่วนของผู้ถือหุ้น</t>
  </si>
  <si>
    <t>(หน่วย: พันบาท)</t>
  </si>
  <si>
    <t>งบการเงินรวม</t>
  </si>
  <si>
    <t xml:space="preserve">                                                                          ส่วนของผู้ถือหุ้นบริษัทใหญ่</t>
  </si>
  <si>
    <t>องค์ประกอบอื่น</t>
  </si>
  <si>
    <t>ของส่วนของผู้ถือหุ้น</t>
  </si>
  <si>
    <t>ทุนเรือนหุ้น</t>
  </si>
  <si>
    <t>กำไรสะสม</t>
  </si>
  <si>
    <t>กำไร (ขาดทุน) เบ็ดเสร็จอื่น</t>
  </si>
  <si>
    <t>รวมส่วนของ</t>
  </si>
  <si>
    <t>ที่ออกและชำระ</t>
  </si>
  <si>
    <t>ส่วนเกิน</t>
  </si>
  <si>
    <t xml:space="preserve">จัดสรรแล้ว - </t>
  </si>
  <si>
    <t>ผลต่างของอัตราแลกเปลี่ยน</t>
  </si>
  <si>
    <t>ผู้ถือหุ้น</t>
  </si>
  <si>
    <t>ส่วนได้เสียที่ไม่มี</t>
  </si>
  <si>
    <t>รวม</t>
  </si>
  <si>
    <t>เต็มมูลค่าแล้ว</t>
  </si>
  <si>
    <t>มูลค่าหุ้น</t>
  </si>
  <si>
    <t>สำรองตามกฎหมาย</t>
  </si>
  <si>
    <t>ยังไม่ได้จัดสรร</t>
  </si>
  <si>
    <t>จากการแปลงค่างบการเงิน</t>
  </si>
  <si>
    <t>บริษัทใหญ่</t>
  </si>
  <si>
    <t>อำนาจควบคุม</t>
  </si>
  <si>
    <t>ส่วนของผู้ถือหุ้น</t>
  </si>
  <si>
    <t>กำไร (ขาดทุน) เบ็ดเสร็จรวมสำหรับงวด</t>
  </si>
  <si>
    <t>ยอดคงเหลือ ณ วันที่ 1 มกราคม 2565</t>
  </si>
  <si>
    <t>จ่ายเงินปันผล</t>
  </si>
  <si>
    <t>ยอดคงเหลือ ณ วันที่ 31 มีนาคม 2565</t>
  </si>
  <si>
    <t>หมายเหตุประกอบงบการเงินระหว่างกาลถือเป็นส่วนหนึ่งของงบการเงินระหว่างกาลนี้</t>
  </si>
  <si>
    <t>...........................................……………….....…....…..............กรรมการ  ..............................………….....…….....…......….....…….............กรรมการ</t>
  </si>
  <si>
    <t xml:space="preserve"> </t>
  </si>
  <si>
    <t xml:space="preserve">(ยังไม่ได้ตรวจสอบ </t>
  </si>
  <si>
    <t>(ยังไม่ได้ตรวจสอบ</t>
  </si>
  <si>
    <t>แต่สอบทานแล้ว)</t>
  </si>
  <si>
    <t>งบแสดงการเปลี่ยนแปลงส่วนของผู้ถือหุ้น (ต่อ)</t>
  </si>
  <si>
    <t>งบการเงินเฉพาะกิจการ</t>
  </si>
  <si>
    <t>งบกำไรขาดทุน</t>
  </si>
  <si>
    <t>สำหรับงวดสามเดือน</t>
  </si>
  <si>
    <t>สิ้นสุดวันที่ 31 มีนาคม</t>
  </si>
  <si>
    <t>หมายเหตุ</t>
  </si>
  <si>
    <t>รายได้</t>
  </si>
  <si>
    <t>รายได้จากการเดินเรือ</t>
  </si>
  <si>
    <t>U2</t>
  </si>
  <si>
    <t>รายได้อื่น</t>
  </si>
  <si>
    <t>รวมรายได้</t>
  </si>
  <si>
    <t>ค่าใช้จ่าย</t>
  </si>
  <si>
    <t>ต้นทุนการเดินเรือ</t>
  </si>
  <si>
    <t>U4</t>
  </si>
  <si>
    <t>ค่าใช้จ่ายในการบริหาร</t>
  </si>
  <si>
    <t>U5</t>
  </si>
  <si>
    <t>ค่าใช้จ่ายอื่น</t>
  </si>
  <si>
    <t xml:space="preserve">    หนี้สงสัยจะสูญ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</si>
  <si>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</si>
  <si>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</si>
  <si>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</si>
  <si>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ผลกำไร (ขาดทุน) จากการเปลี่ยนแปลงมูลค่ายุติธรรมของตราสารอนุพันธ์</t>
  </si>
  <si>
    <t>กลับรายการผลขาดทุนจากการด้อยค่า (ขาดทุนจากการด้อยค่า)</t>
  </si>
  <si>
    <t>ส่วนแบ่งกำไร (ขาดทุน) จากเงินลงทุนในบริษัทร่วม</t>
  </si>
  <si>
    <t>ส่วนแบ่งกำไร (ขาดทุน) จากเงินลงทุนในการร่วมค้า</t>
  </si>
  <si>
    <t>กำไร (ขาดทุน) ก่อนค่าใช้จ่ายภาษีเงินได้</t>
  </si>
  <si>
    <t>รายได้ (ค่าใช้จ่าย) ภาษีเงินได้</t>
  </si>
  <si>
    <t>กำไร (ขาดทุน) สำหรับงวด</t>
  </si>
  <si>
    <t>การแบ่งปันกำไร (ขาดทุน) สำหรับงวด :</t>
  </si>
  <si>
    <t>กำไร (ขาดทุน) ต่อหุ้นขั้นพื้นฐาน</t>
  </si>
  <si>
    <t>จำนวนหุ้นสามัญถัวเฉลี่ยถ่วงน้ำหนัก (พันหุ้น)</t>
  </si>
  <si>
    <t>...........................................................………………….......…....…..............กรรมการ  .....................................…………..........……..........…......….....…….............กรรมการ               6</t>
  </si>
  <si>
    <t>งบกำไรขาดทุนเบ็ดเสร็จ</t>
  </si>
  <si>
    <t>กำไร (ขาดทุน) เบ็ดเสร็จอื่น :</t>
  </si>
  <si>
    <t>รายการที่จะจัดประเภทรายการใหม่เข้าไปไว้ในกำไรหรือขาดทุนในภายหลัง :</t>
  </si>
  <si>
    <t>ผลต่างของอัตราแลกเปลี่ยนจากการแปลงค่างบการเงิน</t>
  </si>
  <si>
    <t>รวมรายการที่จะจัดประเภทรายการใหม่เข้าไปไว้ในกำไรหรือขาดทุนในภายหลัง</t>
  </si>
  <si>
    <t>กำไร (ขาดทุน) เบ็ดเสร็จอื่นสำหรับงวด</t>
  </si>
  <si>
    <t>การแบ่งปันกำไร (ขาดทุน) เบ็ดเสร็จรวมสำหรับงวด :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</si>
  <si>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</si>
  <si>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</si>
  <si>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...........................................................……………….....…....…..............กรรมการ  .....................................…………..........…….....…......….....…….............กรรมการ               7</t>
  </si>
  <si>
    <t>งบกระแสเงินสด</t>
  </si>
  <si>
    <t>กระแสเงินสดจากกิจกรรมดำเนินงาน</t>
  </si>
  <si>
    <t>รายการปรับกระทบกำไร (ขาดทุน) สำหรับงวด</t>
  </si>
  <si>
    <t>เป็นเงินสดรับ (จ่าย) จากกิจกรรมดำเนินงาน :</t>
  </si>
  <si>
    <t>ค่าเสื่อมราคา</t>
  </si>
  <si>
    <t>ค่าตัดจำหน่าย</t>
  </si>
  <si>
    <t>ขาดทุน (กำไร) จากการขายและตัดจำหน่ายสินทรัพย์</t>
  </si>
  <si>
    <t>หนี้สูญและหนี้สงสัยจะสูญ (กลับรายการ)</t>
  </si>
  <si>
    <t>เงินปันผลรับ</t>
  </si>
  <si>
    <t>ผลขาดทุน (กำไร) จากการเปลี่ยนแปลงมูลค่ายุติธรรมของตราสารอนุพันธ์</t>
  </si>
  <si>
    <t>ขาดทุน (กำไร) จากอัตราแลกเปลี่ยนที่ยังไม่เกิดขึ้น</t>
  </si>
  <si>
    <t>ส่วนแบ่งขาดทุน (กำไร) จากเงินลงทุนในบริษัทร่วม</t>
  </si>
  <si>
    <t>ส่วนแบ่งขาดทุน (กำไร) จากเงินลงทุนในการร่วมค้า</t>
  </si>
  <si>
    <t>ประมาณการหนี้สินสำหรับผลประโยชน์พนักงาน</t>
  </si>
  <si>
    <t>ดอกเบี้ยรับ</t>
  </si>
  <si>
    <t>ค่าใช้จ่าย (รายได้) ภาษีเงินได้</t>
  </si>
  <si>
    <t>กำไร (ขาดทุน) จากการดำเนินงานก่อนการเปลี่ยนแปลง</t>
  </si>
  <si>
    <t>ในสินทรัพย์และหนี้สินดำเนินงาน</t>
  </si>
  <si>
    <t xml:space="preserve">สินทรัพย์ดำเนินงานลดลง (เพิ่มขึ้น) </t>
  </si>
  <si>
    <t>ลูกหนี้การค้า - กิจการที่ไม่เกี่ยวข้องกัน</t>
  </si>
  <si>
    <t>ลูกหนี้การค้า - กิจการที่เกี่ยวข้องกัน</t>
  </si>
  <si>
    <t>ลูกหนี้อื่น</t>
  </si>
  <si>
    <t>พัสดุคงเหลือ</t>
  </si>
  <si>
    <t>สินทรัพย์หมุนเวียนอื่น</t>
  </si>
  <si>
    <t>เงินปันผลค้างรับ</t>
  </si>
  <si>
    <t>สินทรัพย์ไม่หมุนเวียนอื่น</t>
  </si>
  <si>
    <t>หนี้สินจากการดำเนินงานเพิ่มขึ้น (ลดลง)</t>
  </si>
  <si>
    <t>เจ้าหนี้การค้า - กิจการที่ไม่เกี่ยวข้องกัน</t>
  </si>
  <si>
    <t>เจ้าหนี้การค้า - กิจการที่เกี่ยวข้องกัน</t>
  </si>
  <si>
    <t>เจ้าหนี้อื่น</t>
  </si>
  <si>
    <t>เงินทดรองรับ</t>
  </si>
  <si>
    <t>หนี้สินหมุนเวียนอื่น</t>
  </si>
  <si>
    <t>เงินสดจ่ายหนี้สินผลประโยชน์พนักงาน</t>
  </si>
  <si>
    <t>เงินสดรับ (จ่าย) จากกิจกรรมดำเนินงาน</t>
  </si>
  <si>
    <t>เงินสดรับ (จ่าย) ภาษีเงินได้สุทธิ</t>
  </si>
  <si>
    <t>เงินสดสุทธิได้มาจาก (ใช้ไปใน) กิจกรรมดำเนินงาน</t>
  </si>
  <si>
    <t>................................................................……………….....…….….............กรรมการ  ...............................................…………..........…….....….......…….............กรรมการ                8</t>
  </si>
  <si>
    <t>งบกระแสเงินสด (ต่อ)</t>
  </si>
  <si>
    <t>กระแสเงินสดจากกิจกรรมลงทุน</t>
  </si>
  <si>
    <t>เงินสดรับจากการขายสินทรัพย์</t>
  </si>
  <si>
    <t>เงินสดจ่ายซื้อที่ดิน อาคาร เรือเดินทะเลและอุปกรณ์</t>
  </si>
  <si>
    <t>เงินสดจ่ายซื้อสินทรัพย์ไม่มีตัวตน</t>
  </si>
  <si>
    <t>เงินสดจ่ายเจ้าหนี้ค่าซื้อทรัพย์สิน</t>
  </si>
  <si>
    <t>เงินสดจ่ายล่วงหน้าค่าเรือเดินทะเลและอุปกรณ์</t>
  </si>
  <si>
    <t>รับเงินปันผล</t>
  </si>
  <si>
    <t>รับดอกเบี้ย</t>
  </si>
  <si>
    <t>เงินสดจ่ายซื้อบริษัทย่อย - สุทธิจากเงินสดที่ได้มา</t>
  </si>
  <si>
    <t>เงินสดรับจากการซื้อบริษัทย่อยของส่วนได้เสียที่ไม่มีอำนาจควบคุม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</si>
  <si>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</si>
  <si>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</si>
  <si>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 (ลดลง)</t>
  </si>
  <si>
    <t>เงินกู้ยืมระยะสั้นจากกิจการที่เกี่ยวข้องกันเพิ่มขึ้น (ลดลง)</t>
  </si>
  <si>
    <t>จ่ายหนี้สินตามสัญญาเช่า</t>
  </si>
  <si>
    <t>เงินกู้ยืมระยะยาวเพิ่มขึ้น (ลดลง)</t>
  </si>
  <si>
    <t>จ่ายต้นทุนทางการเงิน</t>
  </si>
  <si>
    <t>เงินสดจ่ายจากการชำระบัญชีของบริษัทย่อย</t>
  </si>
  <si>
    <t xml:space="preserve">    ให้กับส่วนได้เสียที่ไม่มีอำนาจควบคุม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</si>
  <si>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</si>
  <si>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</si>
  <si>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</si>
  <si>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</si>
  <si>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การเปิดเผยเพิ่มเติมประกอบงบกระแสเงินสด</t>
  </si>
  <si>
    <t>กิจกรรมที่ไม่กระทบเงินสด :</t>
  </si>
  <si>
    <t>เงินจ่ายล่วงหน้าค่าอุปกรณ์ลดลงจากการซื้อเรือเดินทะเลและอุปกรณ์</t>
  </si>
  <si>
    <t>เจ้าหนี้ค่าซื้อทรัพย์สินเพิ่มขึ้นจากการซื้อเรือเดินทะเลและอุปกรณ์</t>
  </si>
  <si>
    <t>สินทรัพย์สิทธิการใช้และหนี้สินตามสัญญาเช่าเพิ่มขึ้นจากการรับรู้สัญญาเช่า</t>
  </si>
  <si>
    <t>ผลกระทบจากการนำมาตรฐานการรายงานทางการเงินฉบับที่ 16 เรื่อง สัญญาเช่า มาถือปฏิบัติ</t>
  </si>
  <si>
    <t xml:space="preserve">    -  สินทรัพย์สิทธิการใช้เพิ่มขึ้น</t>
  </si>
  <si>
    <t xml:space="preserve">    -  เรือเดินทะเลและอุปกรณ์ - สุทธิลดลง</t>
  </si>
  <si>
    <t xml:space="preserve">    -  หนี้สินตามสัญญาเช่าเพิ่มขึ้น</t>
  </si>
  <si>
    <t xml:space="preserve">    -  ประมาณการหนี้สินจากสัญญาที่สร้างภาระลดลง</t>
  </si>
  <si>
    <t xml:space="preserve">............................................................……..……….....….....…..............กรรมการ  ...........................................……..………..........…….....….….....…….............กรรมการ                9 </t>
  </si>
  <si>
    <t>งบแสดงฐานะการเงิน</t>
  </si>
  <si>
    <t>สินทรัพย์</t>
  </si>
  <si>
    <t>สินทรัพย์หมุนเวียน</t>
  </si>
  <si>
    <t>เงินสดและรายการเทียบเท่าเงินสด</t>
  </si>
  <si>
    <r>
      <rPr>
        <u/>
        <sz val="17"/>
        <rFont val="Angsana New"/>
        <family val="1"/>
      </rPr>
      <t>หัก</t>
    </r>
    <r>
      <rPr>
        <sz val="17"/>
        <rFont val="Angsana New"/>
        <family val="1"/>
      </rPr>
      <t>: ค่าเผื่อหนี้สงสัยจะสูญ</t>
    </r>
  </si>
  <si>
    <t>ลูกหนี้การค้า - กิจการที่ไม่เกี่ยวข้องกัน - สุทธิ</t>
  </si>
  <si>
    <t xml:space="preserve">ลูกหนี้การค้า - กิจการที่เกี่ยวข้องกัน </t>
  </si>
  <si>
    <t>เงินให้กู้ยืมระยะสั้นแก่กิจการที่เกี่ยวข้องกัน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</si>
  <si>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</si>
  <si>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</si>
  <si>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</si>
  <si>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</si>
  <si>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 xml:space="preserve">    - อื่นๆ</t>
  </si>
  <si>
    <t>เงินลงทุนในบริษัทย่อย - สุทธิ</t>
  </si>
  <si>
    <t>เงินลงทุนในบริษัทร่วม</t>
  </si>
  <si>
    <t>เงินลงทุนในการร่วมค้า</t>
  </si>
  <si>
    <t>อสังหาริมทรัพย์เพื่อการลงทุน - สุทธิ</t>
  </si>
  <si>
    <t>ที่ดินและอาคาร - สุทธิ</t>
  </si>
  <si>
    <t>เรือเดินทะเลและอุปกรณ์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</si>
  <si>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</si>
  <si>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</si>
  <si>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</si>
  <si>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</si>
  <si>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>...................................………….....…....…..............  กรรมการ  ............................……….....…......….....…….............  กรรมการ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</si>
  <si>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</si>
  <si>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</si>
  <si>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</si>
  <si>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</si>
  <si>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 xml:space="preserve">   - ค่าใช้จ่ายค้างจ่าย</t>
  </si>
  <si>
    <t xml:space="preserve">   - เงินทดรองรับ</t>
  </si>
  <si>
    <t xml:space="preserve">   - เจ้าหนี้ค่าซื้อทรัพย์สิน</t>
  </si>
  <si>
    <t xml:space="preserve">   - เจ้าหนี้กรมสรรพากร</t>
  </si>
  <si>
    <t>เงินกู้ยืมระยะยาวส่วนที่ถึงกำหนดชำระภายในหนึ่งปี</t>
  </si>
  <si>
    <t>หนี้สินตามสัญญาเช่า</t>
  </si>
  <si>
    <t xml:space="preserve">   ส่วนที่ถึงกำหนดชำระภายในหนึ่งปี</t>
  </si>
  <si>
    <t>ภาษีเงินได้ค้างจ่าย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</si>
  <si>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</si>
  <si>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</si>
  <si>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</si>
  <si>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</si>
  <si>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   - สุทธิจากส่วนที่ถึงกำหนดชำระภายในหนึ่งปี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</si>
  <si>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</si>
  <si>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</si>
  <si>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</si>
  <si>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 xml:space="preserve">   ทุนจดทะเบียน</t>
  </si>
  <si>
    <t xml:space="preserve">      หุ้นสามัญ 828,750,000 หุ้น มูลค่าหุ้นละ 1 บาท</t>
  </si>
  <si>
    <t xml:space="preserve">   ทุนเรือนหุ้นที่ออกและชำระเต็มมูลค่าแล้ว</t>
  </si>
  <si>
    <t>ส่วนเกินมูลค่าหุ้น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</si>
  <si>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</si>
  <si>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</si>
  <si>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</si>
  <si>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</si>
  <si>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</si>
  <si>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</si>
  <si>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</si>
  <si>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ณ วันที่</t>
  </si>
  <si>
    <t>(ตรวจสอบแล้ว)</t>
  </si>
  <si>
    <t>ณ  วันที่ 31 มีนาคม 2566</t>
  </si>
  <si>
    <t>31 มีนาคม 2566</t>
  </si>
  <si>
    <t>31 ธันวาคม 2565</t>
  </si>
  <si>
    <t>ยอดคงเหลือ ณ วันที่ 1 มกราคม 2566</t>
  </si>
  <si>
    <t>ยอดคงเหลือ ณ วันที่ 31 มีนาคม 2566</t>
  </si>
  <si>
    <t>สำหรับงวดสามเดือนสิ้นสุดวันที่ 31 มีนาคม 2566</t>
  </si>
  <si>
    <t>กำไรจากอัตราแลกเปลี่ยน</t>
  </si>
  <si>
    <t>กำไรจากการขายสินทรัพย์</t>
  </si>
  <si>
    <t>อื่นๆ</t>
  </si>
  <si>
    <t>ซึ่งเป็นไปตามมาตรฐานการรายงานทางการเงินฉบับที่ 9</t>
  </si>
  <si>
    <t>ส่วนที่เป็นของผู้ถือหุ้นบริษัทใหญ่ (บาท)</t>
  </si>
  <si>
    <t>ภาษีเงินได้ที่สามารถขอคืนได้ - งวดปัจจุบัน</t>
  </si>
  <si>
    <t>เงินให้กู้ยืมระยะยาวแก่กิจการที่เกี่ยวข้องกัน</t>
  </si>
  <si>
    <t>4 และ 15</t>
  </si>
  <si>
    <t>9.1 และ 12</t>
  </si>
  <si>
    <t>9.2 และ 12</t>
  </si>
  <si>
    <t>18.1 (ค)</t>
  </si>
  <si>
    <t>ขาดทุนจากการขายสินทรัพย์</t>
  </si>
  <si>
    <t>ขาดทุนจากอัตราแลกเปลี่ยน</t>
  </si>
  <si>
    <t xml:space="preserve">    ส่วนที่ถึงกำหนดชำระภายหนึ่งปี</t>
  </si>
  <si>
    <t>6 และ 7.1</t>
  </si>
  <si>
    <t xml:space="preserve">    - ผลกำไรจากการเปลี่ยนแปลงมูลค่ายุติธรรมของตราสารอนุพันธ์</t>
  </si>
  <si>
    <t xml:space="preserve">    - สุทธิจากส่วนที่ถึงกำหนดชำระภายในหนึ่งปี</t>
  </si>
  <si>
    <t xml:space="preserve">    - เงินจ่ายล่วงหน้าค่าเรือเดินทะเลและอุปกรณ์</t>
  </si>
  <si>
    <t>เงินสดจ่ายซื้อสินทรัพย์สิทธิการใช้</t>
  </si>
  <si>
    <t>สินทรัพย์ทางการเงินหมุนเวียนอื่นเพิ่มขึ้น (ลดลง)</t>
  </si>
  <si>
    <t>9.2</t>
  </si>
  <si>
    <t>ผลขาดทุน (กำไร) จากการเปลี่ยนแปลงมูลค่ายุติธรรมของสินทรัพย์ทางการเงิน</t>
  </si>
  <si>
    <t>หักกลบลบหนี้ระหว่างลูกหนี้การค้า - กิจการที่เกี่ยวข้องกัน</t>
  </si>
  <si>
    <t xml:space="preserve">       ลูกหนี้อื่น และเงินทดรองรับ</t>
  </si>
  <si>
    <t>เงินทดรองรับลดลงจากการรับเงินปันผล</t>
  </si>
  <si>
    <t>เงินให้กู้ยืมระยะสั้นแก่กิจการที่เกี่ยวข้องกันเพิ่มขึ้น (ลดลง)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</si>
</sst>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#,##0.000_);\(#,##0.000\)"/>
    <numFmt numFmtId="165" formatCode="_(* #,##0_);_(* \(#,##0\);_(* &quot;-&quot;??_);_(@_)"/>
    <numFmt numFmtId="166" formatCode="#,##0.000000_);\(#,##0.000000\)"/>
    <numFmt numFmtId="167" formatCode="#,##0.000;\-#,##0.000"/>
    <numFmt numFmtId="168" formatCode="_(* #,##0.000_);_(* \(#,##0.000\);_(* &quot;-&quot;??_);_(@_)"/>
    <numFmt numFmtId="169" formatCode="#,##0.0;\-#,##0.0"/>
    <numFmt numFmtId="170" formatCode="#,##0.00\ ;\(#,##0.00\);\-\ \ \ \ \ \ \ \ "/>
    <numFmt numFmtId="171" formatCode="_(* #,##0.0000_);_(* \(#,##0.0000\);_(* &quot;-&quot;??_);_(@_)"/>
    <numFmt numFmtId="172" formatCode="_(* #,##0.000_);_(* \(#,##0.000\);_(* &quot;-&quot;_);_(@_)"/>
  </numFmts>
  <fonts count="16">
    <font>
      <sz val="14"/>
      <name val="Cordia New"/>
      <charset val="222"/>
    </font>
    <font>
      <sz val="10"/>
      <name val="ApFont"/>
      <charset val="222"/>
    </font>
    <font>
      <sz val="16"/>
      <name val="Angsana New"/>
      <family val="1"/>
    </font>
    <font>
      <b/>
      <sz val="16"/>
      <name val="Angsana New"/>
      <family val="1"/>
    </font>
    <font>
      <sz val="14"/>
      <name val="Cordia New"/>
      <family val="2"/>
    </font>
    <font>
      <u/>
      <sz val="16"/>
      <name val="Angsana New"/>
      <family val="1"/>
    </font>
    <font>
      <i/>
      <sz val="16"/>
      <name val="Angsana New"/>
      <family val="1"/>
    </font>
    <font>
      <b/>
      <sz val="16"/>
      <color indexed="8"/>
      <name val="Angsana New"/>
      <family val="1"/>
    </font>
    <font>
      <b/>
      <sz val="16"/>
      <name val="AngsanaUPC"/>
      <family val="1"/>
      <charset val="222"/>
    </font>
    <font>
      <sz val="10"/>
      <name val="Arial"/>
      <family val="2"/>
    </font>
    <font>
      <sz val="16"/>
      <name val="AngsanaUPC"/>
      <family val="1"/>
    </font>
    <font>
      <b/>
      <sz val="17"/>
      <name val="Angsana New"/>
      <family val="1"/>
    </font>
    <font>
      <sz val="17"/>
      <name val="Angsana New"/>
      <family val="1"/>
    </font>
    <font>
      <i/>
      <sz val="17"/>
      <name val="Angsana New"/>
      <family val="1"/>
    </font>
    <font>
      <b/>
      <i/>
      <sz val="17"/>
      <name val="Angsana New"/>
      <family val="1"/>
    </font>
    <font>
      <u/>
      <sz val="17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3" fontId="4" fillId="0" borderId="0" applyFont="0" applyFill="0" applyBorder="0" applyAlignment="0" applyProtection="0"/>
    <xf numFmtId="0" fontId="1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165">
    <xf numFmtId="0" fontId="0" fillId="0" borderId="0" xfId="0"/>
    <xf numFmtId="41" fontId="2" fillId="0" borderId="0" xfId="2" applyNumberFormat="1" applyFont="1" applyAlignment="1">
      <alignment horizontal="right" vertical="center"/>
    </xf>
    <xf numFmtId="41" fontId="2" fillId="0" borderId="0" xfId="2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37" fontId="3" fillId="2" borderId="0" xfId="2" applyNumberFormat="1" applyFont="1" applyFill="1" applyAlignment="1">
      <alignment vertical="center"/>
    </xf>
    <xf numFmtId="37" fontId="3" fillId="0" borderId="0" xfId="2" applyNumberFormat="1" applyFont="1" applyAlignment="1">
      <alignment horizontal="center"/>
    </xf>
    <xf numFmtId="37" fontId="3" fillId="0" borderId="0" xfId="2" applyNumberFormat="1" applyFont="1"/>
    <xf numFmtId="164" fontId="3" fillId="0" borderId="0" xfId="2" applyNumberFormat="1" applyFont="1"/>
    <xf numFmtId="37" fontId="2" fillId="0" borderId="0" xfId="2" applyNumberFormat="1" applyFont="1" applyAlignment="1">
      <alignment vertical="center"/>
    </xf>
    <xf numFmtId="37" fontId="2" fillId="0" borderId="0" xfId="2" applyNumberFormat="1" applyFont="1" applyAlignment="1">
      <alignment horizontal="center" vertical="center"/>
    </xf>
    <xf numFmtId="41" fontId="2" fillId="0" borderId="0" xfId="2" applyNumberFormat="1" applyFont="1" applyAlignment="1">
      <alignment horizontal="center" vertical="center"/>
    </xf>
    <xf numFmtId="37" fontId="2" fillId="2" borderId="0" xfId="2" applyNumberFormat="1" applyFont="1" applyFill="1" applyAlignment="1">
      <alignment vertical="center"/>
    </xf>
    <xf numFmtId="41" fontId="3" fillId="0" borderId="0" xfId="2" applyNumberFormat="1" applyFont="1" applyAlignment="1">
      <alignment horizontal="center" vertical="center"/>
    </xf>
    <xf numFmtId="41" fontId="2" fillId="2" borderId="1" xfId="2" applyNumberFormat="1" applyFont="1" applyFill="1" applyBorder="1" applyAlignment="1">
      <alignment horizontal="center" vertical="center"/>
    </xf>
    <xf numFmtId="41" fontId="2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center" vertical="center"/>
    </xf>
    <xf numFmtId="37" fontId="2" fillId="2" borderId="0" xfId="2" applyNumberFormat="1" applyFont="1" applyFill="1" applyAlignment="1">
      <alignment horizontal="center" vertical="center"/>
    </xf>
    <xf numFmtId="37" fontId="3" fillId="0" borderId="0" xfId="2" applyNumberFormat="1" applyFont="1" applyAlignment="1">
      <alignment vertical="center"/>
    </xf>
    <xf numFmtId="43" fontId="2" fillId="0" borderId="0" xfId="1" applyFont="1" applyAlignment="1">
      <alignment horizontal="center" vertical="center"/>
    </xf>
    <xf numFmtId="165" fontId="2" fillId="0" borderId="0" xfId="1" applyNumberFormat="1" applyFont="1" applyAlignment="1">
      <alignment vertical="center"/>
    </xf>
    <xf numFmtId="165" fontId="2" fillId="0" borderId="0" xfId="1" applyNumberFormat="1" applyFont="1" applyAlignment="1">
      <alignment horizontal="center" vertical="center"/>
    </xf>
    <xf numFmtId="41" fontId="2" fillId="0" borderId="4" xfId="2" applyNumberFormat="1" applyFont="1" applyBorder="1" applyAlignment="1">
      <alignment vertical="center"/>
    </xf>
    <xf numFmtId="165" fontId="2" fillId="0" borderId="1" xfId="1" applyNumberFormat="1" applyFont="1" applyBorder="1" applyAlignment="1">
      <alignment vertical="center"/>
    </xf>
    <xf numFmtId="43" fontId="2" fillId="0" borderId="0" xfId="1" applyFont="1" applyAlignment="1">
      <alignment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/>
    <xf numFmtId="37" fontId="2" fillId="2" borderId="0" xfId="2" applyNumberFormat="1" applyFont="1" applyFill="1"/>
    <xf numFmtId="37" fontId="2" fillId="0" borderId="0" xfId="2" applyNumberFormat="1" applyFont="1"/>
    <xf numFmtId="41" fontId="2" fillId="2" borderId="0" xfId="2" quotePrefix="1" applyNumberFormat="1" applyFont="1" applyFill="1" applyAlignment="1">
      <alignment vertical="center"/>
    </xf>
    <xf numFmtId="41" fontId="2" fillId="2" borderId="0" xfId="2" applyNumberFormat="1" applyFont="1" applyFill="1" applyAlignment="1">
      <alignment vertical="center"/>
    </xf>
    <xf numFmtId="41" fontId="2" fillId="0" borderId="0" xfId="2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top" wrapText="1"/>
    </xf>
    <xf numFmtId="41" fontId="3" fillId="0" borderId="0" xfId="2" quotePrefix="1" applyNumberFormat="1" applyFont="1" applyAlignment="1">
      <alignment horizontal="center" vertical="center"/>
    </xf>
    <xf numFmtId="41" fontId="2" fillId="2" borderId="0" xfId="2" applyNumberFormat="1" applyFont="1" applyFill="1" applyAlignment="1">
      <alignment horizontal="center" vertical="center"/>
    </xf>
    <xf numFmtId="43" fontId="2" fillId="0" borderId="1" xfId="1" applyFont="1" applyBorder="1" applyAlignment="1">
      <alignment vertical="center"/>
    </xf>
    <xf numFmtId="43" fontId="2" fillId="0" borderId="0" xfId="1" applyFont="1" applyBorder="1" applyAlignment="1">
      <alignment vertical="center"/>
    </xf>
    <xf numFmtId="41" fontId="2" fillId="0" borderId="1" xfId="2" applyNumberFormat="1" applyFont="1" applyBorder="1" applyAlignment="1">
      <alignment vertical="center"/>
    </xf>
    <xf numFmtId="41" fontId="2" fillId="0" borderId="5" xfId="2" applyNumberFormat="1" applyFont="1" applyBorder="1" applyAlignment="1">
      <alignment vertical="center"/>
    </xf>
    <xf numFmtId="37" fontId="2" fillId="0" borderId="0" xfId="2" applyNumberFormat="1" applyFont="1" applyAlignment="1">
      <alignment horizontal="left" vertical="center"/>
    </xf>
    <xf numFmtId="41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horizontal="right"/>
    </xf>
    <xf numFmtId="37" fontId="2" fillId="0" borderId="0" xfId="2" applyNumberFormat="1" applyFont="1" applyAlignment="1">
      <alignment horizontal="center"/>
    </xf>
    <xf numFmtId="166" fontId="2" fillId="0" borderId="0" xfId="2" applyNumberFormat="1" applyFont="1"/>
    <xf numFmtId="167" fontId="2" fillId="0" borderId="0" xfId="2" applyNumberFormat="1" applyFont="1"/>
    <xf numFmtId="166" fontId="3" fillId="0" borderId="0" xfId="2" applyNumberFormat="1" applyFont="1"/>
    <xf numFmtId="167" fontId="3" fillId="0" borderId="0" xfId="2" applyNumberFormat="1" applyFont="1"/>
    <xf numFmtId="37" fontId="3" fillId="0" borderId="1" xfId="2" applyNumberFormat="1" applyFont="1" applyBorder="1" applyAlignment="1">
      <alignment horizontal="center"/>
    </xf>
    <xf numFmtId="37" fontId="3" fillId="0" borderId="1" xfId="2" applyNumberFormat="1" applyFont="1" applyBorder="1"/>
    <xf numFmtId="37" fontId="2" fillId="0" borderId="1" xfId="2" applyNumberFormat="1" applyFont="1" applyBorder="1" applyAlignment="1">
      <alignment horizontal="center"/>
    </xf>
    <xf numFmtId="37" fontId="5" fillId="0" borderId="0" xfId="2" applyNumberFormat="1" applyFont="1"/>
    <xf numFmtId="0" fontId="2" fillId="0" borderId="1" xfId="2" applyFont="1" applyBorder="1" applyAlignment="1">
      <alignment horizontal="center"/>
    </xf>
    <xf numFmtId="0" fontId="5" fillId="0" borderId="0" xfId="2" applyFont="1"/>
    <xf numFmtId="0" fontId="5" fillId="0" borderId="0" xfId="2" applyFont="1" applyAlignment="1">
      <alignment horizontal="center"/>
    </xf>
    <xf numFmtId="37" fontId="6" fillId="0" borderId="0" xfId="2" quotePrefix="1" applyNumberFormat="1" applyFont="1" applyAlignment="1">
      <alignment horizontal="center"/>
    </xf>
    <xf numFmtId="37" fontId="6" fillId="0" borderId="0" xfId="2" applyNumberFormat="1" applyFont="1" applyAlignment="1">
      <alignment horizontal="center"/>
    </xf>
    <xf numFmtId="165" fontId="2" fillId="0" borderId="0" xfId="1" applyNumberFormat="1" applyFont="1"/>
    <xf numFmtId="43" fontId="2" fillId="0" borderId="0" xfId="1" applyFont="1"/>
    <xf numFmtId="41" fontId="2" fillId="0" borderId="2" xfId="2" applyNumberFormat="1" applyFont="1" applyBorder="1"/>
    <xf numFmtId="43" fontId="2" fillId="0" borderId="0" xfId="1" applyFont="1" applyBorder="1"/>
    <xf numFmtId="0" fontId="6" fillId="0" borderId="0" xfId="2" quotePrefix="1" applyFont="1" applyAlignment="1">
      <alignment horizontal="center"/>
    </xf>
    <xf numFmtId="41" fontId="2" fillId="0" borderId="1" xfId="2" applyNumberFormat="1" applyFont="1" applyBorder="1"/>
    <xf numFmtId="43" fontId="2" fillId="0" borderId="1" xfId="1" applyFont="1" applyBorder="1"/>
    <xf numFmtId="0" fontId="6" fillId="0" borderId="0" xfId="2" applyFont="1" applyAlignment="1">
      <alignment horizontal="center"/>
    </xf>
    <xf numFmtId="41" fontId="2" fillId="0" borderId="4" xfId="2" applyNumberFormat="1" applyFont="1" applyBorder="1"/>
    <xf numFmtId="41" fontId="2" fillId="0" borderId="5" xfId="2" applyNumberFormat="1" applyFont="1" applyBorder="1"/>
    <xf numFmtId="168" fontId="2" fillId="0" borderId="5" xfId="0" applyNumberFormat="1" applyFont="1" applyBorder="1"/>
    <xf numFmtId="39" fontId="2" fillId="0" borderId="0" xfId="2" applyNumberFormat="1" applyFont="1"/>
    <xf numFmtId="168" fontId="2" fillId="0" borderId="0" xfId="2" applyNumberFormat="1" applyFont="1"/>
    <xf numFmtId="41" fontId="2" fillId="0" borderId="5" xfId="2" quotePrefix="1" applyNumberFormat="1" applyFont="1" applyBorder="1"/>
    <xf numFmtId="0" fontId="2" fillId="0" borderId="0" xfId="0" applyFont="1" applyAlignment="1">
      <alignment horizontal="left" vertical="center"/>
    </xf>
    <xf numFmtId="37" fontId="2" fillId="0" borderId="0" xfId="2" applyNumberFormat="1" applyFont="1" applyAlignment="1">
      <alignment horizontal="right" vertical="center"/>
    </xf>
    <xf numFmtId="166" fontId="2" fillId="0" borderId="0" xfId="2" applyNumberFormat="1" applyFont="1" applyAlignment="1">
      <alignment vertical="center"/>
    </xf>
    <xf numFmtId="167" fontId="2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vertical="center"/>
    </xf>
    <xf numFmtId="37" fontId="3" fillId="0" borderId="1" xfId="2" applyNumberFormat="1" applyFont="1" applyBorder="1" applyAlignment="1">
      <alignment horizontal="center" vertical="center"/>
    </xf>
    <xf numFmtId="37" fontId="3" fillId="0" borderId="1" xfId="2" applyNumberFormat="1" applyFont="1" applyBorder="1" applyAlignment="1">
      <alignment vertical="center"/>
    </xf>
    <xf numFmtId="37" fontId="7" fillId="0" borderId="1" xfId="2" applyNumberFormat="1" applyFont="1" applyBorder="1" applyAlignment="1">
      <alignment horizontal="center" vertical="center"/>
    </xf>
    <xf numFmtId="37" fontId="3" fillId="0" borderId="0" xfId="2" quotePrefix="1" applyNumberFormat="1" applyFont="1" applyAlignment="1">
      <alignment horizontal="center" vertical="top" wrapText="1"/>
    </xf>
    <xf numFmtId="37" fontId="5" fillId="0" borderId="0" xfId="2" applyNumberFormat="1" applyFont="1" applyAlignment="1">
      <alignment vertical="center"/>
    </xf>
    <xf numFmtId="0" fontId="2" fillId="0" borderId="2" xfId="2" applyFont="1" applyBorder="1" applyAlignment="1">
      <alignment horizontal="center"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0" fontId="2" fillId="0" borderId="0" xfId="2" applyFont="1" applyAlignment="1">
      <alignment horizontal="center" vertical="center"/>
    </xf>
    <xf numFmtId="41" fontId="2" fillId="0" borderId="2" xfId="2" applyNumberFormat="1" applyFont="1" applyBorder="1" applyAlignment="1">
      <alignment vertical="center"/>
    </xf>
    <xf numFmtId="169" fontId="6" fillId="0" borderId="0" xfId="2" applyNumberFormat="1" applyFont="1" applyAlignment="1">
      <alignment horizontal="center" vertical="center"/>
    </xf>
    <xf numFmtId="37" fontId="6" fillId="0" borderId="0" xfId="2" applyNumberFormat="1" applyFont="1" applyAlignment="1">
      <alignment horizontal="center" vertical="center"/>
    </xf>
    <xf numFmtId="37" fontId="6" fillId="0" borderId="0" xfId="2" quotePrefix="1" applyNumberFormat="1" applyFont="1" applyAlignment="1">
      <alignment horizontal="center" vertical="center"/>
    </xf>
    <xf numFmtId="37" fontId="2" fillId="0" borderId="0" xfId="2" quotePrefix="1" applyNumberFormat="1" applyFont="1" applyAlignment="1">
      <alignment vertical="center"/>
    </xf>
    <xf numFmtId="37" fontId="3" fillId="0" borderId="0" xfId="2" applyNumberFormat="1" applyFont="1" applyAlignment="1">
      <alignment horizontal="center" vertical="top" wrapText="1"/>
    </xf>
    <xf numFmtId="37" fontId="2" fillId="0" borderId="0" xfId="2" applyNumberFormat="1" applyFont="1" applyAlignment="1">
      <alignment vertical="top"/>
    </xf>
    <xf numFmtId="0" fontId="2" fillId="0" borderId="1" xfId="2" applyFont="1" applyBorder="1" applyAlignment="1">
      <alignment horizontal="center" vertical="center"/>
    </xf>
    <xf numFmtId="170" fontId="2" fillId="0" borderId="0" xfId="2" applyNumberFormat="1" applyFont="1"/>
    <xf numFmtId="41" fontId="2" fillId="0" borderId="3" xfId="2" applyNumberFormat="1" applyFont="1" applyBorder="1"/>
    <xf numFmtId="41" fontId="2" fillId="0" borderId="0" xfId="2" applyNumberFormat="1" applyFont="1" applyAlignment="1">
      <alignment horizontal="center"/>
    </xf>
    <xf numFmtId="43" fontId="2" fillId="0" borderId="0" xfId="1" applyFont="1" applyAlignment="1">
      <alignment horizontal="center"/>
    </xf>
    <xf numFmtId="37" fontId="3" fillId="0" borderId="0" xfId="2" applyNumberFormat="1" applyFont="1" applyAlignment="1">
      <alignment horizontal="left"/>
    </xf>
    <xf numFmtId="0" fontId="8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3" fontId="3" fillId="0" borderId="0" xfId="0" applyNumberFormat="1" applyFont="1" applyAlignment="1">
      <alignment vertical="center"/>
    </xf>
    <xf numFmtId="43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10" fillId="0" borderId="0" xfId="0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0" applyFont="1"/>
    <xf numFmtId="43" fontId="3" fillId="0" borderId="0" xfId="1" applyFont="1" applyBorder="1" applyAlignment="1">
      <alignment vertical="center"/>
    </xf>
    <xf numFmtId="37" fontId="11" fillId="0" borderId="0" xfId="2" applyNumberFormat="1" applyFont="1" applyAlignment="1">
      <alignment horizontal="center"/>
    </xf>
    <xf numFmtId="37" fontId="11" fillId="0" borderId="0" xfId="2" applyNumberFormat="1" applyFont="1"/>
    <xf numFmtId="164" fontId="11" fillId="0" borderId="0" xfId="2" applyNumberFormat="1" applyFont="1"/>
    <xf numFmtId="37" fontId="12" fillId="0" borderId="0" xfId="2" applyNumberFormat="1" applyFont="1"/>
    <xf numFmtId="37" fontId="13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center"/>
    </xf>
    <xf numFmtId="37" fontId="12" fillId="0" borderId="0" xfId="2" applyNumberFormat="1" applyFont="1" applyAlignment="1">
      <alignment horizontal="right"/>
    </xf>
    <xf numFmtId="164" fontId="12" fillId="0" borderId="0" xfId="2" applyNumberFormat="1" applyFont="1"/>
    <xf numFmtId="37" fontId="14" fillId="0" borderId="0" xfId="2" applyNumberFormat="1" applyFont="1" applyAlignment="1">
      <alignment horizontal="center"/>
    </xf>
    <xf numFmtId="37" fontId="11" fillId="0" borderId="1" xfId="2" applyNumberFormat="1" applyFont="1" applyBorder="1" applyAlignment="1">
      <alignment horizontal="center"/>
    </xf>
    <xf numFmtId="37" fontId="11" fillId="0" borderId="1" xfId="2" applyNumberFormat="1" applyFont="1" applyBorder="1"/>
    <xf numFmtId="37" fontId="12" fillId="0" borderId="1" xfId="2" applyNumberFormat="1" applyFont="1" applyBorder="1" applyAlignment="1">
      <alignment horizontal="center"/>
    </xf>
    <xf numFmtId="0" fontId="13" fillId="0" borderId="0" xfId="2" applyFont="1" applyAlignment="1">
      <alignment horizontal="center"/>
    </xf>
    <xf numFmtId="0" fontId="13" fillId="0" borderId="0" xfId="2" quotePrefix="1" applyFont="1" applyAlignment="1">
      <alignment horizontal="center"/>
    </xf>
    <xf numFmtId="41" fontId="12" fillId="0" borderId="0" xfId="2" applyNumberFormat="1" applyFont="1" applyAlignment="1">
      <alignment horizontal="right"/>
    </xf>
    <xf numFmtId="41" fontId="12" fillId="0" borderId="6" xfId="2" applyNumberFormat="1" applyFont="1" applyBorder="1" applyAlignment="1">
      <alignment horizontal="right"/>
    </xf>
    <xf numFmtId="43" fontId="12" fillId="0" borderId="6" xfId="1" applyFont="1" applyFill="1" applyBorder="1" applyAlignment="1">
      <alignment horizontal="right"/>
    </xf>
    <xf numFmtId="41" fontId="12" fillId="0" borderId="7" xfId="2" applyNumberFormat="1" applyFont="1" applyBorder="1" applyAlignment="1">
      <alignment horizontal="right"/>
    </xf>
    <xf numFmtId="43" fontId="12" fillId="0" borderId="7" xfId="4" applyFont="1" applyFill="1" applyBorder="1" applyAlignment="1">
      <alignment horizontal="right"/>
    </xf>
    <xf numFmtId="43" fontId="12" fillId="0" borderId="0" xfId="4" applyFont="1" applyFill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2" xfId="2" applyNumberFormat="1" applyFont="1" applyBorder="1" applyAlignment="1">
      <alignment horizontal="right"/>
    </xf>
    <xf numFmtId="165" fontId="12" fillId="0" borderId="0" xfId="4" applyNumberFormat="1" applyFont="1" applyFill="1" applyAlignment="1">
      <alignment horizontal="right"/>
    </xf>
    <xf numFmtId="167" fontId="12" fillId="0" borderId="0" xfId="2" applyNumberFormat="1" applyFont="1"/>
    <xf numFmtId="171" fontId="12" fillId="0" borderId="0" xfId="4" applyNumberFormat="1" applyFont="1" applyFill="1"/>
    <xf numFmtId="165" fontId="12" fillId="0" borderId="0" xfId="5" applyNumberFormat="1" applyFont="1" applyFill="1" applyAlignment="1">
      <alignment horizontal="right"/>
    </xf>
    <xf numFmtId="41" fontId="12" fillId="0" borderId="4" xfId="2" applyNumberFormat="1" applyFont="1" applyBorder="1" applyAlignment="1">
      <alignment horizontal="right"/>
    </xf>
    <xf numFmtId="37" fontId="13" fillId="0" borderId="0" xfId="2" applyNumberFormat="1" applyFont="1"/>
    <xf numFmtId="0" fontId="12" fillId="0" borderId="0" xfId="0" applyFont="1" applyAlignment="1">
      <alignment horizontal="left" vertical="center"/>
    </xf>
    <xf numFmtId="37" fontId="12" fillId="0" borderId="0" xfId="2" applyNumberFormat="1" applyFont="1" applyAlignment="1">
      <alignment vertical="center"/>
    </xf>
    <xf numFmtId="37" fontId="12" fillId="0" borderId="0" xfId="2" applyNumberFormat="1" applyFont="1" applyAlignment="1">
      <alignment horizontal="right" vertical="center"/>
    </xf>
    <xf numFmtId="37" fontId="12" fillId="0" borderId="0" xfId="2" applyNumberFormat="1" applyFont="1" applyAlignment="1">
      <alignment horizontal="center" vertical="center"/>
    </xf>
    <xf numFmtId="166" fontId="12" fillId="0" borderId="0" xfId="2" applyNumberFormat="1" applyFont="1" applyAlignment="1">
      <alignment vertical="center"/>
    </xf>
    <xf numFmtId="167" fontId="12" fillId="0" borderId="0" xfId="2" applyNumberFormat="1" applyFont="1" applyAlignment="1">
      <alignment vertical="center"/>
    </xf>
    <xf numFmtId="165" fontId="12" fillId="0" borderId="0" xfId="4" applyNumberFormat="1" applyFont="1" applyFill="1"/>
    <xf numFmtId="39" fontId="12" fillId="0" borderId="0" xfId="2" applyNumberFormat="1" applyFont="1"/>
    <xf numFmtId="0" fontId="12" fillId="0" borderId="0" xfId="2" applyFont="1" applyAlignment="1">
      <alignment horizontal="center"/>
    </xf>
    <xf numFmtId="0" fontId="12" fillId="0" borderId="0" xfId="2" applyFont="1"/>
    <xf numFmtId="41" fontId="12" fillId="0" borderId="5" xfId="2" applyNumberFormat="1" applyFont="1" applyBorder="1" applyAlignment="1">
      <alignment horizontal="right"/>
    </xf>
    <xf numFmtId="172" fontId="12" fillId="0" borderId="0" xfId="2" applyNumberFormat="1" applyFont="1" applyAlignment="1">
      <alignment horizontal="right"/>
    </xf>
    <xf numFmtId="41" fontId="12" fillId="0" borderId="1" xfId="2" applyNumberFormat="1" applyFont="1" applyBorder="1" applyAlignment="1">
      <alignment horizontal="right"/>
    </xf>
    <xf numFmtId="0" fontId="12" fillId="0" borderId="1" xfId="2" quotePrefix="1" applyFont="1" applyBorder="1" applyAlignment="1">
      <alignment horizontal="center"/>
    </xf>
    <xf numFmtId="37" fontId="12" fillId="0" borderId="0" xfId="2" quotePrefix="1" applyNumberFormat="1" applyFont="1" applyAlignment="1">
      <alignment horizontal="center"/>
    </xf>
    <xf numFmtId="43" fontId="12" fillId="0" borderId="0" xfId="1" applyFont="1" applyAlignment="1">
      <alignment horizontal="right"/>
    </xf>
    <xf numFmtId="165" fontId="12" fillId="0" borderId="6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37" fontId="11" fillId="0" borderId="0" xfId="2" applyNumberFormat="1" applyFont="1" applyAlignment="1">
      <alignment horizontal="center"/>
    </xf>
    <xf numFmtId="41" fontId="2" fillId="0" borderId="1" xfId="2" applyNumberFormat="1" applyFont="1" applyBorder="1" applyAlignment="1">
      <alignment horizontal="center" vertical="center"/>
    </xf>
    <xf numFmtId="37" fontId="2" fillId="0" borderId="0" xfId="2" applyNumberFormat="1" applyFont="1" applyAlignment="1">
      <alignment horizontal="left"/>
    </xf>
    <xf numFmtId="41" fontId="2" fillId="0" borderId="0" xfId="2" applyNumberFormat="1" applyFont="1" applyAlignment="1">
      <alignment horizontal="right" vertical="center"/>
    </xf>
    <xf numFmtId="37" fontId="3" fillId="0" borderId="0" xfId="2" applyNumberFormat="1" applyFont="1" applyAlignment="1">
      <alignment horizontal="center" vertical="center"/>
    </xf>
    <xf numFmtId="41" fontId="3" fillId="0" borderId="1" xfId="2" applyNumberFormat="1" applyFont="1" applyBorder="1" applyAlignment="1">
      <alignment horizontal="center" vertical="center"/>
    </xf>
    <xf numFmtId="41" fontId="2" fillId="0" borderId="2" xfId="2" applyNumberFormat="1" applyFont="1" applyBorder="1" applyAlignment="1">
      <alignment horizontal="left" vertical="center"/>
    </xf>
    <xf numFmtId="41" fontId="2" fillId="0" borderId="3" xfId="2" applyNumberFormat="1" applyFont="1" applyBorder="1" applyAlignment="1">
      <alignment horizontal="left" vertical="center"/>
    </xf>
    <xf numFmtId="37" fontId="2" fillId="2" borderId="0" xfId="2" applyNumberFormat="1" applyFont="1" applyFill="1" applyAlignment="1">
      <alignment horizontal="right" vertical="center"/>
    </xf>
    <xf numFmtId="37" fontId="2" fillId="0" borderId="1" xfId="2" applyNumberFormat="1" applyFont="1" applyBorder="1" applyAlignment="1">
      <alignment horizontal="center"/>
    </xf>
    <xf numFmtId="37" fontId="3" fillId="0" borderId="0" xfId="2" applyNumberFormat="1" applyFont="1" applyAlignment="1">
      <alignment horizontal="center"/>
    </xf>
    <xf numFmtId="37" fontId="2" fillId="0" borderId="0" xfId="2" applyNumberFormat="1" applyFont="1" applyAlignment="1">
      <alignment horizontal="center"/>
    </xf>
  </cellXfs>
  <cellStyles count="6">
    <cellStyle name="Comma" xfId="1" builtinId="3"/>
    <cellStyle name="Comma 2 2" xfId="5" xr:uid="{17B74AB1-307F-4EB7-8503-BDEF2649762E}"/>
    <cellStyle name="Comma 4 2" xfId="4" xr:uid="{4BFB518C-7139-4A4A-9CB6-A61B87853DA0}"/>
    <cellStyle name="Normal" xfId="0" builtinId="0"/>
    <cellStyle name="Normal_R027-bs&amp;plt (Q2'08)" xfId="2" xr:uid="{58F3FA4D-88DF-46F9-9580-DDFC4A49E9F4}"/>
    <cellStyle name="ปกติ 2" xfId="3" xr:uid="{02D6B061-1AF1-4F17-8CA2-6D38DD008F6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rogram%20Files\Cognos\epp1\Analyst\System\Analyst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aytum"/>
      <sheetName val="DialogBase"/>
      <sheetName val="Analyst"/>
    </sheetNames>
    <definedNames>
      <definedName name="AdaytumSheetClose"/>
    </definedNames>
    <sheetDataSet>
      <sheetData sheetId="0" refreshError="1"/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06F28-969E-4BAC-AA5B-CED3ACA51F59}">
  <sheetPr>
    <pageSetUpPr fitToPage="1"/>
  </sheetPr>
  <dimension ref="A2:Z150"/>
  <sheetViews>
    <sheetView showGridLines="0" view="pageBreakPreview" zoomScale="80" zoomScaleNormal="100" zoomScaleSheetLayoutView="80" workbookViewId="0">
      <selection activeCell="F13" sqref="F13"/>
    </sheetView>
  </sheetViews>
  <sheetFormatPr defaultColWidth="10.7109375" defaultRowHeight="24" customHeight="1"/>
  <cols>
    <col min="1" max="1" width="59.140625" style="110" customWidth="1"/>
    <col min="2" max="2" width="14.42578125" style="134" customWidth="1"/>
    <col min="3" max="3" width="1.5703125" style="110" customWidth="1"/>
    <col min="4" max="4" width="17.42578125" style="110" customWidth="1"/>
    <col min="5" max="5" width="1.42578125" style="110" customWidth="1"/>
    <col min="6" max="6" width="17.42578125" style="110" customWidth="1"/>
    <col min="7" max="7" width="1.42578125" style="110" customWidth="1"/>
    <col min="8" max="8" width="17.28515625" style="110" customWidth="1"/>
    <col min="9" max="9" width="1.42578125" style="110" customWidth="1"/>
    <col min="10" max="10" width="17.28515625" style="110" customWidth="1"/>
    <col min="11" max="11" width="1.7109375" style="144" customWidth="1"/>
    <col min="12" max="13" width="14" style="110" bestFit="1" customWidth="1"/>
    <col min="14" max="14" width="10.7109375" style="114" customWidth="1"/>
    <col min="15" max="15" width="10.7109375" style="110" customWidth="1"/>
    <col min="16" max="16" width="14.42578125" style="110" bestFit="1" customWidth="1"/>
    <col min="17" max="256" width="10.7109375" style="110"/>
    <col min="257" max="257" width="44" style="110" customWidth="1"/>
    <col min="258" max="258" width="13.85546875" style="110" customWidth="1"/>
    <col min="259" max="259" width="1.42578125" style="110" customWidth="1"/>
    <col min="260" max="260" width="16.42578125" style="110" bestFit="1" customWidth="1"/>
    <col min="261" max="261" width="1.42578125" style="110" customWidth="1"/>
    <col min="262" max="262" width="15.85546875" style="110" bestFit="1" customWidth="1"/>
    <col min="263" max="263" width="1.42578125" style="110" customWidth="1"/>
    <col min="264" max="264" width="16.42578125" style="110" bestFit="1" customWidth="1"/>
    <col min="265" max="265" width="1.42578125" style="110" customWidth="1"/>
    <col min="266" max="266" width="15.85546875" style="110" bestFit="1" customWidth="1"/>
    <col min="267" max="267" width="1.7109375" style="110" customWidth="1"/>
    <col min="268" max="269" width="14" style="110" bestFit="1" customWidth="1"/>
    <col min="270" max="271" width="10.7109375" style="110"/>
    <col min="272" max="272" width="14.42578125" style="110" bestFit="1" customWidth="1"/>
    <col min="273" max="512" width="10.7109375" style="110"/>
    <col min="513" max="513" width="44" style="110" customWidth="1"/>
    <col min="514" max="514" width="13.85546875" style="110" customWidth="1"/>
    <col min="515" max="515" width="1.42578125" style="110" customWidth="1"/>
    <col min="516" max="516" width="16.42578125" style="110" bestFit="1" customWidth="1"/>
    <col min="517" max="517" width="1.42578125" style="110" customWidth="1"/>
    <col min="518" max="518" width="15.85546875" style="110" bestFit="1" customWidth="1"/>
    <col min="519" max="519" width="1.42578125" style="110" customWidth="1"/>
    <col min="520" max="520" width="16.42578125" style="110" bestFit="1" customWidth="1"/>
    <col min="521" max="521" width="1.42578125" style="110" customWidth="1"/>
    <col min="522" max="522" width="15.85546875" style="110" bestFit="1" customWidth="1"/>
    <col min="523" max="523" width="1.7109375" style="110" customWidth="1"/>
    <col min="524" max="525" width="14" style="110" bestFit="1" customWidth="1"/>
    <col min="526" max="527" width="10.7109375" style="110"/>
    <col min="528" max="528" width="14.42578125" style="110" bestFit="1" customWidth="1"/>
    <col min="529" max="768" width="10.7109375" style="110"/>
    <col min="769" max="769" width="44" style="110" customWidth="1"/>
    <col min="770" max="770" width="13.85546875" style="110" customWidth="1"/>
    <col min="771" max="771" width="1.42578125" style="110" customWidth="1"/>
    <col min="772" max="772" width="16.42578125" style="110" bestFit="1" customWidth="1"/>
    <col min="773" max="773" width="1.42578125" style="110" customWidth="1"/>
    <col min="774" max="774" width="15.85546875" style="110" bestFit="1" customWidth="1"/>
    <col min="775" max="775" width="1.42578125" style="110" customWidth="1"/>
    <col min="776" max="776" width="16.42578125" style="110" bestFit="1" customWidth="1"/>
    <col min="777" max="777" width="1.42578125" style="110" customWidth="1"/>
    <col min="778" max="778" width="15.85546875" style="110" bestFit="1" customWidth="1"/>
    <col min="779" max="779" width="1.7109375" style="110" customWidth="1"/>
    <col min="780" max="781" width="14" style="110" bestFit="1" customWidth="1"/>
    <col min="782" max="783" width="10.7109375" style="110"/>
    <col min="784" max="784" width="14.42578125" style="110" bestFit="1" customWidth="1"/>
    <col min="785" max="1024" width="10.7109375" style="110"/>
    <col min="1025" max="1025" width="44" style="110" customWidth="1"/>
    <col min="1026" max="1026" width="13.85546875" style="110" customWidth="1"/>
    <col min="1027" max="1027" width="1.42578125" style="110" customWidth="1"/>
    <col min="1028" max="1028" width="16.42578125" style="110" bestFit="1" customWidth="1"/>
    <col min="1029" max="1029" width="1.42578125" style="110" customWidth="1"/>
    <col min="1030" max="1030" width="15.85546875" style="110" bestFit="1" customWidth="1"/>
    <col min="1031" max="1031" width="1.42578125" style="110" customWidth="1"/>
    <col min="1032" max="1032" width="16.42578125" style="110" bestFit="1" customWidth="1"/>
    <col min="1033" max="1033" width="1.42578125" style="110" customWidth="1"/>
    <col min="1034" max="1034" width="15.85546875" style="110" bestFit="1" customWidth="1"/>
    <col min="1035" max="1035" width="1.7109375" style="110" customWidth="1"/>
    <col min="1036" max="1037" width="14" style="110" bestFit="1" customWidth="1"/>
    <col min="1038" max="1039" width="10.7109375" style="110"/>
    <col min="1040" max="1040" width="14.42578125" style="110" bestFit="1" customWidth="1"/>
    <col min="1041" max="1280" width="10.7109375" style="110"/>
    <col min="1281" max="1281" width="44" style="110" customWidth="1"/>
    <col min="1282" max="1282" width="13.85546875" style="110" customWidth="1"/>
    <col min="1283" max="1283" width="1.42578125" style="110" customWidth="1"/>
    <col min="1284" max="1284" width="16.42578125" style="110" bestFit="1" customWidth="1"/>
    <col min="1285" max="1285" width="1.42578125" style="110" customWidth="1"/>
    <col min="1286" max="1286" width="15.85546875" style="110" bestFit="1" customWidth="1"/>
    <col min="1287" max="1287" width="1.42578125" style="110" customWidth="1"/>
    <col min="1288" max="1288" width="16.42578125" style="110" bestFit="1" customWidth="1"/>
    <col min="1289" max="1289" width="1.42578125" style="110" customWidth="1"/>
    <col min="1290" max="1290" width="15.85546875" style="110" bestFit="1" customWidth="1"/>
    <col min="1291" max="1291" width="1.7109375" style="110" customWidth="1"/>
    <col min="1292" max="1293" width="14" style="110" bestFit="1" customWidth="1"/>
    <col min="1294" max="1295" width="10.7109375" style="110"/>
    <col min="1296" max="1296" width="14.42578125" style="110" bestFit="1" customWidth="1"/>
    <col min="1297" max="1536" width="10.7109375" style="110"/>
    <col min="1537" max="1537" width="44" style="110" customWidth="1"/>
    <col min="1538" max="1538" width="13.85546875" style="110" customWidth="1"/>
    <col min="1539" max="1539" width="1.42578125" style="110" customWidth="1"/>
    <col min="1540" max="1540" width="16.42578125" style="110" bestFit="1" customWidth="1"/>
    <col min="1541" max="1541" width="1.42578125" style="110" customWidth="1"/>
    <col min="1542" max="1542" width="15.85546875" style="110" bestFit="1" customWidth="1"/>
    <col min="1543" max="1543" width="1.42578125" style="110" customWidth="1"/>
    <col min="1544" max="1544" width="16.42578125" style="110" bestFit="1" customWidth="1"/>
    <col min="1545" max="1545" width="1.42578125" style="110" customWidth="1"/>
    <col min="1546" max="1546" width="15.85546875" style="110" bestFit="1" customWidth="1"/>
    <col min="1547" max="1547" width="1.7109375" style="110" customWidth="1"/>
    <col min="1548" max="1549" width="14" style="110" bestFit="1" customWidth="1"/>
    <col min="1550" max="1551" width="10.7109375" style="110"/>
    <col min="1552" max="1552" width="14.42578125" style="110" bestFit="1" customWidth="1"/>
    <col min="1553" max="1792" width="10.7109375" style="110"/>
    <col min="1793" max="1793" width="44" style="110" customWidth="1"/>
    <col min="1794" max="1794" width="13.85546875" style="110" customWidth="1"/>
    <col min="1795" max="1795" width="1.42578125" style="110" customWidth="1"/>
    <col min="1796" max="1796" width="16.42578125" style="110" bestFit="1" customWidth="1"/>
    <col min="1797" max="1797" width="1.42578125" style="110" customWidth="1"/>
    <col min="1798" max="1798" width="15.85546875" style="110" bestFit="1" customWidth="1"/>
    <col min="1799" max="1799" width="1.42578125" style="110" customWidth="1"/>
    <col min="1800" max="1800" width="16.42578125" style="110" bestFit="1" customWidth="1"/>
    <col min="1801" max="1801" width="1.42578125" style="110" customWidth="1"/>
    <col min="1802" max="1802" width="15.85546875" style="110" bestFit="1" customWidth="1"/>
    <col min="1803" max="1803" width="1.7109375" style="110" customWidth="1"/>
    <col min="1804" max="1805" width="14" style="110" bestFit="1" customWidth="1"/>
    <col min="1806" max="1807" width="10.7109375" style="110"/>
    <col min="1808" max="1808" width="14.42578125" style="110" bestFit="1" customWidth="1"/>
    <col min="1809" max="2048" width="10.7109375" style="110"/>
    <col min="2049" max="2049" width="44" style="110" customWidth="1"/>
    <col min="2050" max="2050" width="13.85546875" style="110" customWidth="1"/>
    <col min="2051" max="2051" width="1.42578125" style="110" customWidth="1"/>
    <col min="2052" max="2052" width="16.42578125" style="110" bestFit="1" customWidth="1"/>
    <col min="2053" max="2053" width="1.42578125" style="110" customWidth="1"/>
    <col min="2054" max="2054" width="15.85546875" style="110" bestFit="1" customWidth="1"/>
    <col min="2055" max="2055" width="1.42578125" style="110" customWidth="1"/>
    <col min="2056" max="2056" width="16.42578125" style="110" bestFit="1" customWidth="1"/>
    <col min="2057" max="2057" width="1.42578125" style="110" customWidth="1"/>
    <col min="2058" max="2058" width="15.85546875" style="110" bestFit="1" customWidth="1"/>
    <col min="2059" max="2059" width="1.7109375" style="110" customWidth="1"/>
    <col min="2060" max="2061" width="14" style="110" bestFit="1" customWidth="1"/>
    <col min="2062" max="2063" width="10.7109375" style="110"/>
    <col min="2064" max="2064" width="14.42578125" style="110" bestFit="1" customWidth="1"/>
    <col min="2065" max="2304" width="10.7109375" style="110"/>
    <col min="2305" max="2305" width="44" style="110" customWidth="1"/>
    <col min="2306" max="2306" width="13.85546875" style="110" customWidth="1"/>
    <col min="2307" max="2307" width="1.42578125" style="110" customWidth="1"/>
    <col min="2308" max="2308" width="16.42578125" style="110" bestFit="1" customWidth="1"/>
    <col min="2309" max="2309" width="1.42578125" style="110" customWidth="1"/>
    <col min="2310" max="2310" width="15.85546875" style="110" bestFit="1" customWidth="1"/>
    <col min="2311" max="2311" width="1.42578125" style="110" customWidth="1"/>
    <col min="2312" max="2312" width="16.42578125" style="110" bestFit="1" customWidth="1"/>
    <col min="2313" max="2313" width="1.42578125" style="110" customWidth="1"/>
    <col min="2314" max="2314" width="15.85546875" style="110" bestFit="1" customWidth="1"/>
    <col min="2315" max="2315" width="1.7109375" style="110" customWidth="1"/>
    <col min="2316" max="2317" width="14" style="110" bestFit="1" customWidth="1"/>
    <col min="2318" max="2319" width="10.7109375" style="110"/>
    <col min="2320" max="2320" width="14.42578125" style="110" bestFit="1" customWidth="1"/>
    <col min="2321" max="2560" width="10.7109375" style="110"/>
    <col min="2561" max="2561" width="44" style="110" customWidth="1"/>
    <col min="2562" max="2562" width="13.85546875" style="110" customWidth="1"/>
    <col min="2563" max="2563" width="1.42578125" style="110" customWidth="1"/>
    <col min="2564" max="2564" width="16.42578125" style="110" bestFit="1" customWidth="1"/>
    <col min="2565" max="2565" width="1.42578125" style="110" customWidth="1"/>
    <col min="2566" max="2566" width="15.85546875" style="110" bestFit="1" customWidth="1"/>
    <col min="2567" max="2567" width="1.42578125" style="110" customWidth="1"/>
    <col min="2568" max="2568" width="16.42578125" style="110" bestFit="1" customWidth="1"/>
    <col min="2569" max="2569" width="1.42578125" style="110" customWidth="1"/>
    <col min="2570" max="2570" width="15.85546875" style="110" bestFit="1" customWidth="1"/>
    <col min="2571" max="2571" width="1.7109375" style="110" customWidth="1"/>
    <col min="2572" max="2573" width="14" style="110" bestFit="1" customWidth="1"/>
    <col min="2574" max="2575" width="10.7109375" style="110"/>
    <col min="2576" max="2576" width="14.42578125" style="110" bestFit="1" customWidth="1"/>
    <col min="2577" max="2816" width="10.7109375" style="110"/>
    <col min="2817" max="2817" width="44" style="110" customWidth="1"/>
    <col min="2818" max="2818" width="13.85546875" style="110" customWidth="1"/>
    <col min="2819" max="2819" width="1.42578125" style="110" customWidth="1"/>
    <col min="2820" max="2820" width="16.42578125" style="110" bestFit="1" customWidth="1"/>
    <col min="2821" max="2821" width="1.42578125" style="110" customWidth="1"/>
    <col min="2822" max="2822" width="15.85546875" style="110" bestFit="1" customWidth="1"/>
    <col min="2823" max="2823" width="1.42578125" style="110" customWidth="1"/>
    <col min="2824" max="2824" width="16.42578125" style="110" bestFit="1" customWidth="1"/>
    <col min="2825" max="2825" width="1.42578125" style="110" customWidth="1"/>
    <col min="2826" max="2826" width="15.85546875" style="110" bestFit="1" customWidth="1"/>
    <col min="2827" max="2827" width="1.7109375" style="110" customWidth="1"/>
    <col min="2828" max="2829" width="14" style="110" bestFit="1" customWidth="1"/>
    <col min="2830" max="2831" width="10.7109375" style="110"/>
    <col min="2832" max="2832" width="14.42578125" style="110" bestFit="1" customWidth="1"/>
    <col min="2833" max="3072" width="10.7109375" style="110"/>
    <col min="3073" max="3073" width="44" style="110" customWidth="1"/>
    <col min="3074" max="3074" width="13.85546875" style="110" customWidth="1"/>
    <col min="3075" max="3075" width="1.42578125" style="110" customWidth="1"/>
    <col min="3076" max="3076" width="16.42578125" style="110" bestFit="1" customWidth="1"/>
    <col min="3077" max="3077" width="1.42578125" style="110" customWidth="1"/>
    <col min="3078" max="3078" width="15.85546875" style="110" bestFit="1" customWidth="1"/>
    <col min="3079" max="3079" width="1.42578125" style="110" customWidth="1"/>
    <col min="3080" max="3080" width="16.42578125" style="110" bestFit="1" customWidth="1"/>
    <col min="3081" max="3081" width="1.42578125" style="110" customWidth="1"/>
    <col min="3082" max="3082" width="15.85546875" style="110" bestFit="1" customWidth="1"/>
    <col min="3083" max="3083" width="1.7109375" style="110" customWidth="1"/>
    <col min="3084" max="3085" width="14" style="110" bestFit="1" customWidth="1"/>
    <col min="3086" max="3087" width="10.7109375" style="110"/>
    <col min="3088" max="3088" width="14.42578125" style="110" bestFit="1" customWidth="1"/>
    <col min="3089" max="3328" width="10.7109375" style="110"/>
    <col min="3329" max="3329" width="44" style="110" customWidth="1"/>
    <col min="3330" max="3330" width="13.85546875" style="110" customWidth="1"/>
    <col min="3331" max="3331" width="1.42578125" style="110" customWidth="1"/>
    <col min="3332" max="3332" width="16.42578125" style="110" bestFit="1" customWidth="1"/>
    <col min="3333" max="3333" width="1.42578125" style="110" customWidth="1"/>
    <col min="3334" max="3334" width="15.85546875" style="110" bestFit="1" customWidth="1"/>
    <col min="3335" max="3335" width="1.42578125" style="110" customWidth="1"/>
    <col min="3336" max="3336" width="16.42578125" style="110" bestFit="1" customWidth="1"/>
    <col min="3337" max="3337" width="1.42578125" style="110" customWidth="1"/>
    <col min="3338" max="3338" width="15.85546875" style="110" bestFit="1" customWidth="1"/>
    <col min="3339" max="3339" width="1.7109375" style="110" customWidth="1"/>
    <col min="3340" max="3341" width="14" style="110" bestFit="1" customWidth="1"/>
    <col min="3342" max="3343" width="10.7109375" style="110"/>
    <col min="3344" max="3344" width="14.42578125" style="110" bestFit="1" customWidth="1"/>
    <col min="3345" max="3584" width="10.7109375" style="110"/>
    <col min="3585" max="3585" width="44" style="110" customWidth="1"/>
    <col min="3586" max="3586" width="13.85546875" style="110" customWidth="1"/>
    <col min="3587" max="3587" width="1.42578125" style="110" customWidth="1"/>
    <col min="3588" max="3588" width="16.42578125" style="110" bestFit="1" customWidth="1"/>
    <col min="3589" max="3589" width="1.42578125" style="110" customWidth="1"/>
    <col min="3590" max="3590" width="15.85546875" style="110" bestFit="1" customWidth="1"/>
    <col min="3591" max="3591" width="1.42578125" style="110" customWidth="1"/>
    <col min="3592" max="3592" width="16.42578125" style="110" bestFit="1" customWidth="1"/>
    <col min="3593" max="3593" width="1.42578125" style="110" customWidth="1"/>
    <col min="3594" max="3594" width="15.85546875" style="110" bestFit="1" customWidth="1"/>
    <col min="3595" max="3595" width="1.7109375" style="110" customWidth="1"/>
    <col min="3596" max="3597" width="14" style="110" bestFit="1" customWidth="1"/>
    <col min="3598" max="3599" width="10.7109375" style="110"/>
    <col min="3600" max="3600" width="14.42578125" style="110" bestFit="1" customWidth="1"/>
    <col min="3601" max="3840" width="10.7109375" style="110"/>
    <col min="3841" max="3841" width="44" style="110" customWidth="1"/>
    <col min="3842" max="3842" width="13.85546875" style="110" customWidth="1"/>
    <col min="3843" max="3843" width="1.42578125" style="110" customWidth="1"/>
    <col min="3844" max="3844" width="16.42578125" style="110" bestFit="1" customWidth="1"/>
    <col min="3845" max="3845" width="1.42578125" style="110" customWidth="1"/>
    <col min="3846" max="3846" width="15.85546875" style="110" bestFit="1" customWidth="1"/>
    <col min="3847" max="3847" width="1.42578125" style="110" customWidth="1"/>
    <col min="3848" max="3848" width="16.42578125" style="110" bestFit="1" customWidth="1"/>
    <col min="3849" max="3849" width="1.42578125" style="110" customWidth="1"/>
    <col min="3850" max="3850" width="15.85546875" style="110" bestFit="1" customWidth="1"/>
    <col min="3851" max="3851" width="1.7109375" style="110" customWidth="1"/>
    <col min="3852" max="3853" width="14" style="110" bestFit="1" customWidth="1"/>
    <col min="3854" max="3855" width="10.7109375" style="110"/>
    <col min="3856" max="3856" width="14.42578125" style="110" bestFit="1" customWidth="1"/>
    <col min="3857" max="4096" width="10.7109375" style="110"/>
    <col min="4097" max="4097" width="44" style="110" customWidth="1"/>
    <col min="4098" max="4098" width="13.85546875" style="110" customWidth="1"/>
    <col min="4099" max="4099" width="1.42578125" style="110" customWidth="1"/>
    <col min="4100" max="4100" width="16.42578125" style="110" bestFit="1" customWidth="1"/>
    <col min="4101" max="4101" width="1.42578125" style="110" customWidth="1"/>
    <col min="4102" max="4102" width="15.85546875" style="110" bestFit="1" customWidth="1"/>
    <col min="4103" max="4103" width="1.42578125" style="110" customWidth="1"/>
    <col min="4104" max="4104" width="16.42578125" style="110" bestFit="1" customWidth="1"/>
    <col min="4105" max="4105" width="1.42578125" style="110" customWidth="1"/>
    <col min="4106" max="4106" width="15.85546875" style="110" bestFit="1" customWidth="1"/>
    <col min="4107" max="4107" width="1.7109375" style="110" customWidth="1"/>
    <col min="4108" max="4109" width="14" style="110" bestFit="1" customWidth="1"/>
    <col min="4110" max="4111" width="10.7109375" style="110"/>
    <col min="4112" max="4112" width="14.42578125" style="110" bestFit="1" customWidth="1"/>
    <col min="4113" max="4352" width="10.7109375" style="110"/>
    <col min="4353" max="4353" width="44" style="110" customWidth="1"/>
    <col min="4354" max="4354" width="13.85546875" style="110" customWidth="1"/>
    <col min="4355" max="4355" width="1.42578125" style="110" customWidth="1"/>
    <col min="4356" max="4356" width="16.42578125" style="110" bestFit="1" customWidth="1"/>
    <col min="4357" max="4357" width="1.42578125" style="110" customWidth="1"/>
    <col min="4358" max="4358" width="15.85546875" style="110" bestFit="1" customWidth="1"/>
    <col min="4359" max="4359" width="1.42578125" style="110" customWidth="1"/>
    <col min="4360" max="4360" width="16.42578125" style="110" bestFit="1" customWidth="1"/>
    <col min="4361" max="4361" width="1.42578125" style="110" customWidth="1"/>
    <col min="4362" max="4362" width="15.85546875" style="110" bestFit="1" customWidth="1"/>
    <col min="4363" max="4363" width="1.7109375" style="110" customWidth="1"/>
    <col min="4364" max="4365" width="14" style="110" bestFit="1" customWidth="1"/>
    <col min="4366" max="4367" width="10.7109375" style="110"/>
    <col min="4368" max="4368" width="14.42578125" style="110" bestFit="1" customWidth="1"/>
    <col min="4369" max="4608" width="10.7109375" style="110"/>
    <col min="4609" max="4609" width="44" style="110" customWidth="1"/>
    <col min="4610" max="4610" width="13.85546875" style="110" customWidth="1"/>
    <col min="4611" max="4611" width="1.42578125" style="110" customWidth="1"/>
    <col min="4612" max="4612" width="16.42578125" style="110" bestFit="1" customWidth="1"/>
    <col min="4613" max="4613" width="1.42578125" style="110" customWidth="1"/>
    <col min="4614" max="4614" width="15.85546875" style="110" bestFit="1" customWidth="1"/>
    <col min="4615" max="4615" width="1.42578125" style="110" customWidth="1"/>
    <col min="4616" max="4616" width="16.42578125" style="110" bestFit="1" customWidth="1"/>
    <col min="4617" max="4617" width="1.42578125" style="110" customWidth="1"/>
    <col min="4618" max="4618" width="15.85546875" style="110" bestFit="1" customWidth="1"/>
    <col min="4619" max="4619" width="1.7109375" style="110" customWidth="1"/>
    <col min="4620" max="4621" width="14" style="110" bestFit="1" customWidth="1"/>
    <col min="4622" max="4623" width="10.7109375" style="110"/>
    <col min="4624" max="4624" width="14.42578125" style="110" bestFit="1" customWidth="1"/>
    <col min="4625" max="4864" width="10.7109375" style="110"/>
    <col min="4865" max="4865" width="44" style="110" customWidth="1"/>
    <col min="4866" max="4866" width="13.85546875" style="110" customWidth="1"/>
    <col min="4867" max="4867" width="1.42578125" style="110" customWidth="1"/>
    <col min="4868" max="4868" width="16.42578125" style="110" bestFit="1" customWidth="1"/>
    <col min="4869" max="4869" width="1.42578125" style="110" customWidth="1"/>
    <col min="4870" max="4870" width="15.85546875" style="110" bestFit="1" customWidth="1"/>
    <col min="4871" max="4871" width="1.42578125" style="110" customWidth="1"/>
    <col min="4872" max="4872" width="16.42578125" style="110" bestFit="1" customWidth="1"/>
    <col min="4873" max="4873" width="1.42578125" style="110" customWidth="1"/>
    <col min="4874" max="4874" width="15.85546875" style="110" bestFit="1" customWidth="1"/>
    <col min="4875" max="4875" width="1.7109375" style="110" customWidth="1"/>
    <col min="4876" max="4877" width="14" style="110" bestFit="1" customWidth="1"/>
    <col min="4878" max="4879" width="10.7109375" style="110"/>
    <col min="4880" max="4880" width="14.42578125" style="110" bestFit="1" customWidth="1"/>
    <col min="4881" max="5120" width="10.7109375" style="110"/>
    <col min="5121" max="5121" width="44" style="110" customWidth="1"/>
    <col min="5122" max="5122" width="13.85546875" style="110" customWidth="1"/>
    <col min="5123" max="5123" width="1.42578125" style="110" customWidth="1"/>
    <col min="5124" max="5124" width="16.42578125" style="110" bestFit="1" customWidth="1"/>
    <col min="5125" max="5125" width="1.42578125" style="110" customWidth="1"/>
    <col min="5126" max="5126" width="15.85546875" style="110" bestFit="1" customWidth="1"/>
    <col min="5127" max="5127" width="1.42578125" style="110" customWidth="1"/>
    <col min="5128" max="5128" width="16.42578125" style="110" bestFit="1" customWidth="1"/>
    <col min="5129" max="5129" width="1.42578125" style="110" customWidth="1"/>
    <col min="5130" max="5130" width="15.85546875" style="110" bestFit="1" customWidth="1"/>
    <col min="5131" max="5131" width="1.7109375" style="110" customWidth="1"/>
    <col min="5132" max="5133" width="14" style="110" bestFit="1" customWidth="1"/>
    <col min="5134" max="5135" width="10.7109375" style="110"/>
    <col min="5136" max="5136" width="14.42578125" style="110" bestFit="1" customWidth="1"/>
    <col min="5137" max="5376" width="10.7109375" style="110"/>
    <col min="5377" max="5377" width="44" style="110" customWidth="1"/>
    <col min="5378" max="5378" width="13.85546875" style="110" customWidth="1"/>
    <col min="5379" max="5379" width="1.42578125" style="110" customWidth="1"/>
    <col min="5380" max="5380" width="16.42578125" style="110" bestFit="1" customWidth="1"/>
    <col min="5381" max="5381" width="1.42578125" style="110" customWidth="1"/>
    <col min="5382" max="5382" width="15.85546875" style="110" bestFit="1" customWidth="1"/>
    <col min="5383" max="5383" width="1.42578125" style="110" customWidth="1"/>
    <col min="5384" max="5384" width="16.42578125" style="110" bestFit="1" customWidth="1"/>
    <col min="5385" max="5385" width="1.42578125" style="110" customWidth="1"/>
    <col min="5386" max="5386" width="15.85546875" style="110" bestFit="1" customWidth="1"/>
    <col min="5387" max="5387" width="1.7109375" style="110" customWidth="1"/>
    <col min="5388" max="5389" width="14" style="110" bestFit="1" customWidth="1"/>
    <col min="5390" max="5391" width="10.7109375" style="110"/>
    <col min="5392" max="5392" width="14.42578125" style="110" bestFit="1" customWidth="1"/>
    <col min="5393" max="5632" width="10.7109375" style="110"/>
    <col min="5633" max="5633" width="44" style="110" customWidth="1"/>
    <col min="5634" max="5634" width="13.85546875" style="110" customWidth="1"/>
    <col min="5635" max="5635" width="1.42578125" style="110" customWidth="1"/>
    <col min="5636" max="5636" width="16.42578125" style="110" bestFit="1" customWidth="1"/>
    <col min="5637" max="5637" width="1.42578125" style="110" customWidth="1"/>
    <col min="5638" max="5638" width="15.85546875" style="110" bestFit="1" customWidth="1"/>
    <col min="5639" max="5639" width="1.42578125" style="110" customWidth="1"/>
    <col min="5640" max="5640" width="16.42578125" style="110" bestFit="1" customWidth="1"/>
    <col min="5641" max="5641" width="1.42578125" style="110" customWidth="1"/>
    <col min="5642" max="5642" width="15.85546875" style="110" bestFit="1" customWidth="1"/>
    <col min="5643" max="5643" width="1.7109375" style="110" customWidth="1"/>
    <col min="5644" max="5645" width="14" style="110" bestFit="1" customWidth="1"/>
    <col min="5646" max="5647" width="10.7109375" style="110"/>
    <col min="5648" max="5648" width="14.42578125" style="110" bestFit="1" customWidth="1"/>
    <col min="5649" max="5888" width="10.7109375" style="110"/>
    <col min="5889" max="5889" width="44" style="110" customWidth="1"/>
    <col min="5890" max="5890" width="13.85546875" style="110" customWidth="1"/>
    <col min="5891" max="5891" width="1.42578125" style="110" customWidth="1"/>
    <col min="5892" max="5892" width="16.42578125" style="110" bestFit="1" customWidth="1"/>
    <col min="5893" max="5893" width="1.42578125" style="110" customWidth="1"/>
    <col min="5894" max="5894" width="15.85546875" style="110" bestFit="1" customWidth="1"/>
    <col min="5895" max="5895" width="1.42578125" style="110" customWidth="1"/>
    <col min="5896" max="5896" width="16.42578125" style="110" bestFit="1" customWidth="1"/>
    <col min="5897" max="5897" width="1.42578125" style="110" customWidth="1"/>
    <col min="5898" max="5898" width="15.85546875" style="110" bestFit="1" customWidth="1"/>
    <col min="5899" max="5899" width="1.7109375" style="110" customWidth="1"/>
    <col min="5900" max="5901" width="14" style="110" bestFit="1" customWidth="1"/>
    <col min="5902" max="5903" width="10.7109375" style="110"/>
    <col min="5904" max="5904" width="14.42578125" style="110" bestFit="1" customWidth="1"/>
    <col min="5905" max="6144" width="10.7109375" style="110"/>
    <col min="6145" max="6145" width="44" style="110" customWidth="1"/>
    <col min="6146" max="6146" width="13.85546875" style="110" customWidth="1"/>
    <col min="6147" max="6147" width="1.42578125" style="110" customWidth="1"/>
    <col min="6148" max="6148" width="16.42578125" style="110" bestFit="1" customWidth="1"/>
    <col min="6149" max="6149" width="1.42578125" style="110" customWidth="1"/>
    <col min="6150" max="6150" width="15.85546875" style="110" bestFit="1" customWidth="1"/>
    <col min="6151" max="6151" width="1.42578125" style="110" customWidth="1"/>
    <col min="6152" max="6152" width="16.42578125" style="110" bestFit="1" customWidth="1"/>
    <col min="6153" max="6153" width="1.42578125" style="110" customWidth="1"/>
    <col min="6154" max="6154" width="15.85546875" style="110" bestFit="1" customWidth="1"/>
    <col min="6155" max="6155" width="1.7109375" style="110" customWidth="1"/>
    <col min="6156" max="6157" width="14" style="110" bestFit="1" customWidth="1"/>
    <col min="6158" max="6159" width="10.7109375" style="110"/>
    <col min="6160" max="6160" width="14.42578125" style="110" bestFit="1" customWidth="1"/>
    <col min="6161" max="6400" width="10.7109375" style="110"/>
    <col min="6401" max="6401" width="44" style="110" customWidth="1"/>
    <col min="6402" max="6402" width="13.85546875" style="110" customWidth="1"/>
    <col min="6403" max="6403" width="1.42578125" style="110" customWidth="1"/>
    <col min="6404" max="6404" width="16.42578125" style="110" bestFit="1" customWidth="1"/>
    <col min="6405" max="6405" width="1.42578125" style="110" customWidth="1"/>
    <col min="6406" max="6406" width="15.85546875" style="110" bestFit="1" customWidth="1"/>
    <col min="6407" max="6407" width="1.42578125" style="110" customWidth="1"/>
    <col min="6408" max="6408" width="16.42578125" style="110" bestFit="1" customWidth="1"/>
    <col min="6409" max="6409" width="1.42578125" style="110" customWidth="1"/>
    <col min="6410" max="6410" width="15.85546875" style="110" bestFit="1" customWidth="1"/>
    <col min="6411" max="6411" width="1.7109375" style="110" customWidth="1"/>
    <col min="6412" max="6413" width="14" style="110" bestFit="1" customWidth="1"/>
    <col min="6414" max="6415" width="10.7109375" style="110"/>
    <col min="6416" max="6416" width="14.42578125" style="110" bestFit="1" customWidth="1"/>
    <col min="6417" max="6656" width="10.7109375" style="110"/>
    <col min="6657" max="6657" width="44" style="110" customWidth="1"/>
    <col min="6658" max="6658" width="13.85546875" style="110" customWidth="1"/>
    <col min="6659" max="6659" width="1.42578125" style="110" customWidth="1"/>
    <col min="6660" max="6660" width="16.42578125" style="110" bestFit="1" customWidth="1"/>
    <col min="6661" max="6661" width="1.42578125" style="110" customWidth="1"/>
    <col min="6662" max="6662" width="15.85546875" style="110" bestFit="1" customWidth="1"/>
    <col min="6663" max="6663" width="1.42578125" style="110" customWidth="1"/>
    <col min="6664" max="6664" width="16.42578125" style="110" bestFit="1" customWidth="1"/>
    <col min="6665" max="6665" width="1.42578125" style="110" customWidth="1"/>
    <col min="6666" max="6666" width="15.85546875" style="110" bestFit="1" customWidth="1"/>
    <col min="6667" max="6667" width="1.7109375" style="110" customWidth="1"/>
    <col min="6668" max="6669" width="14" style="110" bestFit="1" customWidth="1"/>
    <col min="6670" max="6671" width="10.7109375" style="110"/>
    <col min="6672" max="6672" width="14.42578125" style="110" bestFit="1" customWidth="1"/>
    <col min="6673" max="6912" width="10.7109375" style="110"/>
    <col min="6913" max="6913" width="44" style="110" customWidth="1"/>
    <col min="6914" max="6914" width="13.85546875" style="110" customWidth="1"/>
    <col min="6915" max="6915" width="1.42578125" style="110" customWidth="1"/>
    <col min="6916" max="6916" width="16.42578125" style="110" bestFit="1" customWidth="1"/>
    <col min="6917" max="6917" width="1.42578125" style="110" customWidth="1"/>
    <col min="6918" max="6918" width="15.85546875" style="110" bestFit="1" customWidth="1"/>
    <col min="6919" max="6919" width="1.42578125" style="110" customWidth="1"/>
    <col min="6920" max="6920" width="16.42578125" style="110" bestFit="1" customWidth="1"/>
    <col min="6921" max="6921" width="1.42578125" style="110" customWidth="1"/>
    <col min="6922" max="6922" width="15.85546875" style="110" bestFit="1" customWidth="1"/>
    <col min="6923" max="6923" width="1.7109375" style="110" customWidth="1"/>
    <col min="6924" max="6925" width="14" style="110" bestFit="1" customWidth="1"/>
    <col min="6926" max="6927" width="10.7109375" style="110"/>
    <col min="6928" max="6928" width="14.42578125" style="110" bestFit="1" customWidth="1"/>
    <col min="6929" max="7168" width="10.7109375" style="110"/>
    <col min="7169" max="7169" width="44" style="110" customWidth="1"/>
    <col min="7170" max="7170" width="13.85546875" style="110" customWidth="1"/>
    <col min="7171" max="7171" width="1.42578125" style="110" customWidth="1"/>
    <col min="7172" max="7172" width="16.42578125" style="110" bestFit="1" customWidth="1"/>
    <col min="7173" max="7173" width="1.42578125" style="110" customWidth="1"/>
    <col min="7174" max="7174" width="15.85546875" style="110" bestFit="1" customWidth="1"/>
    <col min="7175" max="7175" width="1.42578125" style="110" customWidth="1"/>
    <col min="7176" max="7176" width="16.42578125" style="110" bestFit="1" customWidth="1"/>
    <col min="7177" max="7177" width="1.42578125" style="110" customWidth="1"/>
    <col min="7178" max="7178" width="15.85546875" style="110" bestFit="1" customWidth="1"/>
    <col min="7179" max="7179" width="1.7109375" style="110" customWidth="1"/>
    <col min="7180" max="7181" width="14" style="110" bestFit="1" customWidth="1"/>
    <col min="7182" max="7183" width="10.7109375" style="110"/>
    <col min="7184" max="7184" width="14.42578125" style="110" bestFit="1" customWidth="1"/>
    <col min="7185" max="7424" width="10.7109375" style="110"/>
    <col min="7425" max="7425" width="44" style="110" customWidth="1"/>
    <col min="7426" max="7426" width="13.85546875" style="110" customWidth="1"/>
    <col min="7427" max="7427" width="1.42578125" style="110" customWidth="1"/>
    <col min="7428" max="7428" width="16.42578125" style="110" bestFit="1" customWidth="1"/>
    <col min="7429" max="7429" width="1.42578125" style="110" customWidth="1"/>
    <col min="7430" max="7430" width="15.85546875" style="110" bestFit="1" customWidth="1"/>
    <col min="7431" max="7431" width="1.42578125" style="110" customWidth="1"/>
    <col min="7432" max="7432" width="16.42578125" style="110" bestFit="1" customWidth="1"/>
    <col min="7433" max="7433" width="1.42578125" style="110" customWidth="1"/>
    <col min="7434" max="7434" width="15.85546875" style="110" bestFit="1" customWidth="1"/>
    <col min="7435" max="7435" width="1.7109375" style="110" customWidth="1"/>
    <col min="7436" max="7437" width="14" style="110" bestFit="1" customWidth="1"/>
    <col min="7438" max="7439" width="10.7109375" style="110"/>
    <col min="7440" max="7440" width="14.42578125" style="110" bestFit="1" customWidth="1"/>
    <col min="7441" max="7680" width="10.7109375" style="110"/>
    <col min="7681" max="7681" width="44" style="110" customWidth="1"/>
    <col min="7682" max="7682" width="13.85546875" style="110" customWidth="1"/>
    <col min="7683" max="7683" width="1.42578125" style="110" customWidth="1"/>
    <col min="7684" max="7684" width="16.42578125" style="110" bestFit="1" customWidth="1"/>
    <col min="7685" max="7685" width="1.42578125" style="110" customWidth="1"/>
    <col min="7686" max="7686" width="15.85546875" style="110" bestFit="1" customWidth="1"/>
    <col min="7687" max="7687" width="1.42578125" style="110" customWidth="1"/>
    <col min="7688" max="7688" width="16.42578125" style="110" bestFit="1" customWidth="1"/>
    <col min="7689" max="7689" width="1.42578125" style="110" customWidth="1"/>
    <col min="7690" max="7690" width="15.85546875" style="110" bestFit="1" customWidth="1"/>
    <col min="7691" max="7691" width="1.7109375" style="110" customWidth="1"/>
    <col min="7692" max="7693" width="14" style="110" bestFit="1" customWidth="1"/>
    <col min="7694" max="7695" width="10.7109375" style="110"/>
    <col min="7696" max="7696" width="14.42578125" style="110" bestFit="1" customWidth="1"/>
    <col min="7697" max="7936" width="10.7109375" style="110"/>
    <col min="7937" max="7937" width="44" style="110" customWidth="1"/>
    <col min="7938" max="7938" width="13.85546875" style="110" customWidth="1"/>
    <col min="7939" max="7939" width="1.42578125" style="110" customWidth="1"/>
    <col min="7940" max="7940" width="16.42578125" style="110" bestFit="1" customWidth="1"/>
    <col min="7941" max="7941" width="1.42578125" style="110" customWidth="1"/>
    <col min="7942" max="7942" width="15.85546875" style="110" bestFit="1" customWidth="1"/>
    <col min="7943" max="7943" width="1.42578125" style="110" customWidth="1"/>
    <col min="7944" max="7944" width="16.42578125" style="110" bestFit="1" customWidth="1"/>
    <col min="7945" max="7945" width="1.42578125" style="110" customWidth="1"/>
    <col min="7946" max="7946" width="15.85546875" style="110" bestFit="1" customWidth="1"/>
    <col min="7947" max="7947" width="1.7109375" style="110" customWidth="1"/>
    <col min="7948" max="7949" width="14" style="110" bestFit="1" customWidth="1"/>
    <col min="7950" max="7951" width="10.7109375" style="110"/>
    <col min="7952" max="7952" width="14.42578125" style="110" bestFit="1" customWidth="1"/>
    <col min="7953" max="8192" width="10.7109375" style="110"/>
    <col min="8193" max="8193" width="44" style="110" customWidth="1"/>
    <col min="8194" max="8194" width="13.85546875" style="110" customWidth="1"/>
    <col min="8195" max="8195" width="1.42578125" style="110" customWidth="1"/>
    <col min="8196" max="8196" width="16.42578125" style="110" bestFit="1" customWidth="1"/>
    <col min="8197" max="8197" width="1.42578125" style="110" customWidth="1"/>
    <col min="8198" max="8198" width="15.85546875" style="110" bestFit="1" customWidth="1"/>
    <col min="8199" max="8199" width="1.42578125" style="110" customWidth="1"/>
    <col min="8200" max="8200" width="16.42578125" style="110" bestFit="1" customWidth="1"/>
    <col min="8201" max="8201" width="1.42578125" style="110" customWidth="1"/>
    <col min="8202" max="8202" width="15.85546875" style="110" bestFit="1" customWidth="1"/>
    <col min="8203" max="8203" width="1.7109375" style="110" customWidth="1"/>
    <col min="8204" max="8205" width="14" style="110" bestFit="1" customWidth="1"/>
    <col min="8206" max="8207" width="10.7109375" style="110"/>
    <col min="8208" max="8208" width="14.42578125" style="110" bestFit="1" customWidth="1"/>
    <col min="8209" max="8448" width="10.7109375" style="110"/>
    <col min="8449" max="8449" width="44" style="110" customWidth="1"/>
    <col min="8450" max="8450" width="13.85546875" style="110" customWidth="1"/>
    <col min="8451" max="8451" width="1.42578125" style="110" customWidth="1"/>
    <col min="8452" max="8452" width="16.42578125" style="110" bestFit="1" customWidth="1"/>
    <col min="8453" max="8453" width="1.42578125" style="110" customWidth="1"/>
    <col min="8454" max="8454" width="15.85546875" style="110" bestFit="1" customWidth="1"/>
    <col min="8455" max="8455" width="1.42578125" style="110" customWidth="1"/>
    <col min="8456" max="8456" width="16.42578125" style="110" bestFit="1" customWidth="1"/>
    <col min="8457" max="8457" width="1.42578125" style="110" customWidth="1"/>
    <col min="8458" max="8458" width="15.85546875" style="110" bestFit="1" customWidth="1"/>
    <col min="8459" max="8459" width="1.7109375" style="110" customWidth="1"/>
    <col min="8460" max="8461" width="14" style="110" bestFit="1" customWidth="1"/>
    <col min="8462" max="8463" width="10.7109375" style="110"/>
    <col min="8464" max="8464" width="14.42578125" style="110" bestFit="1" customWidth="1"/>
    <col min="8465" max="8704" width="10.7109375" style="110"/>
    <col min="8705" max="8705" width="44" style="110" customWidth="1"/>
    <col min="8706" max="8706" width="13.85546875" style="110" customWidth="1"/>
    <col min="8707" max="8707" width="1.42578125" style="110" customWidth="1"/>
    <col min="8708" max="8708" width="16.42578125" style="110" bestFit="1" customWidth="1"/>
    <col min="8709" max="8709" width="1.42578125" style="110" customWidth="1"/>
    <col min="8710" max="8710" width="15.85546875" style="110" bestFit="1" customWidth="1"/>
    <col min="8711" max="8711" width="1.42578125" style="110" customWidth="1"/>
    <col min="8712" max="8712" width="16.42578125" style="110" bestFit="1" customWidth="1"/>
    <col min="8713" max="8713" width="1.42578125" style="110" customWidth="1"/>
    <col min="8714" max="8714" width="15.85546875" style="110" bestFit="1" customWidth="1"/>
    <col min="8715" max="8715" width="1.7109375" style="110" customWidth="1"/>
    <col min="8716" max="8717" width="14" style="110" bestFit="1" customWidth="1"/>
    <col min="8718" max="8719" width="10.7109375" style="110"/>
    <col min="8720" max="8720" width="14.42578125" style="110" bestFit="1" customWidth="1"/>
    <col min="8721" max="8960" width="10.7109375" style="110"/>
    <col min="8961" max="8961" width="44" style="110" customWidth="1"/>
    <col min="8962" max="8962" width="13.85546875" style="110" customWidth="1"/>
    <col min="8963" max="8963" width="1.42578125" style="110" customWidth="1"/>
    <col min="8964" max="8964" width="16.42578125" style="110" bestFit="1" customWidth="1"/>
    <col min="8965" max="8965" width="1.42578125" style="110" customWidth="1"/>
    <col min="8966" max="8966" width="15.85546875" style="110" bestFit="1" customWidth="1"/>
    <col min="8967" max="8967" width="1.42578125" style="110" customWidth="1"/>
    <col min="8968" max="8968" width="16.42578125" style="110" bestFit="1" customWidth="1"/>
    <col min="8969" max="8969" width="1.42578125" style="110" customWidth="1"/>
    <col min="8970" max="8970" width="15.85546875" style="110" bestFit="1" customWidth="1"/>
    <col min="8971" max="8971" width="1.7109375" style="110" customWidth="1"/>
    <col min="8972" max="8973" width="14" style="110" bestFit="1" customWidth="1"/>
    <col min="8974" max="8975" width="10.7109375" style="110"/>
    <col min="8976" max="8976" width="14.42578125" style="110" bestFit="1" customWidth="1"/>
    <col min="8977" max="9216" width="10.7109375" style="110"/>
    <col min="9217" max="9217" width="44" style="110" customWidth="1"/>
    <col min="9218" max="9218" width="13.85546875" style="110" customWidth="1"/>
    <col min="9219" max="9219" width="1.42578125" style="110" customWidth="1"/>
    <col min="9220" max="9220" width="16.42578125" style="110" bestFit="1" customWidth="1"/>
    <col min="9221" max="9221" width="1.42578125" style="110" customWidth="1"/>
    <col min="9222" max="9222" width="15.85546875" style="110" bestFit="1" customWidth="1"/>
    <col min="9223" max="9223" width="1.42578125" style="110" customWidth="1"/>
    <col min="9224" max="9224" width="16.42578125" style="110" bestFit="1" customWidth="1"/>
    <col min="9225" max="9225" width="1.42578125" style="110" customWidth="1"/>
    <col min="9226" max="9226" width="15.85546875" style="110" bestFit="1" customWidth="1"/>
    <col min="9227" max="9227" width="1.7109375" style="110" customWidth="1"/>
    <col min="9228" max="9229" width="14" style="110" bestFit="1" customWidth="1"/>
    <col min="9230" max="9231" width="10.7109375" style="110"/>
    <col min="9232" max="9232" width="14.42578125" style="110" bestFit="1" customWidth="1"/>
    <col min="9233" max="9472" width="10.7109375" style="110"/>
    <col min="9473" max="9473" width="44" style="110" customWidth="1"/>
    <col min="9474" max="9474" width="13.85546875" style="110" customWidth="1"/>
    <col min="9475" max="9475" width="1.42578125" style="110" customWidth="1"/>
    <col min="9476" max="9476" width="16.42578125" style="110" bestFit="1" customWidth="1"/>
    <col min="9477" max="9477" width="1.42578125" style="110" customWidth="1"/>
    <col min="9478" max="9478" width="15.85546875" style="110" bestFit="1" customWidth="1"/>
    <col min="9479" max="9479" width="1.42578125" style="110" customWidth="1"/>
    <col min="9480" max="9480" width="16.42578125" style="110" bestFit="1" customWidth="1"/>
    <col min="9481" max="9481" width="1.42578125" style="110" customWidth="1"/>
    <col min="9482" max="9482" width="15.85546875" style="110" bestFit="1" customWidth="1"/>
    <col min="9483" max="9483" width="1.7109375" style="110" customWidth="1"/>
    <col min="9484" max="9485" width="14" style="110" bestFit="1" customWidth="1"/>
    <col min="9486" max="9487" width="10.7109375" style="110"/>
    <col min="9488" max="9488" width="14.42578125" style="110" bestFit="1" customWidth="1"/>
    <col min="9489" max="9728" width="10.7109375" style="110"/>
    <col min="9729" max="9729" width="44" style="110" customWidth="1"/>
    <col min="9730" max="9730" width="13.85546875" style="110" customWidth="1"/>
    <col min="9731" max="9731" width="1.42578125" style="110" customWidth="1"/>
    <col min="9732" max="9732" width="16.42578125" style="110" bestFit="1" customWidth="1"/>
    <col min="9733" max="9733" width="1.42578125" style="110" customWidth="1"/>
    <col min="9734" max="9734" width="15.85546875" style="110" bestFit="1" customWidth="1"/>
    <col min="9735" max="9735" width="1.42578125" style="110" customWidth="1"/>
    <col min="9736" max="9736" width="16.42578125" style="110" bestFit="1" customWidth="1"/>
    <col min="9737" max="9737" width="1.42578125" style="110" customWidth="1"/>
    <col min="9738" max="9738" width="15.85546875" style="110" bestFit="1" customWidth="1"/>
    <col min="9739" max="9739" width="1.7109375" style="110" customWidth="1"/>
    <col min="9740" max="9741" width="14" style="110" bestFit="1" customWidth="1"/>
    <col min="9742" max="9743" width="10.7109375" style="110"/>
    <col min="9744" max="9744" width="14.42578125" style="110" bestFit="1" customWidth="1"/>
    <col min="9745" max="9984" width="10.7109375" style="110"/>
    <col min="9985" max="9985" width="44" style="110" customWidth="1"/>
    <col min="9986" max="9986" width="13.85546875" style="110" customWidth="1"/>
    <col min="9987" max="9987" width="1.42578125" style="110" customWidth="1"/>
    <col min="9988" max="9988" width="16.42578125" style="110" bestFit="1" customWidth="1"/>
    <col min="9989" max="9989" width="1.42578125" style="110" customWidth="1"/>
    <col min="9990" max="9990" width="15.85546875" style="110" bestFit="1" customWidth="1"/>
    <col min="9991" max="9991" width="1.42578125" style="110" customWidth="1"/>
    <col min="9992" max="9992" width="16.42578125" style="110" bestFit="1" customWidth="1"/>
    <col min="9993" max="9993" width="1.42578125" style="110" customWidth="1"/>
    <col min="9994" max="9994" width="15.85546875" style="110" bestFit="1" customWidth="1"/>
    <col min="9995" max="9995" width="1.7109375" style="110" customWidth="1"/>
    <col min="9996" max="9997" width="14" style="110" bestFit="1" customWidth="1"/>
    <col min="9998" max="9999" width="10.7109375" style="110"/>
    <col min="10000" max="10000" width="14.42578125" style="110" bestFit="1" customWidth="1"/>
    <col min="10001" max="10240" width="10.7109375" style="110"/>
    <col min="10241" max="10241" width="44" style="110" customWidth="1"/>
    <col min="10242" max="10242" width="13.85546875" style="110" customWidth="1"/>
    <col min="10243" max="10243" width="1.42578125" style="110" customWidth="1"/>
    <col min="10244" max="10244" width="16.42578125" style="110" bestFit="1" customWidth="1"/>
    <col min="10245" max="10245" width="1.42578125" style="110" customWidth="1"/>
    <col min="10246" max="10246" width="15.85546875" style="110" bestFit="1" customWidth="1"/>
    <col min="10247" max="10247" width="1.42578125" style="110" customWidth="1"/>
    <col min="10248" max="10248" width="16.42578125" style="110" bestFit="1" customWidth="1"/>
    <col min="10249" max="10249" width="1.42578125" style="110" customWidth="1"/>
    <col min="10250" max="10250" width="15.85546875" style="110" bestFit="1" customWidth="1"/>
    <col min="10251" max="10251" width="1.7109375" style="110" customWidth="1"/>
    <col min="10252" max="10253" width="14" style="110" bestFit="1" customWidth="1"/>
    <col min="10254" max="10255" width="10.7109375" style="110"/>
    <col min="10256" max="10256" width="14.42578125" style="110" bestFit="1" customWidth="1"/>
    <col min="10257" max="10496" width="10.7109375" style="110"/>
    <col min="10497" max="10497" width="44" style="110" customWidth="1"/>
    <col min="10498" max="10498" width="13.85546875" style="110" customWidth="1"/>
    <col min="10499" max="10499" width="1.42578125" style="110" customWidth="1"/>
    <col min="10500" max="10500" width="16.42578125" style="110" bestFit="1" customWidth="1"/>
    <col min="10501" max="10501" width="1.42578125" style="110" customWidth="1"/>
    <col min="10502" max="10502" width="15.85546875" style="110" bestFit="1" customWidth="1"/>
    <col min="10503" max="10503" width="1.42578125" style="110" customWidth="1"/>
    <col min="10504" max="10504" width="16.42578125" style="110" bestFit="1" customWidth="1"/>
    <col min="10505" max="10505" width="1.42578125" style="110" customWidth="1"/>
    <col min="10506" max="10506" width="15.85546875" style="110" bestFit="1" customWidth="1"/>
    <col min="10507" max="10507" width="1.7109375" style="110" customWidth="1"/>
    <col min="10508" max="10509" width="14" style="110" bestFit="1" customWidth="1"/>
    <col min="10510" max="10511" width="10.7109375" style="110"/>
    <col min="10512" max="10512" width="14.42578125" style="110" bestFit="1" customWidth="1"/>
    <col min="10513" max="10752" width="10.7109375" style="110"/>
    <col min="10753" max="10753" width="44" style="110" customWidth="1"/>
    <col min="10754" max="10754" width="13.85546875" style="110" customWidth="1"/>
    <col min="10755" max="10755" width="1.42578125" style="110" customWidth="1"/>
    <col min="10756" max="10756" width="16.42578125" style="110" bestFit="1" customWidth="1"/>
    <col min="10757" max="10757" width="1.42578125" style="110" customWidth="1"/>
    <col min="10758" max="10758" width="15.85546875" style="110" bestFit="1" customWidth="1"/>
    <col min="10759" max="10759" width="1.42578125" style="110" customWidth="1"/>
    <col min="10760" max="10760" width="16.42578125" style="110" bestFit="1" customWidth="1"/>
    <col min="10761" max="10761" width="1.42578125" style="110" customWidth="1"/>
    <col min="10762" max="10762" width="15.85546875" style="110" bestFit="1" customWidth="1"/>
    <col min="10763" max="10763" width="1.7109375" style="110" customWidth="1"/>
    <col min="10764" max="10765" width="14" style="110" bestFit="1" customWidth="1"/>
    <col min="10766" max="10767" width="10.7109375" style="110"/>
    <col min="10768" max="10768" width="14.42578125" style="110" bestFit="1" customWidth="1"/>
    <col min="10769" max="11008" width="10.7109375" style="110"/>
    <col min="11009" max="11009" width="44" style="110" customWidth="1"/>
    <col min="11010" max="11010" width="13.85546875" style="110" customWidth="1"/>
    <col min="11011" max="11011" width="1.42578125" style="110" customWidth="1"/>
    <col min="11012" max="11012" width="16.42578125" style="110" bestFit="1" customWidth="1"/>
    <col min="11013" max="11013" width="1.42578125" style="110" customWidth="1"/>
    <col min="11014" max="11014" width="15.85546875" style="110" bestFit="1" customWidth="1"/>
    <col min="11015" max="11015" width="1.42578125" style="110" customWidth="1"/>
    <col min="11016" max="11016" width="16.42578125" style="110" bestFit="1" customWidth="1"/>
    <col min="11017" max="11017" width="1.42578125" style="110" customWidth="1"/>
    <col min="11018" max="11018" width="15.85546875" style="110" bestFit="1" customWidth="1"/>
    <col min="11019" max="11019" width="1.7109375" style="110" customWidth="1"/>
    <col min="11020" max="11021" width="14" style="110" bestFit="1" customWidth="1"/>
    <col min="11022" max="11023" width="10.7109375" style="110"/>
    <col min="11024" max="11024" width="14.42578125" style="110" bestFit="1" customWidth="1"/>
    <col min="11025" max="11264" width="10.7109375" style="110"/>
    <col min="11265" max="11265" width="44" style="110" customWidth="1"/>
    <col min="11266" max="11266" width="13.85546875" style="110" customWidth="1"/>
    <col min="11267" max="11267" width="1.42578125" style="110" customWidth="1"/>
    <col min="11268" max="11268" width="16.42578125" style="110" bestFit="1" customWidth="1"/>
    <col min="11269" max="11269" width="1.42578125" style="110" customWidth="1"/>
    <col min="11270" max="11270" width="15.85546875" style="110" bestFit="1" customWidth="1"/>
    <col min="11271" max="11271" width="1.42578125" style="110" customWidth="1"/>
    <col min="11272" max="11272" width="16.42578125" style="110" bestFit="1" customWidth="1"/>
    <col min="11273" max="11273" width="1.42578125" style="110" customWidth="1"/>
    <col min="11274" max="11274" width="15.85546875" style="110" bestFit="1" customWidth="1"/>
    <col min="11275" max="11275" width="1.7109375" style="110" customWidth="1"/>
    <col min="11276" max="11277" width="14" style="110" bestFit="1" customWidth="1"/>
    <col min="11278" max="11279" width="10.7109375" style="110"/>
    <col min="11280" max="11280" width="14.42578125" style="110" bestFit="1" customWidth="1"/>
    <col min="11281" max="11520" width="10.7109375" style="110"/>
    <col min="11521" max="11521" width="44" style="110" customWidth="1"/>
    <col min="11522" max="11522" width="13.85546875" style="110" customWidth="1"/>
    <col min="11523" max="11523" width="1.42578125" style="110" customWidth="1"/>
    <col min="11524" max="11524" width="16.42578125" style="110" bestFit="1" customWidth="1"/>
    <col min="11525" max="11525" width="1.42578125" style="110" customWidth="1"/>
    <col min="11526" max="11526" width="15.85546875" style="110" bestFit="1" customWidth="1"/>
    <col min="11527" max="11527" width="1.42578125" style="110" customWidth="1"/>
    <col min="11528" max="11528" width="16.42578125" style="110" bestFit="1" customWidth="1"/>
    <col min="11529" max="11529" width="1.42578125" style="110" customWidth="1"/>
    <col min="11530" max="11530" width="15.85546875" style="110" bestFit="1" customWidth="1"/>
    <col min="11531" max="11531" width="1.7109375" style="110" customWidth="1"/>
    <col min="11532" max="11533" width="14" style="110" bestFit="1" customWidth="1"/>
    <col min="11534" max="11535" width="10.7109375" style="110"/>
    <col min="11536" max="11536" width="14.42578125" style="110" bestFit="1" customWidth="1"/>
    <col min="11537" max="11776" width="10.7109375" style="110"/>
    <col min="11777" max="11777" width="44" style="110" customWidth="1"/>
    <col min="11778" max="11778" width="13.85546875" style="110" customWidth="1"/>
    <col min="11779" max="11779" width="1.42578125" style="110" customWidth="1"/>
    <col min="11780" max="11780" width="16.42578125" style="110" bestFit="1" customWidth="1"/>
    <col min="11781" max="11781" width="1.42578125" style="110" customWidth="1"/>
    <col min="11782" max="11782" width="15.85546875" style="110" bestFit="1" customWidth="1"/>
    <col min="11783" max="11783" width="1.42578125" style="110" customWidth="1"/>
    <col min="11784" max="11784" width="16.42578125" style="110" bestFit="1" customWidth="1"/>
    <col min="11785" max="11785" width="1.42578125" style="110" customWidth="1"/>
    <col min="11786" max="11786" width="15.85546875" style="110" bestFit="1" customWidth="1"/>
    <col min="11787" max="11787" width="1.7109375" style="110" customWidth="1"/>
    <col min="11788" max="11789" width="14" style="110" bestFit="1" customWidth="1"/>
    <col min="11790" max="11791" width="10.7109375" style="110"/>
    <col min="11792" max="11792" width="14.42578125" style="110" bestFit="1" customWidth="1"/>
    <col min="11793" max="12032" width="10.7109375" style="110"/>
    <col min="12033" max="12033" width="44" style="110" customWidth="1"/>
    <col min="12034" max="12034" width="13.85546875" style="110" customWidth="1"/>
    <col min="12035" max="12035" width="1.42578125" style="110" customWidth="1"/>
    <col min="12036" max="12036" width="16.42578125" style="110" bestFit="1" customWidth="1"/>
    <col min="12037" max="12037" width="1.42578125" style="110" customWidth="1"/>
    <col min="12038" max="12038" width="15.85546875" style="110" bestFit="1" customWidth="1"/>
    <col min="12039" max="12039" width="1.42578125" style="110" customWidth="1"/>
    <col min="12040" max="12040" width="16.42578125" style="110" bestFit="1" customWidth="1"/>
    <col min="12041" max="12041" width="1.42578125" style="110" customWidth="1"/>
    <col min="12042" max="12042" width="15.85546875" style="110" bestFit="1" customWidth="1"/>
    <col min="12043" max="12043" width="1.7109375" style="110" customWidth="1"/>
    <col min="12044" max="12045" width="14" style="110" bestFit="1" customWidth="1"/>
    <col min="12046" max="12047" width="10.7109375" style="110"/>
    <col min="12048" max="12048" width="14.42578125" style="110" bestFit="1" customWidth="1"/>
    <col min="12049" max="12288" width="10.7109375" style="110"/>
    <col min="12289" max="12289" width="44" style="110" customWidth="1"/>
    <col min="12290" max="12290" width="13.85546875" style="110" customWidth="1"/>
    <col min="12291" max="12291" width="1.42578125" style="110" customWidth="1"/>
    <col min="12292" max="12292" width="16.42578125" style="110" bestFit="1" customWidth="1"/>
    <col min="12293" max="12293" width="1.42578125" style="110" customWidth="1"/>
    <col min="12294" max="12294" width="15.85546875" style="110" bestFit="1" customWidth="1"/>
    <col min="12295" max="12295" width="1.42578125" style="110" customWidth="1"/>
    <col min="12296" max="12296" width="16.42578125" style="110" bestFit="1" customWidth="1"/>
    <col min="12297" max="12297" width="1.42578125" style="110" customWidth="1"/>
    <col min="12298" max="12298" width="15.85546875" style="110" bestFit="1" customWidth="1"/>
    <col min="12299" max="12299" width="1.7109375" style="110" customWidth="1"/>
    <col min="12300" max="12301" width="14" style="110" bestFit="1" customWidth="1"/>
    <col min="12302" max="12303" width="10.7109375" style="110"/>
    <col min="12304" max="12304" width="14.42578125" style="110" bestFit="1" customWidth="1"/>
    <col min="12305" max="12544" width="10.7109375" style="110"/>
    <col min="12545" max="12545" width="44" style="110" customWidth="1"/>
    <col min="12546" max="12546" width="13.85546875" style="110" customWidth="1"/>
    <col min="12547" max="12547" width="1.42578125" style="110" customWidth="1"/>
    <col min="12548" max="12548" width="16.42578125" style="110" bestFit="1" customWidth="1"/>
    <col min="12549" max="12549" width="1.42578125" style="110" customWidth="1"/>
    <col min="12550" max="12550" width="15.85546875" style="110" bestFit="1" customWidth="1"/>
    <col min="12551" max="12551" width="1.42578125" style="110" customWidth="1"/>
    <col min="12552" max="12552" width="16.42578125" style="110" bestFit="1" customWidth="1"/>
    <col min="12553" max="12553" width="1.42578125" style="110" customWidth="1"/>
    <col min="12554" max="12554" width="15.85546875" style="110" bestFit="1" customWidth="1"/>
    <col min="12555" max="12555" width="1.7109375" style="110" customWidth="1"/>
    <col min="12556" max="12557" width="14" style="110" bestFit="1" customWidth="1"/>
    <col min="12558" max="12559" width="10.7109375" style="110"/>
    <col min="12560" max="12560" width="14.42578125" style="110" bestFit="1" customWidth="1"/>
    <col min="12561" max="12800" width="10.7109375" style="110"/>
    <col min="12801" max="12801" width="44" style="110" customWidth="1"/>
    <col min="12802" max="12802" width="13.85546875" style="110" customWidth="1"/>
    <col min="12803" max="12803" width="1.42578125" style="110" customWidth="1"/>
    <col min="12804" max="12804" width="16.42578125" style="110" bestFit="1" customWidth="1"/>
    <col min="12805" max="12805" width="1.42578125" style="110" customWidth="1"/>
    <col min="12806" max="12806" width="15.85546875" style="110" bestFit="1" customWidth="1"/>
    <col min="12807" max="12807" width="1.42578125" style="110" customWidth="1"/>
    <col min="12808" max="12808" width="16.42578125" style="110" bestFit="1" customWidth="1"/>
    <col min="12809" max="12809" width="1.42578125" style="110" customWidth="1"/>
    <col min="12810" max="12810" width="15.85546875" style="110" bestFit="1" customWidth="1"/>
    <col min="12811" max="12811" width="1.7109375" style="110" customWidth="1"/>
    <col min="12812" max="12813" width="14" style="110" bestFit="1" customWidth="1"/>
    <col min="12814" max="12815" width="10.7109375" style="110"/>
    <col min="12816" max="12816" width="14.42578125" style="110" bestFit="1" customWidth="1"/>
    <col min="12817" max="13056" width="10.7109375" style="110"/>
    <col min="13057" max="13057" width="44" style="110" customWidth="1"/>
    <col min="13058" max="13058" width="13.85546875" style="110" customWidth="1"/>
    <col min="13059" max="13059" width="1.42578125" style="110" customWidth="1"/>
    <col min="13060" max="13060" width="16.42578125" style="110" bestFit="1" customWidth="1"/>
    <col min="13061" max="13061" width="1.42578125" style="110" customWidth="1"/>
    <col min="13062" max="13062" width="15.85546875" style="110" bestFit="1" customWidth="1"/>
    <col min="13063" max="13063" width="1.42578125" style="110" customWidth="1"/>
    <col min="13064" max="13064" width="16.42578125" style="110" bestFit="1" customWidth="1"/>
    <col min="13065" max="13065" width="1.42578125" style="110" customWidth="1"/>
    <col min="13066" max="13066" width="15.85546875" style="110" bestFit="1" customWidth="1"/>
    <col min="13067" max="13067" width="1.7109375" style="110" customWidth="1"/>
    <col min="13068" max="13069" width="14" style="110" bestFit="1" customWidth="1"/>
    <col min="13070" max="13071" width="10.7109375" style="110"/>
    <col min="13072" max="13072" width="14.42578125" style="110" bestFit="1" customWidth="1"/>
    <col min="13073" max="13312" width="10.7109375" style="110"/>
    <col min="13313" max="13313" width="44" style="110" customWidth="1"/>
    <col min="13314" max="13314" width="13.85546875" style="110" customWidth="1"/>
    <col min="13315" max="13315" width="1.42578125" style="110" customWidth="1"/>
    <col min="13316" max="13316" width="16.42578125" style="110" bestFit="1" customWidth="1"/>
    <col min="13317" max="13317" width="1.42578125" style="110" customWidth="1"/>
    <col min="13318" max="13318" width="15.85546875" style="110" bestFit="1" customWidth="1"/>
    <col min="13319" max="13319" width="1.42578125" style="110" customWidth="1"/>
    <col min="13320" max="13320" width="16.42578125" style="110" bestFit="1" customWidth="1"/>
    <col min="13321" max="13321" width="1.42578125" style="110" customWidth="1"/>
    <col min="13322" max="13322" width="15.85546875" style="110" bestFit="1" customWidth="1"/>
    <col min="13323" max="13323" width="1.7109375" style="110" customWidth="1"/>
    <col min="13324" max="13325" width="14" style="110" bestFit="1" customWidth="1"/>
    <col min="13326" max="13327" width="10.7109375" style="110"/>
    <col min="13328" max="13328" width="14.42578125" style="110" bestFit="1" customWidth="1"/>
    <col min="13329" max="13568" width="10.7109375" style="110"/>
    <col min="13569" max="13569" width="44" style="110" customWidth="1"/>
    <col min="13570" max="13570" width="13.85546875" style="110" customWidth="1"/>
    <col min="13571" max="13571" width="1.42578125" style="110" customWidth="1"/>
    <col min="13572" max="13572" width="16.42578125" style="110" bestFit="1" customWidth="1"/>
    <col min="13573" max="13573" width="1.42578125" style="110" customWidth="1"/>
    <col min="13574" max="13574" width="15.85546875" style="110" bestFit="1" customWidth="1"/>
    <col min="13575" max="13575" width="1.42578125" style="110" customWidth="1"/>
    <col min="13576" max="13576" width="16.42578125" style="110" bestFit="1" customWidth="1"/>
    <col min="13577" max="13577" width="1.42578125" style="110" customWidth="1"/>
    <col min="13578" max="13578" width="15.85546875" style="110" bestFit="1" customWidth="1"/>
    <col min="13579" max="13579" width="1.7109375" style="110" customWidth="1"/>
    <col min="13580" max="13581" width="14" style="110" bestFit="1" customWidth="1"/>
    <col min="13582" max="13583" width="10.7109375" style="110"/>
    <col min="13584" max="13584" width="14.42578125" style="110" bestFit="1" customWidth="1"/>
    <col min="13585" max="13824" width="10.7109375" style="110"/>
    <col min="13825" max="13825" width="44" style="110" customWidth="1"/>
    <col min="13826" max="13826" width="13.85546875" style="110" customWidth="1"/>
    <col min="13827" max="13827" width="1.42578125" style="110" customWidth="1"/>
    <col min="13828" max="13828" width="16.42578125" style="110" bestFit="1" customWidth="1"/>
    <col min="13829" max="13829" width="1.42578125" style="110" customWidth="1"/>
    <col min="13830" max="13830" width="15.85546875" style="110" bestFit="1" customWidth="1"/>
    <col min="13831" max="13831" width="1.42578125" style="110" customWidth="1"/>
    <col min="13832" max="13832" width="16.42578125" style="110" bestFit="1" customWidth="1"/>
    <col min="13833" max="13833" width="1.42578125" style="110" customWidth="1"/>
    <col min="13834" max="13834" width="15.85546875" style="110" bestFit="1" customWidth="1"/>
    <col min="13835" max="13835" width="1.7109375" style="110" customWidth="1"/>
    <col min="13836" max="13837" width="14" style="110" bestFit="1" customWidth="1"/>
    <col min="13838" max="13839" width="10.7109375" style="110"/>
    <col min="13840" max="13840" width="14.42578125" style="110" bestFit="1" customWidth="1"/>
    <col min="13841" max="14080" width="10.7109375" style="110"/>
    <col min="14081" max="14081" width="44" style="110" customWidth="1"/>
    <col min="14082" max="14082" width="13.85546875" style="110" customWidth="1"/>
    <col min="14083" max="14083" width="1.42578125" style="110" customWidth="1"/>
    <col min="14084" max="14084" width="16.42578125" style="110" bestFit="1" customWidth="1"/>
    <col min="14085" max="14085" width="1.42578125" style="110" customWidth="1"/>
    <col min="14086" max="14086" width="15.85546875" style="110" bestFit="1" customWidth="1"/>
    <col min="14087" max="14087" width="1.42578125" style="110" customWidth="1"/>
    <col min="14088" max="14088" width="16.42578125" style="110" bestFit="1" customWidth="1"/>
    <col min="14089" max="14089" width="1.42578125" style="110" customWidth="1"/>
    <col min="14090" max="14090" width="15.85546875" style="110" bestFit="1" customWidth="1"/>
    <col min="14091" max="14091" width="1.7109375" style="110" customWidth="1"/>
    <col min="14092" max="14093" width="14" style="110" bestFit="1" customWidth="1"/>
    <col min="14094" max="14095" width="10.7109375" style="110"/>
    <col min="14096" max="14096" width="14.42578125" style="110" bestFit="1" customWidth="1"/>
    <col min="14097" max="14336" width="10.7109375" style="110"/>
    <col min="14337" max="14337" width="44" style="110" customWidth="1"/>
    <col min="14338" max="14338" width="13.85546875" style="110" customWidth="1"/>
    <col min="14339" max="14339" width="1.42578125" style="110" customWidth="1"/>
    <col min="14340" max="14340" width="16.42578125" style="110" bestFit="1" customWidth="1"/>
    <col min="14341" max="14341" width="1.42578125" style="110" customWidth="1"/>
    <col min="14342" max="14342" width="15.85546875" style="110" bestFit="1" customWidth="1"/>
    <col min="14343" max="14343" width="1.42578125" style="110" customWidth="1"/>
    <col min="14344" max="14344" width="16.42578125" style="110" bestFit="1" customWidth="1"/>
    <col min="14345" max="14345" width="1.42578125" style="110" customWidth="1"/>
    <col min="14346" max="14346" width="15.85546875" style="110" bestFit="1" customWidth="1"/>
    <col min="14347" max="14347" width="1.7109375" style="110" customWidth="1"/>
    <col min="14348" max="14349" width="14" style="110" bestFit="1" customWidth="1"/>
    <col min="14350" max="14351" width="10.7109375" style="110"/>
    <col min="14352" max="14352" width="14.42578125" style="110" bestFit="1" customWidth="1"/>
    <col min="14353" max="14592" width="10.7109375" style="110"/>
    <col min="14593" max="14593" width="44" style="110" customWidth="1"/>
    <col min="14594" max="14594" width="13.85546875" style="110" customWidth="1"/>
    <col min="14595" max="14595" width="1.42578125" style="110" customWidth="1"/>
    <col min="14596" max="14596" width="16.42578125" style="110" bestFit="1" customWidth="1"/>
    <col min="14597" max="14597" width="1.42578125" style="110" customWidth="1"/>
    <col min="14598" max="14598" width="15.85546875" style="110" bestFit="1" customWidth="1"/>
    <col min="14599" max="14599" width="1.42578125" style="110" customWidth="1"/>
    <col min="14600" max="14600" width="16.42578125" style="110" bestFit="1" customWidth="1"/>
    <col min="14601" max="14601" width="1.42578125" style="110" customWidth="1"/>
    <col min="14602" max="14602" width="15.85546875" style="110" bestFit="1" customWidth="1"/>
    <col min="14603" max="14603" width="1.7109375" style="110" customWidth="1"/>
    <col min="14604" max="14605" width="14" style="110" bestFit="1" customWidth="1"/>
    <col min="14606" max="14607" width="10.7109375" style="110"/>
    <col min="14608" max="14608" width="14.42578125" style="110" bestFit="1" customWidth="1"/>
    <col min="14609" max="14848" width="10.7109375" style="110"/>
    <col min="14849" max="14849" width="44" style="110" customWidth="1"/>
    <col min="14850" max="14850" width="13.85546875" style="110" customWidth="1"/>
    <col min="14851" max="14851" width="1.42578125" style="110" customWidth="1"/>
    <col min="14852" max="14852" width="16.42578125" style="110" bestFit="1" customWidth="1"/>
    <col min="14853" max="14853" width="1.42578125" style="110" customWidth="1"/>
    <col min="14854" max="14854" width="15.85546875" style="110" bestFit="1" customWidth="1"/>
    <col min="14855" max="14855" width="1.42578125" style="110" customWidth="1"/>
    <col min="14856" max="14856" width="16.42578125" style="110" bestFit="1" customWidth="1"/>
    <col min="14857" max="14857" width="1.42578125" style="110" customWidth="1"/>
    <col min="14858" max="14858" width="15.85546875" style="110" bestFit="1" customWidth="1"/>
    <col min="14859" max="14859" width="1.7109375" style="110" customWidth="1"/>
    <col min="14860" max="14861" width="14" style="110" bestFit="1" customWidth="1"/>
    <col min="14862" max="14863" width="10.7109375" style="110"/>
    <col min="14864" max="14864" width="14.42578125" style="110" bestFit="1" customWidth="1"/>
    <col min="14865" max="15104" width="10.7109375" style="110"/>
    <col min="15105" max="15105" width="44" style="110" customWidth="1"/>
    <col min="15106" max="15106" width="13.85546875" style="110" customWidth="1"/>
    <col min="15107" max="15107" width="1.42578125" style="110" customWidth="1"/>
    <col min="15108" max="15108" width="16.42578125" style="110" bestFit="1" customWidth="1"/>
    <col min="15109" max="15109" width="1.42578125" style="110" customWidth="1"/>
    <col min="15110" max="15110" width="15.85546875" style="110" bestFit="1" customWidth="1"/>
    <col min="15111" max="15111" width="1.42578125" style="110" customWidth="1"/>
    <col min="15112" max="15112" width="16.42578125" style="110" bestFit="1" customWidth="1"/>
    <col min="15113" max="15113" width="1.42578125" style="110" customWidth="1"/>
    <col min="15114" max="15114" width="15.85546875" style="110" bestFit="1" customWidth="1"/>
    <col min="15115" max="15115" width="1.7109375" style="110" customWidth="1"/>
    <col min="15116" max="15117" width="14" style="110" bestFit="1" customWidth="1"/>
    <col min="15118" max="15119" width="10.7109375" style="110"/>
    <col min="15120" max="15120" width="14.42578125" style="110" bestFit="1" customWidth="1"/>
    <col min="15121" max="15360" width="10.7109375" style="110"/>
    <col min="15361" max="15361" width="44" style="110" customWidth="1"/>
    <col min="15362" max="15362" width="13.85546875" style="110" customWidth="1"/>
    <col min="15363" max="15363" width="1.42578125" style="110" customWidth="1"/>
    <col min="15364" max="15364" width="16.42578125" style="110" bestFit="1" customWidth="1"/>
    <col min="15365" max="15365" width="1.42578125" style="110" customWidth="1"/>
    <col min="15366" max="15366" width="15.85546875" style="110" bestFit="1" customWidth="1"/>
    <col min="15367" max="15367" width="1.42578125" style="110" customWidth="1"/>
    <col min="15368" max="15368" width="16.42578125" style="110" bestFit="1" customWidth="1"/>
    <col min="15369" max="15369" width="1.42578125" style="110" customWidth="1"/>
    <col min="15370" max="15370" width="15.85546875" style="110" bestFit="1" customWidth="1"/>
    <col min="15371" max="15371" width="1.7109375" style="110" customWidth="1"/>
    <col min="15372" max="15373" width="14" style="110" bestFit="1" customWidth="1"/>
    <col min="15374" max="15375" width="10.7109375" style="110"/>
    <col min="15376" max="15376" width="14.42578125" style="110" bestFit="1" customWidth="1"/>
    <col min="15377" max="15616" width="10.7109375" style="110"/>
    <col min="15617" max="15617" width="44" style="110" customWidth="1"/>
    <col min="15618" max="15618" width="13.85546875" style="110" customWidth="1"/>
    <col min="15619" max="15619" width="1.42578125" style="110" customWidth="1"/>
    <col min="15620" max="15620" width="16.42578125" style="110" bestFit="1" customWidth="1"/>
    <col min="15621" max="15621" width="1.42578125" style="110" customWidth="1"/>
    <col min="15622" max="15622" width="15.85546875" style="110" bestFit="1" customWidth="1"/>
    <col min="15623" max="15623" width="1.42578125" style="110" customWidth="1"/>
    <col min="15624" max="15624" width="16.42578125" style="110" bestFit="1" customWidth="1"/>
    <col min="15625" max="15625" width="1.42578125" style="110" customWidth="1"/>
    <col min="15626" max="15626" width="15.85546875" style="110" bestFit="1" customWidth="1"/>
    <col min="15627" max="15627" width="1.7109375" style="110" customWidth="1"/>
    <col min="15628" max="15629" width="14" style="110" bestFit="1" customWidth="1"/>
    <col min="15630" max="15631" width="10.7109375" style="110"/>
    <col min="15632" max="15632" width="14.42578125" style="110" bestFit="1" customWidth="1"/>
    <col min="15633" max="15872" width="10.7109375" style="110"/>
    <col min="15873" max="15873" width="44" style="110" customWidth="1"/>
    <col min="15874" max="15874" width="13.85546875" style="110" customWidth="1"/>
    <col min="15875" max="15875" width="1.42578125" style="110" customWidth="1"/>
    <col min="15876" max="15876" width="16.42578125" style="110" bestFit="1" customWidth="1"/>
    <col min="15877" max="15877" width="1.42578125" style="110" customWidth="1"/>
    <col min="15878" max="15878" width="15.85546875" style="110" bestFit="1" customWidth="1"/>
    <col min="15879" max="15879" width="1.42578125" style="110" customWidth="1"/>
    <col min="15880" max="15880" width="16.42578125" style="110" bestFit="1" customWidth="1"/>
    <col min="15881" max="15881" width="1.42578125" style="110" customWidth="1"/>
    <col min="15882" max="15882" width="15.85546875" style="110" bestFit="1" customWidth="1"/>
    <col min="15883" max="15883" width="1.7109375" style="110" customWidth="1"/>
    <col min="15884" max="15885" width="14" style="110" bestFit="1" customWidth="1"/>
    <col min="15886" max="15887" width="10.7109375" style="110"/>
    <col min="15888" max="15888" width="14.42578125" style="110" bestFit="1" customWidth="1"/>
    <col min="15889" max="16128" width="10.7109375" style="110"/>
    <col min="16129" max="16129" width="44" style="110" customWidth="1"/>
    <col min="16130" max="16130" width="13.85546875" style="110" customWidth="1"/>
    <col min="16131" max="16131" width="1.42578125" style="110" customWidth="1"/>
    <col min="16132" max="16132" width="16.42578125" style="110" bestFit="1" customWidth="1"/>
    <col min="16133" max="16133" width="1.42578125" style="110" customWidth="1"/>
    <col min="16134" max="16134" width="15.85546875" style="110" bestFit="1" customWidth="1"/>
    <col min="16135" max="16135" width="1.42578125" style="110" customWidth="1"/>
    <col min="16136" max="16136" width="16.42578125" style="110" bestFit="1" customWidth="1"/>
    <col min="16137" max="16137" width="1.42578125" style="110" customWidth="1"/>
    <col min="16138" max="16138" width="15.85546875" style="110" bestFit="1" customWidth="1"/>
    <col min="16139" max="16139" width="1.7109375" style="110" customWidth="1"/>
    <col min="16140" max="16141" width="14" style="110" bestFit="1" customWidth="1"/>
    <col min="16142" max="16143" width="10.7109375" style="110"/>
    <col min="16144" max="16144" width="14.42578125" style="110" bestFit="1" customWidth="1"/>
    <col min="16145" max="16384" width="10.7109375" style="110"/>
  </cols>
  <sheetData>
    <row r="2" spans="1:14" s="108" customFormat="1" ht="24" customHeight="1">
      <c r="A2" s="153" t="s">
        <v>1</v>
      </c>
      <c r="B2" s="153"/>
      <c r="C2" s="153"/>
      <c r="D2" s="153"/>
      <c r="E2" s="153"/>
      <c r="F2" s="153"/>
      <c r="G2" s="153"/>
      <c r="H2" s="153"/>
      <c r="I2" s="153"/>
      <c r="J2" s="153"/>
      <c r="N2" s="109"/>
    </row>
    <row r="3" spans="1:14" s="108" customFormat="1" ht="24" customHeight="1">
      <c r="A3" s="153" t="s">
        <v>151</v>
      </c>
      <c r="B3" s="153"/>
      <c r="C3" s="153"/>
      <c r="D3" s="153"/>
      <c r="E3" s="153"/>
      <c r="F3" s="153"/>
      <c r="G3" s="153"/>
      <c r="H3" s="153"/>
      <c r="I3" s="153"/>
      <c r="J3" s="153"/>
      <c r="N3" s="109"/>
    </row>
    <row r="4" spans="1:14" s="108" customFormat="1" ht="24" customHeight="1">
      <c r="A4" s="153" t="s">
        <v>208</v>
      </c>
      <c r="B4" s="153"/>
      <c r="C4" s="153"/>
      <c r="D4" s="153"/>
      <c r="E4" s="153"/>
      <c r="F4" s="153"/>
      <c r="G4" s="153"/>
      <c r="H4" s="153"/>
      <c r="I4" s="153"/>
      <c r="J4" s="153"/>
      <c r="N4" s="109"/>
    </row>
    <row r="5" spans="1:14" ht="24" customHeight="1">
      <c r="B5" s="111"/>
      <c r="C5" s="112"/>
      <c r="E5" s="112"/>
      <c r="J5" s="113" t="s">
        <v>3</v>
      </c>
      <c r="K5" s="110"/>
    </row>
    <row r="6" spans="1:14" s="108" customFormat="1" ht="24" customHeight="1">
      <c r="B6" s="115"/>
      <c r="C6" s="107"/>
      <c r="D6" s="116"/>
      <c r="E6" s="116" t="s">
        <v>4</v>
      </c>
      <c r="F6" s="116"/>
      <c r="H6" s="117"/>
      <c r="I6" s="116" t="s">
        <v>38</v>
      </c>
      <c r="J6" s="117"/>
      <c r="N6" s="109"/>
    </row>
    <row r="7" spans="1:14" s="108" customFormat="1" ht="26.45" customHeight="1">
      <c r="B7" s="115"/>
      <c r="C7" s="107"/>
      <c r="D7" s="112" t="s">
        <v>206</v>
      </c>
      <c r="E7" s="112"/>
      <c r="F7" s="112" t="s">
        <v>206</v>
      </c>
      <c r="H7" s="112" t="s">
        <v>206</v>
      </c>
      <c r="I7" s="112"/>
      <c r="J7" s="112" t="s">
        <v>206</v>
      </c>
      <c r="N7" s="109"/>
    </row>
    <row r="8" spans="1:14" s="108" customFormat="1" ht="25.5">
      <c r="B8" s="118" t="s">
        <v>42</v>
      </c>
      <c r="C8" s="107"/>
      <c r="D8" s="148" t="s">
        <v>209</v>
      </c>
      <c r="E8" s="112"/>
      <c r="F8" s="148" t="s">
        <v>210</v>
      </c>
      <c r="H8" s="148" t="str">
        <f>+D8</f>
        <v>31 มีนาคม 2566</v>
      </c>
      <c r="I8" s="112"/>
      <c r="J8" s="148" t="str">
        <f>+F8</f>
        <v>31 ธันวาคม 2565</v>
      </c>
      <c r="N8" s="109"/>
    </row>
    <row r="9" spans="1:14" s="108" customFormat="1" ht="25.5">
      <c r="B9" s="112"/>
      <c r="C9" s="107"/>
      <c r="D9" s="112" t="s">
        <v>35</v>
      </c>
      <c r="E9" s="110"/>
      <c r="F9" s="112" t="s">
        <v>207</v>
      </c>
      <c r="H9" s="112" t="s">
        <v>35</v>
      </c>
      <c r="I9" s="110"/>
      <c r="J9" s="112" t="s">
        <v>207</v>
      </c>
      <c r="N9" s="109"/>
    </row>
    <row r="10" spans="1:14" s="108" customFormat="1" ht="25.5">
      <c r="B10" s="112"/>
      <c r="C10" s="107"/>
      <c r="D10" s="149" t="s">
        <v>36</v>
      </c>
      <c r="E10" s="110"/>
      <c r="F10" s="149"/>
      <c r="H10" s="149" t="s">
        <v>36</v>
      </c>
      <c r="I10" s="110"/>
      <c r="J10" s="149"/>
      <c r="N10" s="109"/>
    </row>
    <row r="11" spans="1:14" ht="24.75" customHeight="1">
      <c r="A11" s="108" t="s">
        <v>152</v>
      </c>
      <c r="B11" s="119"/>
      <c r="K11" s="110"/>
    </row>
    <row r="12" spans="1:14" ht="24.75" customHeight="1">
      <c r="A12" s="108" t="s">
        <v>153</v>
      </c>
      <c r="B12" s="120"/>
      <c r="K12" s="110"/>
    </row>
    <row r="13" spans="1:14" ht="24.75" customHeight="1">
      <c r="A13" s="110" t="s">
        <v>154</v>
      </c>
      <c r="B13" s="119"/>
      <c r="D13" s="121">
        <v>18026506</v>
      </c>
      <c r="E13" s="121"/>
      <c r="F13" s="121">
        <v>19481088</v>
      </c>
      <c r="G13" s="121"/>
      <c r="H13" s="121">
        <v>1572951</v>
      </c>
      <c r="I13" s="121"/>
      <c r="J13" s="121">
        <v>748626</v>
      </c>
      <c r="K13" s="110"/>
    </row>
    <row r="14" spans="1:14" ht="24.75" customHeight="1">
      <c r="A14" s="110" t="s">
        <v>98</v>
      </c>
      <c r="B14" s="119"/>
      <c r="D14" s="122">
        <v>4040591</v>
      </c>
      <c r="E14" s="121"/>
      <c r="F14" s="122">
        <v>4719563</v>
      </c>
      <c r="G14" s="121"/>
      <c r="H14" s="151">
        <v>7964</v>
      </c>
      <c r="I14" s="121"/>
      <c r="J14" s="123">
        <v>0</v>
      </c>
      <c r="K14" s="110"/>
    </row>
    <row r="15" spans="1:14" ht="25.5" customHeight="1">
      <c r="A15" s="110" t="s">
        <v>155</v>
      </c>
      <c r="B15" s="119"/>
      <c r="D15" s="124">
        <v>-59495</v>
      </c>
      <c r="E15" s="121"/>
      <c r="F15" s="124">
        <v>-60304</v>
      </c>
      <c r="G15" s="121"/>
      <c r="H15" s="125">
        <v>0</v>
      </c>
      <c r="I15" s="126"/>
      <c r="J15" s="125">
        <v>0</v>
      </c>
      <c r="K15" s="110"/>
    </row>
    <row r="16" spans="1:14" ht="24.75" customHeight="1">
      <c r="A16" s="110" t="s">
        <v>156</v>
      </c>
      <c r="B16" s="119">
        <v>4</v>
      </c>
      <c r="D16" s="121">
        <f>SUM(D14:D15)</f>
        <v>3981096</v>
      </c>
      <c r="E16" s="121"/>
      <c r="F16" s="121">
        <f>SUM(F14:F15)</f>
        <v>4659259</v>
      </c>
      <c r="G16" s="121"/>
      <c r="H16" s="152">
        <f>SUM(H14:H15)</f>
        <v>7964</v>
      </c>
      <c r="I16" s="121"/>
      <c r="J16" s="150">
        <f>SUM(J14:J15)</f>
        <v>0</v>
      </c>
      <c r="K16" s="110"/>
    </row>
    <row r="17" spans="1:16" ht="24.75" customHeight="1">
      <c r="A17" s="110" t="s">
        <v>157</v>
      </c>
      <c r="B17" s="119" t="s">
        <v>221</v>
      </c>
      <c r="D17" s="121">
        <v>92967</v>
      </c>
      <c r="E17" s="121"/>
      <c r="F17" s="121">
        <v>59084</v>
      </c>
      <c r="G17" s="121"/>
      <c r="H17" s="121">
        <v>1754089</v>
      </c>
      <c r="I17" s="121"/>
      <c r="J17" s="121">
        <v>640547</v>
      </c>
      <c r="K17" s="110"/>
    </row>
    <row r="18" spans="1:16" ht="24.75" customHeight="1">
      <c r="A18" s="110" t="s">
        <v>103</v>
      </c>
      <c r="B18" s="119" t="s">
        <v>228</v>
      </c>
      <c r="D18" s="129">
        <v>44444</v>
      </c>
      <c r="E18" s="121"/>
      <c r="F18" s="126">
        <v>0</v>
      </c>
      <c r="G18" s="121"/>
      <c r="H18" s="152">
        <v>1203773</v>
      </c>
      <c r="I18" s="121"/>
      <c r="J18" s="127">
        <v>0</v>
      </c>
      <c r="K18" s="110"/>
    </row>
    <row r="19" spans="1:16" ht="24.75" customHeight="1">
      <c r="A19" s="110" t="s">
        <v>100</v>
      </c>
      <c r="B19" s="119">
        <v>15</v>
      </c>
      <c r="D19" s="121">
        <v>350597</v>
      </c>
      <c r="E19" s="121"/>
      <c r="F19" s="121">
        <v>270696</v>
      </c>
      <c r="G19" s="121"/>
      <c r="H19" s="121">
        <v>59208</v>
      </c>
      <c r="I19" s="121"/>
      <c r="J19" s="121">
        <v>76822</v>
      </c>
      <c r="K19" s="110"/>
    </row>
    <row r="20" spans="1:16" ht="24.75" customHeight="1">
      <c r="A20" s="110" t="s">
        <v>158</v>
      </c>
      <c r="B20" s="119">
        <v>15</v>
      </c>
      <c r="D20" s="121">
        <v>5000</v>
      </c>
      <c r="E20" s="121"/>
      <c r="F20" s="121">
        <v>5000</v>
      </c>
      <c r="G20" s="121"/>
      <c r="H20" s="150">
        <v>0</v>
      </c>
      <c r="I20" s="121"/>
      <c r="J20" s="121">
        <v>3091282</v>
      </c>
      <c r="K20" s="110"/>
    </row>
    <row r="21" spans="1:16" ht="24.75" customHeight="1">
      <c r="A21" s="110" t="s">
        <v>220</v>
      </c>
      <c r="B21" s="119"/>
      <c r="D21" s="121"/>
      <c r="E21" s="121"/>
      <c r="F21" s="121"/>
      <c r="G21" s="121"/>
      <c r="H21" s="121"/>
      <c r="I21" s="121"/>
      <c r="J21" s="121"/>
      <c r="K21" s="110"/>
    </row>
    <row r="22" spans="1:16" ht="24.75" customHeight="1">
      <c r="A22" s="110" t="s">
        <v>227</v>
      </c>
      <c r="B22" s="119">
        <v>15</v>
      </c>
      <c r="D22" s="150">
        <v>0</v>
      </c>
      <c r="E22" s="121"/>
      <c r="F22" s="150">
        <v>0</v>
      </c>
      <c r="G22" s="121"/>
      <c r="H22" s="121">
        <v>239842</v>
      </c>
      <c r="I22" s="121"/>
      <c r="J22" s="150">
        <v>0</v>
      </c>
      <c r="K22" s="110"/>
    </row>
    <row r="23" spans="1:16" ht="24.75" customHeight="1">
      <c r="A23" s="110" t="s">
        <v>101</v>
      </c>
      <c r="B23" s="119"/>
      <c r="D23" s="121">
        <v>580402</v>
      </c>
      <c r="E23" s="121"/>
      <c r="F23" s="121">
        <v>669326</v>
      </c>
      <c r="G23" s="121"/>
      <c r="H23" s="121">
        <v>21988</v>
      </c>
      <c r="I23" s="121"/>
      <c r="J23" s="121">
        <v>20287</v>
      </c>
      <c r="K23" s="110"/>
    </row>
    <row r="24" spans="1:16" ht="24.75" customHeight="1">
      <c r="A24" s="110" t="s">
        <v>219</v>
      </c>
      <c r="B24" s="119"/>
      <c r="D24" s="121">
        <v>10931</v>
      </c>
      <c r="E24" s="121"/>
      <c r="F24" s="121">
        <v>14551</v>
      </c>
      <c r="G24" s="121"/>
      <c r="H24" s="121">
        <v>563</v>
      </c>
      <c r="I24" s="121"/>
      <c r="J24" s="121">
        <v>57</v>
      </c>
      <c r="K24" s="110"/>
    </row>
    <row r="25" spans="1:16" ht="24.75" customHeight="1">
      <c r="A25" s="110" t="s">
        <v>159</v>
      </c>
      <c r="B25" s="119">
        <v>5</v>
      </c>
      <c r="D25" s="121">
        <v>704335</v>
      </c>
      <c r="E25" s="121"/>
      <c r="F25" s="121">
        <v>147589</v>
      </c>
      <c r="G25" s="121"/>
      <c r="H25" s="121">
        <v>143160</v>
      </c>
      <c r="I25" s="121"/>
      <c r="J25" s="121">
        <v>147589</v>
      </c>
      <c r="K25" s="110"/>
    </row>
    <row r="26" spans="1:16" ht="24.75" customHeight="1">
      <c r="A26" s="110" t="s">
        <v>102</v>
      </c>
      <c r="B26" s="120"/>
      <c r="D26" s="121">
        <v>54821</v>
      </c>
      <c r="E26" s="121"/>
      <c r="F26" s="121">
        <v>49067</v>
      </c>
      <c r="G26" s="121"/>
      <c r="H26" s="150">
        <v>0</v>
      </c>
      <c r="I26" s="121"/>
      <c r="J26" s="150">
        <v>0</v>
      </c>
      <c r="K26" s="110"/>
    </row>
    <row r="27" spans="1:16" ht="24.75" customHeight="1">
      <c r="A27" s="108" t="s">
        <v>160</v>
      </c>
      <c r="B27" s="119"/>
      <c r="D27" s="128">
        <f>SUM(D16:D26)+D13</f>
        <v>23851099</v>
      </c>
      <c r="E27" s="121"/>
      <c r="F27" s="128">
        <f>SUM(F16:F26)+F13</f>
        <v>25355660</v>
      </c>
      <c r="G27" s="121"/>
      <c r="H27" s="128">
        <f>SUM(H16:H26)+H13</f>
        <v>5003538</v>
      </c>
      <c r="I27" s="121"/>
      <c r="J27" s="128">
        <f>SUM(J16:J26)+J13</f>
        <v>4725210</v>
      </c>
      <c r="K27" s="110"/>
    </row>
    <row r="28" spans="1:16" ht="24.75" customHeight="1">
      <c r="A28" s="108" t="s">
        <v>161</v>
      </c>
      <c r="B28" s="119"/>
      <c r="D28" s="121"/>
      <c r="E28" s="121"/>
      <c r="F28" s="121"/>
      <c r="G28" s="121"/>
      <c r="H28" s="121"/>
      <c r="I28" s="121"/>
      <c r="J28" s="121"/>
      <c r="K28" s="110"/>
    </row>
    <row r="29" spans="1:16" ht="24.75" customHeight="1">
      <c r="A29" s="110" t="s">
        <v>162</v>
      </c>
      <c r="B29" s="120"/>
      <c r="D29" s="121"/>
      <c r="E29" s="121"/>
      <c r="F29" s="126"/>
      <c r="G29" s="126"/>
      <c r="H29" s="126"/>
      <c r="I29" s="126"/>
      <c r="J29" s="126"/>
      <c r="K29" s="110"/>
    </row>
    <row r="30" spans="1:16" ht="24.75" customHeight="1">
      <c r="A30" s="110" t="s">
        <v>229</v>
      </c>
      <c r="B30" s="120">
        <v>5</v>
      </c>
      <c r="D30" s="121">
        <v>42780</v>
      </c>
      <c r="E30" s="121"/>
      <c r="F30" s="121">
        <v>110710</v>
      </c>
      <c r="G30" s="126"/>
      <c r="H30" s="121">
        <v>42780</v>
      </c>
      <c r="I30" s="126"/>
      <c r="J30" s="121">
        <v>110710</v>
      </c>
      <c r="K30" s="110"/>
    </row>
    <row r="31" spans="1:16" ht="24.75" customHeight="1">
      <c r="A31" s="110" t="s">
        <v>163</v>
      </c>
      <c r="B31" s="120"/>
      <c r="D31" s="121">
        <v>11576</v>
      </c>
      <c r="E31" s="121"/>
      <c r="F31" s="121">
        <v>11735</v>
      </c>
      <c r="G31" s="126"/>
      <c r="H31" s="126">
        <v>0</v>
      </c>
      <c r="I31" s="126"/>
      <c r="J31" s="126">
        <v>0</v>
      </c>
      <c r="K31" s="110"/>
    </row>
    <row r="32" spans="1:16" ht="24.75" customHeight="1">
      <c r="A32" s="110" t="s">
        <v>164</v>
      </c>
      <c r="B32" s="119">
        <v>6</v>
      </c>
      <c r="C32" s="112"/>
      <c r="D32" s="126">
        <v>0</v>
      </c>
      <c r="E32" s="126"/>
      <c r="F32" s="126">
        <v>0</v>
      </c>
      <c r="G32" s="121"/>
      <c r="H32" s="129">
        <v>8608705</v>
      </c>
      <c r="I32" s="121"/>
      <c r="J32" s="129">
        <v>8726895</v>
      </c>
      <c r="K32" s="110"/>
      <c r="P32" s="130"/>
    </row>
    <row r="33" spans="1:16" ht="24.75" customHeight="1">
      <c r="A33" s="110" t="s">
        <v>165</v>
      </c>
      <c r="B33" s="120">
        <v>7.1</v>
      </c>
      <c r="C33" s="112"/>
      <c r="D33" s="121">
        <v>302601</v>
      </c>
      <c r="E33" s="121"/>
      <c r="F33" s="121">
        <v>336823</v>
      </c>
      <c r="G33" s="121"/>
      <c r="H33" s="121">
        <v>56963</v>
      </c>
      <c r="I33" s="121"/>
      <c r="J33" s="121">
        <v>57745</v>
      </c>
      <c r="K33" s="110"/>
      <c r="P33" s="131"/>
    </row>
    <row r="34" spans="1:16" ht="24.75" customHeight="1">
      <c r="A34" s="110" t="s">
        <v>166</v>
      </c>
      <c r="B34" s="120">
        <v>7.2</v>
      </c>
      <c r="C34" s="112"/>
      <c r="D34" s="121">
        <v>184074</v>
      </c>
      <c r="E34" s="121"/>
      <c r="F34" s="121">
        <v>174617</v>
      </c>
      <c r="G34" s="121"/>
      <c r="H34" s="126">
        <v>0</v>
      </c>
      <c r="I34" s="121"/>
      <c r="J34" s="126">
        <v>0</v>
      </c>
      <c r="K34" s="110"/>
      <c r="P34" s="131"/>
    </row>
    <row r="35" spans="1:16" ht="24.75" customHeight="1">
      <c r="A35" s="110" t="s">
        <v>220</v>
      </c>
      <c r="B35" s="120"/>
      <c r="C35" s="112"/>
      <c r="D35" s="121"/>
      <c r="E35" s="121"/>
      <c r="F35" s="121"/>
      <c r="G35" s="121"/>
      <c r="H35" s="126"/>
      <c r="I35" s="121"/>
      <c r="J35" s="126"/>
      <c r="K35" s="110"/>
      <c r="P35" s="131"/>
    </row>
    <row r="36" spans="1:16" ht="24.75" customHeight="1">
      <c r="A36" s="110" t="s">
        <v>230</v>
      </c>
      <c r="B36" s="120">
        <v>15</v>
      </c>
      <c r="C36" s="112"/>
      <c r="D36" s="127">
        <v>0</v>
      </c>
      <c r="E36" s="121"/>
      <c r="F36" s="127">
        <v>0</v>
      </c>
      <c r="G36" s="121"/>
      <c r="H36" s="129">
        <v>2329891</v>
      </c>
      <c r="I36" s="121"/>
      <c r="J36" s="126">
        <v>0</v>
      </c>
      <c r="K36" s="110"/>
      <c r="P36" s="131"/>
    </row>
    <row r="37" spans="1:16" ht="24.75" customHeight="1">
      <c r="A37" s="110" t="s">
        <v>167</v>
      </c>
      <c r="B37" s="119">
        <v>8</v>
      </c>
      <c r="C37" s="112"/>
      <c r="D37" s="121">
        <v>5042</v>
      </c>
      <c r="E37" s="121"/>
      <c r="F37" s="121">
        <v>5162</v>
      </c>
      <c r="G37" s="121"/>
      <c r="H37" s="129">
        <v>48315</v>
      </c>
      <c r="I37" s="126"/>
      <c r="J37" s="129">
        <v>49393</v>
      </c>
      <c r="K37" s="110"/>
      <c r="P37" s="131"/>
    </row>
    <row r="38" spans="1:16" ht="24.75" customHeight="1">
      <c r="A38" s="110" t="s">
        <v>168</v>
      </c>
      <c r="B38" s="119" t="s">
        <v>222</v>
      </c>
      <c r="C38" s="110">
        <v>6</v>
      </c>
      <c r="D38" s="121">
        <v>363704</v>
      </c>
      <c r="E38" s="121"/>
      <c r="F38" s="121">
        <v>364819</v>
      </c>
      <c r="G38" s="121"/>
      <c r="H38" s="121">
        <v>5494</v>
      </c>
      <c r="I38" s="121"/>
      <c r="J38" s="121">
        <v>455</v>
      </c>
      <c r="K38" s="110"/>
    </row>
    <row r="39" spans="1:16" ht="24.75" customHeight="1">
      <c r="A39" s="110" t="s">
        <v>169</v>
      </c>
      <c r="B39" s="119" t="s">
        <v>223</v>
      </c>
      <c r="D39" s="121">
        <v>24903440</v>
      </c>
      <c r="E39" s="121"/>
      <c r="F39" s="121">
        <v>21806874</v>
      </c>
      <c r="G39" s="121"/>
      <c r="H39" s="121">
        <v>5801687</v>
      </c>
      <c r="I39" s="121"/>
      <c r="J39" s="121">
        <v>5951475</v>
      </c>
      <c r="K39" s="110"/>
    </row>
    <row r="40" spans="1:16" ht="24.75" customHeight="1">
      <c r="A40" s="110" t="s">
        <v>170</v>
      </c>
      <c r="B40" s="119">
        <v>10</v>
      </c>
      <c r="D40" s="121">
        <v>4448694</v>
      </c>
      <c r="E40" s="121"/>
      <c r="F40" s="121">
        <v>4933490.108</v>
      </c>
      <c r="G40" s="121"/>
      <c r="H40" s="121">
        <v>6571</v>
      </c>
      <c r="I40" s="121"/>
      <c r="J40" s="121">
        <v>1887</v>
      </c>
      <c r="K40" s="110"/>
    </row>
    <row r="41" spans="1:16" ht="24.75" customHeight="1">
      <c r="A41" s="110" t="s">
        <v>171</v>
      </c>
      <c r="B41" s="119">
        <v>11</v>
      </c>
      <c r="D41" s="132">
        <v>2190</v>
      </c>
      <c r="E41" s="121"/>
      <c r="F41" s="132">
        <v>2554</v>
      </c>
      <c r="G41" s="121"/>
      <c r="H41" s="126">
        <v>0</v>
      </c>
      <c r="I41" s="126"/>
      <c r="J41" s="126">
        <v>0</v>
      </c>
      <c r="K41" s="110"/>
    </row>
    <row r="42" spans="1:16" ht="24.75" customHeight="1">
      <c r="A42" s="110" t="s">
        <v>104</v>
      </c>
      <c r="B42" s="119"/>
      <c r="D42" s="121"/>
      <c r="E42" s="121"/>
      <c r="F42" s="121"/>
      <c r="G42" s="121"/>
      <c r="H42" s="121"/>
      <c r="I42" s="121"/>
      <c r="J42" s="121"/>
      <c r="K42" s="110"/>
    </row>
    <row r="43" spans="1:16" ht="24.75" customHeight="1">
      <c r="A43" s="110" t="s">
        <v>231</v>
      </c>
      <c r="B43" s="119" t="s">
        <v>224</v>
      </c>
      <c r="D43" s="129">
        <v>3705923</v>
      </c>
      <c r="E43" s="121"/>
      <c r="F43" s="129">
        <v>5769959</v>
      </c>
      <c r="G43" s="121"/>
      <c r="H43" s="129">
        <v>0</v>
      </c>
      <c r="I43" s="121"/>
      <c r="J43" s="129">
        <v>0</v>
      </c>
      <c r="K43" s="110"/>
    </row>
    <row r="44" spans="1:16" ht="24.75" customHeight="1">
      <c r="A44" s="110" t="s">
        <v>163</v>
      </c>
      <c r="B44" s="119"/>
      <c r="D44" s="121">
        <v>7728</v>
      </c>
      <c r="E44" s="121"/>
      <c r="F44" s="121">
        <v>5837</v>
      </c>
      <c r="G44" s="121"/>
      <c r="H44" s="121">
        <v>2063</v>
      </c>
      <c r="I44" s="121"/>
      <c r="J44" s="121">
        <v>2023</v>
      </c>
      <c r="K44" s="110"/>
    </row>
    <row r="45" spans="1:16" ht="24.75" customHeight="1">
      <c r="A45" s="108" t="s">
        <v>172</v>
      </c>
      <c r="B45" s="119"/>
      <c r="D45" s="128">
        <f>SUM(D29:D44)</f>
        <v>33977752</v>
      </c>
      <c r="E45" s="121"/>
      <c r="F45" s="128">
        <f>SUM(F29:F44)</f>
        <v>33522580.107999999</v>
      </c>
      <c r="G45" s="121"/>
      <c r="H45" s="128">
        <f>SUM(H29:H44)</f>
        <v>16902469</v>
      </c>
      <c r="I45" s="121"/>
      <c r="J45" s="128">
        <f>SUM(J29:J44)</f>
        <v>14900583</v>
      </c>
      <c r="K45" s="110"/>
    </row>
    <row r="46" spans="1:16" ht="24.75" customHeight="1" thickBot="1">
      <c r="A46" s="108" t="s">
        <v>173</v>
      </c>
      <c r="B46" s="119">
        <v>20</v>
      </c>
      <c r="D46" s="133">
        <f>+D45+D27</f>
        <v>57828851</v>
      </c>
      <c r="E46" s="121"/>
      <c r="F46" s="133">
        <f>+F45+F27</f>
        <v>58878240.107999995</v>
      </c>
      <c r="G46" s="121"/>
      <c r="H46" s="133">
        <f>+H45+H27</f>
        <v>21906007</v>
      </c>
      <c r="I46" s="121"/>
      <c r="J46" s="133">
        <f>+J45+J27</f>
        <v>19625793</v>
      </c>
      <c r="K46" s="110"/>
    </row>
    <row r="47" spans="1:16" ht="17.25" customHeight="1" thickTop="1">
      <c r="A47" s="108"/>
      <c r="B47" s="111"/>
      <c r="D47" s="121"/>
      <c r="E47" s="121"/>
      <c r="F47" s="121"/>
      <c r="G47" s="121"/>
      <c r="H47" s="121"/>
      <c r="I47" s="121"/>
      <c r="J47" s="121"/>
      <c r="K47" s="110"/>
    </row>
    <row r="48" spans="1:16" ht="27" customHeight="1">
      <c r="A48" s="110" t="s">
        <v>31</v>
      </c>
      <c r="D48" s="121"/>
      <c r="E48" s="121"/>
      <c r="F48" s="121"/>
      <c r="G48" s="121"/>
      <c r="H48" s="121"/>
      <c r="I48" s="121"/>
      <c r="J48" s="121"/>
      <c r="K48" s="110"/>
    </row>
    <row r="49" spans="1:26" ht="24.75" customHeight="1">
      <c r="D49" s="121"/>
      <c r="E49" s="121"/>
      <c r="F49" s="121"/>
      <c r="G49" s="121"/>
      <c r="H49" s="121"/>
      <c r="I49" s="121"/>
      <c r="J49" s="121"/>
      <c r="K49" s="110"/>
    </row>
    <row r="50" spans="1:26" s="136" customFormat="1" ht="24" customHeight="1">
      <c r="A50" s="135" t="s">
        <v>174</v>
      </c>
      <c r="J50" s="137">
        <v>1</v>
      </c>
      <c r="K50" s="138"/>
      <c r="L50" s="110"/>
      <c r="M50" s="139"/>
      <c r="N50" s="140"/>
    </row>
    <row r="51" spans="1:26" ht="26.45" customHeight="1">
      <c r="D51" s="121"/>
      <c r="E51" s="121"/>
      <c r="F51" s="121"/>
      <c r="G51" s="121"/>
      <c r="H51" s="121"/>
      <c r="I51" s="121"/>
      <c r="J51" s="121"/>
      <c r="K51" s="110"/>
    </row>
    <row r="52" spans="1:26" s="108" customFormat="1" ht="26.45" customHeight="1">
      <c r="A52" s="153" t="s">
        <v>1</v>
      </c>
      <c r="B52" s="153"/>
      <c r="C52" s="153"/>
      <c r="D52" s="153"/>
      <c r="E52" s="153"/>
      <c r="F52" s="153"/>
      <c r="G52" s="153"/>
      <c r="H52" s="153"/>
      <c r="I52" s="153"/>
      <c r="J52" s="153"/>
      <c r="L52" s="110"/>
      <c r="N52" s="109"/>
      <c r="T52" s="110"/>
      <c r="U52" s="110"/>
      <c r="V52" s="110"/>
      <c r="W52" s="110"/>
      <c r="X52" s="110"/>
      <c r="Y52" s="110"/>
      <c r="Z52" s="110"/>
    </row>
    <row r="53" spans="1:26" s="108" customFormat="1" ht="26.45" customHeight="1">
      <c r="A53" s="153" t="s">
        <v>175</v>
      </c>
      <c r="B53" s="153"/>
      <c r="C53" s="153"/>
      <c r="D53" s="153"/>
      <c r="E53" s="153"/>
      <c r="F53" s="153"/>
      <c r="G53" s="153"/>
      <c r="H53" s="153"/>
      <c r="I53" s="153"/>
      <c r="J53" s="153"/>
      <c r="L53" s="110"/>
      <c r="N53" s="109"/>
      <c r="T53" s="110"/>
      <c r="U53" s="110"/>
      <c r="V53" s="110"/>
      <c r="W53" s="110"/>
      <c r="X53" s="110"/>
      <c r="Y53" s="110"/>
      <c r="Z53" s="110"/>
    </row>
    <row r="54" spans="1:26" s="108" customFormat="1" ht="26.45" customHeight="1">
      <c r="A54" s="153" t="str">
        <f>+A4</f>
        <v>ณ  วันที่ 31 มีนาคม 2566</v>
      </c>
      <c r="B54" s="153"/>
      <c r="C54" s="153"/>
      <c r="D54" s="153"/>
      <c r="E54" s="153"/>
      <c r="F54" s="153"/>
      <c r="G54" s="153"/>
      <c r="H54" s="153"/>
      <c r="I54" s="153"/>
      <c r="J54" s="153"/>
      <c r="L54" s="110"/>
      <c r="N54" s="109"/>
      <c r="T54" s="110"/>
      <c r="U54" s="110"/>
      <c r="V54" s="110"/>
      <c r="W54" s="110"/>
      <c r="X54" s="110"/>
      <c r="Y54" s="110"/>
      <c r="Z54" s="110"/>
    </row>
    <row r="55" spans="1:26" ht="26.45" customHeight="1">
      <c r="B55" s="111"/>
      <c r="C55" s="112"/>
      <c r="E55" s="112"/>
      <c r="J55" s="113" t="str">
        <f>J5</f>
        <v>(หน่วย: พันบาท)</v>
      </c>
      <c r="K55" s="110"/>
    </row>
    <row r="56" spans="1:26" s="108" customFormat="1" ht="26.45" customHeight="1">
      <c r="B56" s="115"/>
      <c r="C56" s="107"/>
      <c r="D56" s="116"/>
      <c r="E56" s="116" t="s">
        <v>4</v>
      </c>
      <c r="F56" s="116"/>
      <c r="H56" s="117"/>
      <c r="I56" s="116" t="s">
        <v>38</v>
      </c>
      <c r="J56" s="117"/>
      <c r="L56" s="110"/>
      <c r="N56" s="109"/>
      <c r="T56" s="110"/>
      <c r="U56" s="110"/>
      <c r="V56" s="110"/>
      <c r="W56" s="110"/>
      <c r="X56" s="110"/>
      <c r="Y56" s="110"/>
      <c r="Z56" s="110"/>
    </row>
    <row r="57" spans="1:26" s="108" customFormat="1" ht="26.45" customHeight="1">
      <c r="B57" s="115"/>
      <c r="C57" s="107"/>
      <c r="D57" s="112" t="s">
        <v>206</v>
      </c>
      <c r="E57" s="112"/>
      <c r="F57" s="112" t="s">
        <v>206</v>
      </c>
      <c r="H57" s="112" t="s">
        <v>206</v>
      </c>
      <c r="I57" s="112"/>
      <c r="J57" s="112" t="s">
        <v>206</v>
      </c>
      <c r="L57" s="110"/>
      <c r="N57" s="109"/>
      <c r="T57" s="110"/>
      <c r="U57" s="110"/>
      <c r="V57" s="110"/>
      <c r="W57" s="110"/>
      <c r="X57" s="110"/>
      <c r="Y57" s="110"/>
      <c r="Z57" s="110"/>
    </row>
    <row r="58" spans="1:26" s="108" customFormat="1" ht="26.45" customHeight="1">
      <c r="B58" s="118" t="s">
        <v>42</v>
      </c>
      <c r="C58" s="107"/>
      <c r="D58" s="148" t="str">
        <f>+D8</f>
        <v>31 มีนาคม 2566</v>
      </c>
      <c r="E58" s="112"/>
      <c r="F58" s="148" t="str">
        <f>+F8</f>
        <v>31 ธันวาคม 2565</v>
      </c>
      <c r="H58" s="148" t="str">
        <f>+D58</f>
        <v>31 มีนาคม 2566</v>
      </c>
      <c r="I58" s="112"/>
      <c r="J58" s="148" t="str">
        <f>+F58</f>
        <v>31 ธันวาคม 2565</v>
      </c>
      <c r="L58" s="110"/>
      <c r="N58" s="109"/>
    </row>
    <row r="59" spans="1:26" s="108" customFormat="1" ht="26.45" customHeight="1">
      <c r="B59" s="112"/>
      <c r="C59" s="107"/>
      <c r="D59" s="112" t="s">
        <v>35</v>
      </c>
      <c r="E59" s="110"/>
      <c r="F59" s="112" t="s">
        <v>207</v>
      </c>
      <c r="H59" s="112" t="s">
        <v>35</v>
      </c>
      <c r="I59" s="110"/>
      <c r="J59" s="112" t="s">
        <v>207</v>
      </c>
      <c r="L59" s="110"/>
      <c r="N59" s="109"/>
    </row>
    <row r="60" spans="1:26" s="108" customFormat="1" ht="26.45" customHeight="1">
      <c r="B60" s="112"/>
      <c r="C60" s="107"/>
      <c r="D60" s="149" t="s">
        <v>36</v>
      </c>
      <c r="E60" s="110"/>
      <c r="F60" s="149"/>
      <c r="H60" s="149" t="s">
        <v>36</v>
      </c>
      <c r="I60" s="110"/>
      <c r="J60" s="149"/>
      <c r="L60" s="110"/>
      <c r="N60" s="109"/>
    </row>
    <row r="61" spans="1:26" ht="26.45" customHeight="1">
      <c r="A61" s="108" t="s">
        <v>176</v>
      </c>
      <c r="K61" s="110"/>
    </row>
    <row r="62" spans="1:26" ht="26.45" customHeight="1">
      <c r="A62" s="108" t="s">
        <v>177</v>
      </c>
      <c r="B62" s="119"/>
      <c r="K62" s="110"/>
    </row>
    <row r="63" spans="1:26" ht="26.45" hidden="1" customHeight="1">
      <c r="A63" s="110" t="s">
        <v>178</v>
      </c>
      <c r="B63" s="119"/>
      <c r="D63" s="141">
        <v>0</v>
      </c>
      <c r="F63" s="141">
        <v>0</v>
      </c>
      <c r="H63" s="141">
        <v>0</v>
      </c>
      <c r="J63" s="141">
        <v>0</v>
      </c>
      <c r="K63" s="110"/>
      <c r="L63" s="110">
        <f t="shared" ref="L63" si="0">ROUND(J63/1000,0)</f>
        <v>0</v>
      </c>
    </row>
    <row r="64" spans="1:26" ht="26.45" customHeight="1">
      <c r="A64" s="110" t="s">
        <v>106</v>
      </c>
      <c r="B64" s="119"/>
      <c r="D64" s="121">
        <v>4110342</v>
      </c>
      <c r="E64" s="121"/>
      <c r="F64" s="121">
        <v>4227582</v>
      </c>
      <c r="G64" s="121"/>
      <c r="H64" s="121">
        <v>55836</v>
      </c>
      <c r="I64" s="121"/>
      <c r="J64" s="121">
        <v>50160</v>
      </c>
      <c r="K64" s="110"/>
      <c r="M64" s="142"/>
    </row>
    <row r="65" spans="1:26" ht="26.45" customHeight="1">
      <c r="A65" s="110" t="s">
        <v>107</v>
      </c>
      <c r="B65" s="119">
        <v>15</v>
      </c>
      <c r="D65" s="121">
        <v>11292</v>
      </c>
      <c r="E65" s="121"/>
      <c r="F65" s="121">
        <v>16753</v>
      </c>
      <c r="G65" s="121"/>
      <c r="H65" s="126">
        <v>0</v>
      </c>
      <c r="I65" s="126"/>
      <c r="J65" s="126">
        <v>0</v>
      </c>
      <c r="K65" s="110"/>
      <c r="M65" s="142"/>
    </row>
    <row r="66" spans="1:26" ht="26.45" customHeight="1">
      <c r="A66" s="110" t="s">
        <v>108</v>
      </c>
      <c r="B66" s="119"/>
      <c r="J66" s="126"/>
      <c r="K66" s="110"/>
      <c r="M66" s="142"/>
    </row>
    <row r="67" spans="1:26" ht="26.45" customHeight="1">
      <c r="A67" s="110" t="s">
        <v>179</v>
      </c>
      <c r="B67" s="119"/>
      <c r="D67" s="132">
        <v>318390</v>
      </c>
      <c r="E67" s="121"/>
      <c r="F67" s="132">
        <v>813245</v>
      </c>
      <c r="G67" s="121"/>
      <c r="H67" s="121">
        <v>159211</v>
      </c>
      <c r="I67" s="121"/>
      <c r="J67" s="121">
        <v>301363</v>
      </c>
      <c r="K67" s="110"/>
      <c r="M67" s="142"/>
    </row>
    <row r="68" spans="1:26" ht="26.45" customHeight="1">
      <c r="A68" s="110" t="s">
        <v>180</v>
      </c>
      <c r="B68" s="119">
        <v>15</v>
      </c>
      <c r="D68" s="132">
        <v>0</v>
      </c>
      <c r="E68" s="121"/>
      <c r="F68" s="132">
        <v>0</v>
      </c>
      <c r="G68" s="121"/>
      <c r="H68" s="121">
        <v>60913</v>
      </c>
      <c r="I68" s="121"/>
      <c r="J68" s="121">
        <v>527788</v>
      </c>
      <c r="K68" s="110"/>
      <c r="M68" s="142"/>
    </row>
    <row r="69" spans="1:26" ht="26.45" customHeight="1">
      <c r="A69" s="110" t="s">
        <v>181</v>
      </c>
      <c r="B69" s="119"/>
      <c r="D69" s="121">
        <v>98931</v>
      </c>
      <c r="E69" s="121"/>
      <c r="F69" s="121">
        <v>138109</v>
      </c>
      <c r="G69" s="121"/>
      <c r="H69" s="121">
        <v>10622</v>
      </c>
      <c r="I69" s="121"/>
      <c r="J69" s="126">
        <v>0</v>
      </c>
      <c r="K69" s="110"/>
      <c r="M69" s="142"/>
    </row>
    <row r="70" spans="1:26" ht="26.45" customHeight="1">
      <c r="A70" s="110" t="s">
        <v>182</v>
      </c>
      <c r="B70" s="119"/>
      <c r="D70" s="121">
        <v>38184</v>
      </c>
      <c r="E70" s="121"/>
      <c r="F70" s="121">
        <v>163805</v>
      </c>
      <c r="G70" s="121"/>
      <c r="H70" s="121">
        <v>1670</v>
      </c>
      <c r="I70" s="121"/>
      <c r="J70" s="121">
        <v>122536</v>
      </c>
      <c r="K70" s="110"/>
      <c r="M70" s="142"/>
    </row>
    <row r="71" spans="1:26" ht="26.45" customHeight="1">
      <c r="A71" s="110" t="s">
        <v>183</v>
      </c>
      <c r="B71" s="119">
        <v>12</v>
      </c>
      <c r="D71" s="121">
        <v>417519</v>
      </c>
      <c r="E71" s="121"/>
      <c r="F71" s="121">
        <v>287585</v>
      </c>
      <c r="G71" s="121"/>
      <c r="H71" s="121">
        <v>150355</v>
      </c>
      <c r="I71" s="121"/>
      <c r="J71" s="121">
        <v>57724</v>
      </c>
      <c r="K71" s="110"/>
      <c r="M71" s="142"/>
    </row>
    <row r="72" spans="1:26" ht="26.45" customHeight="1">
      <c r="A72" s="110" t="s">
        <v>184</v>
      </c>
      <c r="B72" s="119"/>
      <c r="E72" s="121"/>
      <c r="G72" s="121"/>
      <c r="H72" s="121"/>
      <c r="I72" s="121"/>
      <c r="J72" s="126"/>
      <c r="K72" s="110"/>
      <c r="M72" s="142"/>
    </row>
    <row r="73" spans="1:26" ht="26.45" customHeight="1">
      <c r="A73" s="110" t="s">
        <v>185</v>
      </c>
      <c r="B73" s="119">
        <v>13</v>
      </c>
      <c r="D73" s="121">
        <v>1413054</v>
      </c>
      <c r="E73" s="121"/>
      <c r="F73" s="121">
        <v>1546131</v>
      </c>
      <c r="G73" s="121"/>
      <c r="H73" s="129">
        <v>2786</v>
      </c>
      <c r="I73" s="126"/>
      <c r="J73" s="129">
        <v>1891</v>
      </c>
      <c r="K73" s="110"/>
      <c r="M73" s="142"/>
    </row>
    <row r="74" spans="1:26" ht="26.45" customHeight="1">
      <c r="A74" s="110" t="s">
        <v>186</v>
      </c>
      <c r="B74" s="119"/>
      <c r="D74" s="121">
        <v>27878</v>
      </c>
      <c r="E74" s="121"/>
      <c r="F74" s="121">
        <v>12729</v>
      </c>
      <c r="G74" s="121"/>
      <c r="H74" s="126">
        <v>0</v>
      </c>
      <c r="I74" s="126"/>
      <c r="J74" s="126">
        <v>0</v>
      </c>
      <c r="K74" s="110"/>
      <c r="M74" s="142"/>
    </row>
    <row r="75" spans="1:26" s="114" customFormat="1" ht="26.45" hidden="1" customHeight="1">
      <c r="A75" s="110" t="s">
        <v>187</v>
      </c>
      <c r="B75" s="119">
        <v>6</v>
      </c>
      <c r="C75" s="110"/>
      <c r="D75" s="132"/>
      <c r="E75" s="121"/>
      <c r="F75" s="132">
        <v>0</v>
      </c>
      <c r="G75" s="121"/>
      <c r="H75" s="129"/>
      <c r="I75" s="121"/>
      <c r="J75" s="129">
        <v>0</v>
      </c>
      <c r="K75" s="110"/>
      <c r="L75" s="110"/>
      <c r="M75" s="110"/>
      <c r="O75" s="110"/>
      <c r="P75" s="110"/>
      <c r="Q75" s="110"/>
      <c r="R75" s="110"/>
      <c r="S75" s="110"/>
      <c r="T75" s="110"/>
      <c r="U75" s="110"/>
      <c r="V75" s="110"/>
      <c r="W75" s="110"/>
      <c r="X75" s="110"/>
      <c r="Y75" s="110"/>
      <c r="Z75" s="110"/>
    </row>
    <row r="76" spans="1:26" s="114" customFormat="1" ht="26.45" customHeight="1">
      <c r="A76" s="110" t="s">
        <v>110</v>
      </c>
      <c r="B76" s="119"/>
      <c r="C76" s="110"/>
      <c r="D76" s="121">
        <v>203628</v>
      </c>
      <c r="E76" s="121"/>
      <c r="F76" s="121">
        <v>197559</v>
      </c>
      <c r="G76" s="121"/>
      <c r="H76" s="152">
        <v>1225</v>
      </c>
      <c r="I76" s="121"/>
      <c r="J76" s="127">
        <v>0</v>
      </c>
      <c r="K76" s="110"/>
      <c r="L76" s="110"/>
      <c r="M76" s="142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</row>
    <row r="77" spans="1:26" s="114" customFormat="1" ht="26.45" customHeight="1">
      <c r="A77" s="108" t="s">
        <v>188</v>
      </c>
      <c r="B77" s="119"/>
      <c r="C77" s="110"/>
      <c r="D77" s="128">
        <f>SUM(D63:D76)</f>
        <v>6639218</v>
      </c>
      <c r="E77" s="121"/>
      <c r="F77" s="128">
        <f>SUM(F63:F76)</f>
        <v>7403498</v>
      </c>
      <c r="G77" s="121"/>
      <c r="H77" s="128">
        <f>SUM(H63:H76)</f>
        <v>442618</v>
      </c>
      <c r="I77" s="121"/>
      <c r="J77" s="128">
        <f>SUM(J63:J76)</f>
        <v>1061462</v>
      </c>
      <c r="K77" s="110"/>
      <c r="L77" s="110"/>
      <c r="M77" s="110"/>
      <c r="O77" s="110"/>
      <c r="P77" s="110"/>
      <c r="Q77" s="110"/>
      <c r="R77" s="110"/>
      <c r="S77" s="110"/>
      <c r="T77" s="110"/>
      <c r="U77" s="110"/>
      <c r="V77" s="110"/>
      <c r="W77" s="110"/>
      <c r="X77" s="110"/>
      <c r="Y77" s="110"/>
      <c r="Z77" s="110"/>
    </row>
    <row r="78" spans="1:26" s="114" customFormat="1" ht="26.45" customHeight="1">
      <c r="A78" s="108" t="s">
        <v>189</v>
      </c>
      <c r="B78" s="119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O78" s="110"/>
      <c r="P78" s="110"/>
      <c r="Q78" s="110"/>
      <c r="R78" s="110"/>
      <c r="S78" s="110"/>
      <c r="T78" s="110"/>
      <c r="U78" s="110"/>
      <c r="V78" s="110"/>
      <c r="W78" s="110"/>
      <c r="X78" s="110"/>
      <c r="Y78" s="110"/>
      <c r="Z78" s="110"/>
    </row>
    <row r="79" spans="1:26" s="114" customFormat="1" ht="26.45" customHeight="1">
      <c r="A79" s="110" t="s">
        <v>190</v>
      </c>
      <c r="B79" s="119"/>
      <c r="C79" s="110"/>
      <c r="E79" s="121"/>
      <c r="G79" s="121"/>
      <c r="H79" s="121"/>
      <c r="I79" s="121"/>
      <c r="J79" s="121"/>
      <c r="K79" s="110"/>
      <c r="L79" s="110"/>
      <c r="M79" s="110"/>
      <c r="O79" s="110"/>
      <c r="P79" s="110"/>
      <c r="Q79" s="110"/>
      <c r="R79" s="110"/>
      <c r="S79" s="110"/>
      <c r="T79" s="110"/>
      <c r="U79" s="110"/>
      <c r="V79" s="110"/>
      <c r="W79" s="110"/>
      <c r="X79" s="110"/>
      <c r="Y79" s="110"/>
      <c r="Z79" s="110"/>
    </row>
    <row r="80" spans="1:26" s="114" customFormat="1" ht="26.45" customHeight="1">
      <c r="A80" s="110" t="s">
        <v>191</v>
      </c>
      <c r="B80" s="119">
        <v>12</v>
      </c>
      <c r="C80" s="110"/>
      <c r="D80" s="121">
        <v>2470839</v>
      </c>
      <c r="E80" s="121"/>
      <c r="F80" s="121">
        <v>2690797</v>
      </c>
      <c r="G80" s="121"/>
      <c r="H80" s="121">
        <v>60114</v>
      </c>
      <c r="I80" s="121"/>
      <c r="J80" s="121">
        <v>169020</v>
      </c>
      <c r="K80" s="110"/>
      <c r="L80" s="110"/>
      <c r="M80" s="110"/>
      <c r="O80" s="110"/>
      <c r="P80" s="110"/>
      <c r="Q80" s="110"/>
      <c r="R80" s="110"/>
      <c r="S80" s="110"/>
      <c r="T80" s="110"/>
      <c r="U80" s="110"/>
      <c r="V80" s="110"/>
      <c r="W80" s="110"/>
      <c r="X80" s="110"/>
      <c r="Y80" s="110"/>
      <c r="Z80" s="110"/>
    </row>
    <row r="81" spans="1:26" s="114" customFormat="1" ht="26.45" customHeight="1">
      <c r="A81" s="110" t="s">
        <v>184</v>
      </c>
      <c r="B81" s="119"/>
      <c r="C81" s="110"/>
      <c r="D81" s="121"/>
      <c r="E81" s="121"/>
      <c r="F81" s="121"/>
      <c r="G81" s="121"/>
      <c r="H81" s="121"/>
      <c r="I81" s="121"/>
      <c r="J81" s="121"/>
      <c r="K81" s="110"/>
      <c r="L81" s="110"/>
      <c r="M81" s="142"/>
      <c r="O81" s="110"/>
      <c r="P81" s="110"/>
      <c r="Q81" s="110"/>
      <c r="R81" s="110"/>
      <c r="S81" s="110"/>
      <c r="T81" s="110"/>
      <c r="U81" s="110"/>
      <c r="V81" s="110"/>
      <c r="W81" s="110"/>
      <c r="X81" s="110"/>
      <c r="Y81" s="110"/>
      <c r="Z81" s="110"/>
    </row>
    <row r="82" spans="1:26" s="114" customFormat="1" ht="26.45" customHeight="1">
      <c r="A82" s="110" t="s">
        <v>191</v>
      </c>
      <c r="B82" s="119">
        <v>13</v>
      </c>
      <c r="C82" s="110"/>
      <c r="D82" s="121">
        <v>3041657</v>
      </c>
      <c r="E82" s="121"/>
      <c r="F82" s="121">
        <v>3419327</v>
      </c>
      <c r="G82" s="121"/>
      <c r="H82" s="121">
        <v>3803</v>
      </c>
      <c r="I82" s="121"/>
      <c r="J82" s="129">
        <v>0</v>
      </c>
      <c r="K82" s="110"/>
      <c r="L82" s="110"/>
      <c r="M82" s="110"/>
      <c r="O82" s="110"/>
      <c r="P82" s="110"/>
      <c r="Q82" s="110"/>
      <c r="R82" s="110"/>
      <c r="S82" s="110"/>
      <c r="T82" s="110"/>
      <c r="U82" s="110"/>
      <c r="V82" s="110"/>
      <c r="W82" s="110"/>
      <c r="X82" s="110"/>
      <c r="Y82" s="110"/>
      <c r="Z82" s="110"/>
    </row>
    <row r="83" spans="1:26" s="114" customFormat="1" ht="26.45" customHeight="1">
      <c r="A83" s="110" t="s">
        <v>192</v>
      </c>
      <c r="B83" s="119">
        <v>16</v>
      </c>
      <c r="C83" s="110"/>
      <c r="D83" s="121">
        <v>9280</v>
      </c>
      <c r="E83" s="121"/>
      <c r="F83" s="121">
        <v>9467</v>
      </c>
      <c r="G83" s="121"/>
      <c r="H83" s="126">
        <v>0</v>
      </c>
      <c r="I83" s="121"/>
      <c r="J83" s="126">
        <v>0</v>
      </c>
      <c r="K83" s="110"/>
      <c r="L83" s="110"/>
      <c r="M83" s="110"/>
      <c r="O83" s="110"/>
      <c r="P83" s="110"/>
      <c r="Q83" s="110"/>
      <c r="R83" s="110"/>
      <c r="S83" s="110"/>
      <c r="T83" s="110"/>
      <c r="U83" s="110"/>
      <c r="V83" s="110"/>
      <c r="W83" s="110"/>
      <c r="X83" s="110"/>
      <c r="Y83" s="110"/>
      <c r="Z83" s="110"/>
    </row>
    <row r="84" spans="1:26" s="114" customFormat="1" ht="26.45" customHeight="1">
      <c r="A84" s="110" t="s">
        <v>92</v>
      </c>
      <c r="B84" s="119">
        <v>14</v>
      </c>
      <c r="C84" s="110"/>
      <c r="D84" s="121">
        <v>63231</v>
      </c>
      <c r="E84" s="121"/>
      <c r="F84" s="121">
        <v>60347</v>
      </c>
      <c r="G84" s="121"/>
      <c r="H84" s="121">
        <v>35868</v>
      </c>
      <c r="I84" s="121"/>
      <c r="J84" s="121">
        <v>34112</v>
      </c>
      <c r="K84" s="110"/>
      <c r="L84" s="110"/>
      <c r="M84" s="110"/>
      <c r="O84" s="110"/>
      <c r="P84" s="110"/>
      <c r="Q84" s="110"/>
      <c r="R84" s="110"/>
      <c r="S84" s="110"/>
      <c r="T84" s="110"/>
      <c r="U84" s="110"/>
      <c r="V84" s="110"/>
      <c r="W84" s="110"/>
      <c r="X84" s="110"/>
      <c r="Y84" s="110"/>
      <c r="Z84" s="110"/>
    </row>
    <row r="85" spans="1:26" s="114" customFormat="1" ht="26.45" customHeight="1">
      <c r="A85" s="108" t="s">
        <v>193</v>
      </c>
      <c r="B85" s="119"/>
      <c r="C85" s="110"/>
      <c r="D85" s="128">
        <f>SUM(D80:D84)</f>
        <v>5585007</v>
      </c>
      <c r="E85" s="121"/>
      <c r="F85" s="128">
        <f>SUM(F80:F84)</f>
        <v>6179938</v>
      </c>
      <c r="G85" s="121"/>
      <c r="H85" s="128">
        <f>SUM(H80:H84)</f>
        <v>99785</v>
      </c>
      <c r="I85" s="121"/>
      <c r="J85" s="128">
        <f>SUM(J80:J84)</f>
        <v>203132</v>
      </c>
      <c r="K85" s="110"/>
      <c r="L85" s="110"/>
      <c r="M85" s="110"/>
      <c r="O85" s="110"/>
      <c r="P85" s="110"/>
      <c r="Q85" s="110"/>
      <c r="R85" s="110"/>
      <c r="S85" s="110"/>
      <c r="T85" s="110"/>
      <c r="U85" s="110"/>
      <c r="V85" s="110"/>
      <c r="W85" s="110"/>
      <c r="X85" s="110"/>
      <c r="Y85" s="110"/>
      <c r="Z85" s="110"/>
    </row>
    <row r="86" spans="1:26" s="114" customFormat="1" ht="26.45" customHeight="1">
      <c r="A86" s="108" t="s">
        <v>194</v>
      </c>
      <c r="B86" s="119">
        <v>20</v>
      </c>
      <c r="C86" s="110"/>
      <c r="D86" s="128">
        <f>+D77+D85</f>
        <v>12224225</v>
      </c>
      <c r="E86" s="121"/>
      <c r="F86" s="128">
        <f>+F77+F85</f>
        <v>13583436</v>
      </c>
      <c r="G86" s="121"/>
      <c r="H86" s="128">
        <f>+H77+H85</f>
        <v>542403</v>
      </c>
      <c r="I86" s="121"/>
      <c r="J86" s="128">
        <f>+J77+J85</f>
        <v>1264594</v>
      </c>
      <c r="K86" s="110"/>
      <c r="L86" s="110"/>
      <c r="M86" s="110"/>
      <c r="O86" s="110"/>
      <c r="P86" s="110"/>
      <c r="Q86" s="110"/>
      <c r="R86" s="110"/>
      <c r="S86" s="110"/>
      <c r="T86" s="110"/>
      <c r="U86" s="110"/>
      <c r="V86" s="110"/>
      <c r="W86" s="110"/>
      <c r="X86" s="110"/>
      <c r="Y86" s="110"/>
      <c r="Z86" s="110"/>
    </row>
    <row r="87" spans="1:26" s="114" customFormat="1" ht="26.45" customHeight="1">
      <c r="A87" s="108"/>
      <c r="B87" s="134"/>
      <c r="C87" s="110"/>
      <c r="D87" s="121"/>
      <c r="E87" s="121"/>
      <c r="F87" s="121"/>
      <c r="G87" s="121"/>
      <c r="H87" s="121"/>
      <c r="I87" s="121"/>
      <c r="J87" s="121"/>
      <c r="K87" s="110"/>
      <c r="L87" s="110"/>
      <c r="M87" s="110"/>
      <c r="O87" s="110"/>
      <c r="P87" s="110"/>
      <c r="Q87" s="110"/>
      <c r="R87" s="110"/>
      <c r="S87" s="110"/>
      <c r="T87" s="110"/>
      <c r="U87" s="110"/>
      <c r="V87" s="110"/>
      <c r="W87" s="110"/>
      <c r="X87" s="110"/>
      <c r="Y87" s="110"/>
      <c r="Z87" s="110"/>
    </row>
    <row r="88" spans="1:26" s="114" customFormat="1" ht="26.45" customHeight="1">
      <c r="A88" s="108"/>
      <c r="B88" s="134"/>
      <c r="C88" s="110"/>
      <c r="D88" s="121"/>
      <c r="E88" s="121"/>
      <c r="F88" s="121"/>
      <c r="G88" s="121"/>
      <c r="H88" s="121"/>
      <c r="I88" s="121"/>
      <c r="J88" s="121"/>
      <c r="K88" s="110"/>
      <c r="L88" s="110"/>
      <c r="M88" s="110"/>
      <c r="O88" s="110"/>
      <c r="P88" s="110"/>
      <c r="Q88" s="110"/>
      <c r="R88" s="110"/>
      <c r="S88" s="110"/>
      <c r="T88" s="110"/>
      <c r="U88" s="110"/>
      <c r="V88" s="110"/>
      <c r="W88" s="110"/>
      <c r="X88" s="110"/>
      <c r="Y88" s="110"/>
      <c r="Z88" s="110"/>
    </row>
    <row r="89" spans="1:26" s="114" customFormat="1" ht="26.45" customHeight="1">
      <c r="A89" s="108"/>
      <c r="B89" s="134"/>
      <c r="C89" s="110"/>
      <c r="D89" s="121"/>
      <c r="E89" s="121"/>
      <c r="F89" s="121"/>
      <c r="G89" s="121"/>
      <c r="H89" s="121"/>
      <c r="I89" s="121"/>
      <c r="J89" s="121"/>
      <c r="K89" s="110"/>
      <c r="L89" s="110"/>
      <c r="M89" s="110"/>
      <c r="O89" s="110"/>
      <c r="P89" s="110"/>
      <c r="Q89" s="110"/>
      <c r="R89" s="110"/>
      <c r="S89" s="110"/>
      <c r="T89" s="110"/>
      <c r="U89" s="110"/>
      <c r="V89" s="110"/>
      <c r="W89" s="110"/>
      <c r="X89" s="110"/>
      <c r="Y89" s="110"/>
      <c r="Z89" s="110"/>
    </row>
    <row r="90" spans="1:26" s="114" customFormat="1" ht="26.45" customHeight="1">
      <c r="A90" s="108"/>
      <c r="B90" s="134"/>
      <c r="C90" s="110"/>
      <c r="D90" s="121"/>
      <c r="E90" s="121"/>
      <c r="F90" s="121"/>
      <c r="G90" s="121"/>
      <c r="H90" s="121"/>
      <c r="I90" s="121"/>
      <c r="J90" s="121"/>
      <c r="K90" s="110"/>
      <c r="L90" s="110"/>
      <c r="M90" s="110"/>
      <c r="O90" s="110"/>
      <c r="P90" s="110"/>
      <c r="Q90" s="110"/>
      <c r="R90" s="110"/>
      <c r="S90" s="110"/>
      <c r="T90" s="110"/>
      <c r="U90" s="110"/>
      <c r="V90" s="110"/>
      <c r="W90" s="110"/>
      <c r="X90" s="110"/>
      <c r="Y90" s="110"/>
      <c r="Z90" s="110"/>
    </row>
    <row r="91" spans="1:26" s="114" customFormat="1" ht="26.45" customHeight="1">
      <c r="A91" s="108"/>
      <c r="B91" s="134"/>
      <c r="C91" s="110"/>
      <c r="D91" s="121"/>
      <c r="E91" s="121"/>
      <c r="F91" s="121"/>
      <c r="G91" s="121"/>
      <c r="H91" s="121"/>
      <c r="I91" s="121"/>
      <c r="J91" s="121"/>
      <c r="K91" s="110"/>
      <c r="L91" s="110"/>
      <c r="M91" s="110"/>
      <c r="O91" s="110"/>
      <c r="P91" s="110"/>
      <c r="Q91" s="110"/>
      <c r="R91" s="110"/>
      <c r="S91" s="110"/>
      <c r="T91" s="110"/>
      <c r="U91" s="110"/>
      <c r="V91" s="110"/>
      <c r="W91" s="110"/>
      <c r="X91" s="110"/>
      <c r="Y91" s="110"/>
      <c r="Z91" s="110"/>
    </row>
    <row r="92" spans="1:26" s="114" customFormat="1" ht="25.5">
      <c r="A92" s="108"/>
      <c r="B92" s="134"/>
      <c r="C92" s="110"/>
      <c r="D92" s="121"/>
      <c r="E92" s="121"/>
      <c r="F92" s="121"/>
      <c r="G92" s="121"/>
      <c r="H92" s="121"/>
      <c r="I92" s="121"/>
      <c r="J92" s="121"/>
      <c r="K92" s="110"/>
      <c r="L92" s="110"/>
      <c r="M92" s="110"/>
      <c r="O92" s="110"/>
      <c r="P92" s="110"/>
      <c r="Q92" s="110"/>
      <c r="R92" s="110"/>
      <c r="S92" s="110"/>
      <c r="T92" s="110"/>
      <c r="U92" s="110"/>
      <c r="V92" s="110"/>
      <c r="W92" s="110"/>
      <c r="X92" s="110"/>
      <c r="Y92" s="110"/>
      <c r="Z92" s="110"/>
    </row>
    <row r="93" spans="1:26" s="114" customFormat="1" ht="26.45" customHeight="1">
      <c r="A93" s="108"/>
      <c r="B93" s="134"/>
      <c r="C93" s="110"/>
      <c r="D93" s="121"/>
      <c r="E93" s="121"/>
      <c r="F93" s="121"/>
      <c r="G93" s="121"/>
      <c r="H93" s="121"/>
      <c r="I93" s="121"/>
      <c r="J93" s="121"/>
      <c r="K93" s="110"/>
      <c r="L93" s="110"/>
      <c r="M93" s="110"/>
      <c r="O93" s="110"/>
      <c r="P93" s="110"/>
      <c r="Q93" s="110"/>
      <c r="R93" s="110"/>
      <c r="S93" s="110"/>
      <c r="T93" s="110"/>
      <c r="U93" s="110"/>
      <c r="V93" s="110"/>
      <c r="W93" s="110"/>
      <c r="X93" s="110"/>
      <c r="Y93" s="110"/>
      <c r="Z93" s="110"/>
    </row>
    <row r="94" spans="1:26" s="114" customFormat="1" ht="26.25" customHeight="1">
      <c r="A94" s="108"/>
      <c r="B94" s="134"/>
      <c r="C94" s="110"/>
      <c r="D94" s="121"/>
      <c r="E94" s="121"/>
      <c r="F94" s="121"/>
      <c r="G94" s="121"/>
      <c r="H94" s="121"/>
      <c r="I94" s="121"/>
      <c r="J94" s="121"/>
      <c r="K94" s="110"/>
      <c r="L94" s="110"/>
      <c r="M94" s="110"/>
      <c r="O94" s="110"/>
      <c r="P94" s="110"/>
      <c r="Q94" s="110"/>
      <c r="R94" s="110"/>
      <c r="S94" s="110"/>
      <c r="T94" s="110"/>
      <c r="U94" s="110"/>
      <c r="V94" s="110"/>
      <c r="W94" s="110"/>
      <c r="X94" s="110"/>
      <c r="Y94" s="110"/>
      <c r="Z94" s="110"/>
    </row>
    <row r="95" spans="1:26" s="114" customFormat="1" ht="18" customHeight="1">
      <c r="A95" s="108"/>
      <c r="B95" s="134"/>
      <c r="C95" s="110"/>
      <c r="D95" s="121"/>
      <c r="E95" s="121"/>
      <c r="F95" s="121"/>
      <c r="G95" s="121"/>
      <c r="H95" s="121"/>
      <c r="I95" s="121"/>
      <c r="J95" s="121"/>
      <c r="K95" s="110"/>
      <c r="L95" s="110"/>
      <c r="M95" s="110"/>
      <c r="O95" s="110"/>
      <c r="P95" s="110"/>
      <c r="Q95" s="110"/>
      <c r="R95" s="110"/>
      <c r="S95" s="110"/>
      <c r="T95" s="110"/>
      <c r="U95" s="110"/>
      <c r="V95" s="110"/>
      <c r="W95" s="110"/>
      <c r="X95" s="110"/>
      <c r="Y95" s="110"/>
      <c r="Z95" s="110"/>
    </row>
    <row r="96" spans="1:26" s="114" customFormat="1" ht="25.5">
      <c r="A96" s="108"/>
      <c r="B96" s="134"/>
      <c r="C96" s="110"/>
      <c r="D96" s="121"/>
      <c r="E96" s="121"/>
      <c r="F96" s="121"/>
      <c r="G96" s="121"/>
      <c r="H96" s="121"/>
      <c r="I96" s="121"/>
      <c r="J96" s="121"/>
      <c r="K96" s="110"/>
      <c r="L96" s="110"/>
      <c r="M96" s="110"/>
      <c r="O96" s="110"/>
      <c r="P96" s="110"/>
      <c r="Q96" s="110"/>
      <c r="R96" s="110"/>
      <c r="S96" s="110"/>
      <c r="T96" s="110"/>
      <c r="U96" s="110"/>
      <c r="V96" s="110"/>
      <c r="W96" s="110"/>
      <c r="X96" s="110"/>
      <c r="Y96" s="110"/>
      <c r="Z96" s="110"/>
    </row>
    <row r="97" spans="1:14" ht="27" customHeight="1">
      <c r="A97" s="110" t="s">
        <v>31</v>
      </c>
      <c r="D97" s="121"/>
      <c r="E97" s="121"/>
      <c r="F97" s="121"/>
      <c r="G97" s="121"/>
      <c r="H97" s="121"/>
      <c r="I97" s="121"/>
      <c r="J97" s="121"/>
      <c r="K97" s="110"/>
    </row>
    <row r="98" spans="1:14" ht="24" customHeight="1">
      <c r="D98" s="121"/>
      <c r="E98" s="121"/>
      <c r="F98" s="121"/>
      <c r="G98" s="121"/>
      <c r="H98" s="121"/>
      <c r="I98" s="121"/>
      <c r="J98" s="121"/>
      <c r="K98" s="110"/>
    </row>
    <row r="99" spans="1:14" s="136" customFormat="1" ht="24" customHeight="1">
      <c r="A99" s="135" t="s">
        <v>174</v>
      </c>
      <c r="J99" s="136">
        <v>2</v>
      </c>
      <c r="K99" s="138"/>
      <c r="M99" s="139"/>
      <c r="N99" s="140"/>
    </row>
    <row r="100" spans="1:14" s="136" customFormat="1" ht="24" customHeight="1">
      <c r="A100" s="135"/>
      <c r="K100" s="138"/>
      <c r="M100" s="139"/>
      <c r="N100" s="140"/>
    </row>
    <row r="101" spans="1:14" ht="24" customHeight="1">
      <c r="A101" s="153" t="s">
        <v>1</v>
      </c>
      <c r="B101" s="153"/>
      <c r="C101" s="153"/>
      <c r="D101" s="153"/>
      <c r="E101" s="153"/>
      <c r="F101" s="153"/>
      <c r="G101" s="153"/>
      <c r="H101" s="153"/>
      <c r="I101" s="153"/>
      <c r="J101" s="153"/>
      <c r="K101" s="110"/>
    </row>
    <row r="102" spans="1:14" ht="24" customHeight="1">
      <c r="A102" s="153" t="s">
        <v>175</v>
      </c>
      <c r="B102" s="153"/>
      <c r="C102" s="153"/>
      <c r="D102" s="153"/>
      <c r="E102" s="153"/>
      <c r="F102" s="153"/>
      <c r="G102" s="153"/>
      <c r="H102" s="153"/>
      <c r="I102" s="153"/>
      <c r="J102" s="153"/>
      <c r="K102" s="110"/>
    </row>
    <row r="103" spans="1:14" ht="24" customHeight="1">
      <c r="A103" s="153" t="str">
        <f>+A54</f>
        <v>ณ  วันที่ 31 มีนาคม 2566</v>
      </c>
      <c r="B103" s="153"/>
      <c r="C103" s="153"/>
      <c r="D103" s="153"/>
      <c r="E103" s="153"/>
      <c r="F103" s="153"/>
      <c r="G103" s="153"/>
      <c r="H103" s="153"/>
      <c r="I103" s="153"/>
      <c r="J103" s="153"/>
      <c r="K103" s="110"/>
    </row>
    <row r="104" spans="1:14" ht="24" customHeight="1">
      <c r="A104" s="108"/>
      <c r="E104" s="112"/>
      <c r="J104" s="113" t="str">
        <f>J5</f>
        <v>(หน่วย: พันบาท)</v>
      </c>
      <c r="K104" s="110"/>
    </row>
    <row r="105" spans="1:14" ht="24" customHeight="1">
      <c r="A105" s="108"/>
      <c r="D105" s="116"/>
      <c r="E105" s="116" t="s">
        <v>4</v>
      </c>
      <c r="F105" s="116"/>
      <c r="G105" s="108"/>
      <c r="H105" s="117"/>
      <c r="I105" s="116" t="s">
        <v>38</v>
      </c>
      <c r="J105" s="117"/>
      <c r="K105" s="110"/>
    </row>
    <row r="106" spans="1:14" ht="26.45" customHeight="1">
      <c r="A106" s="108"/>
      <c r="D106" s="112" t="s">
        <v>206</v>
      </c>
      <c r="E106" s="112"/>
      <c r="F106" s="112" t="s">
        <v>206</v>
      </c>
      <c r="G106" s="108"/>
      <c r="H106" s="112" t="s">
        <v>206</v>
      </c>
      <c r="I106" s="112"/>
      <c r="J106" s="112" t="s">
        <v>206</v>
      </c>
      <c r="K106" s="110"/>
    </row>
    <row r="107" spans="1:14" s="108" customFormat="1" ht="25.5">
      <c r="B107" s="118" t="s">
        <v>42</v>
      </c>
      <c r="C107" s="107"/>
      <c r="D107" s="148" t="str">
        <f>+D58</f>
        <v>31 มีนาคม 2566</v>
      </c>
      <c r="E107" s="112"/>
      <c r="F107" s="148" t="str">
        <f>+F58</f>
        <v>31 ธันวาคม 2565</v>
      </c>
      <c r="H107" s="148" t="str">
        <f>+D107</f>
        <v>31 มีนาคม 2566</v>
      </c>
      <c r="I107" s="112"/>
      <c r="J107" s="148" t="str">
        <f>+F107</f>
        <v>31 ธันวาคม 2565</v>
      </c>
      <c r="N107" s="109"/>
    </row>
    <row r="108" spans="1:14" s="108" customFormat="1" ht="25.5">
      <c r="B108" s="112"/>
      <c r="C108" s="107"/>
      <c r="D108" s="112" t="s">
        <v>35</v>
      </c>
      <c r="E108" s="110"/>
      <c r="F108" s="112" t="s">
        <v>207</v>
      </c>
      <c r="H108" s="112" t="s">
        <v>35</v>
      </c>
      <c r="I108" s="110"/>
      <c r="J108" s="112" t="s">
        <v>207</v>
      </c>
      <c r="N108" s="109"/>
    </row>
    <row r="109" spans="1:14" s="108" customFormat="1" ht="25.5">
      <c r="B109" s="112"/>
      <c r="C109" s="107"/>
      <c r="D109" s="149" t="s">
        <v>36</v>
      </c>
      <c r="E109" s="110"/>
      <c r="F109" s="149"/>
      <c r="H109" s="149" t="s">
        <v>36</v>
      </c>
      <c r="I109" s="110"/>
      <c r="J109" s="149"/>
      <c r="N109" s="109"/>
    </row>
    <row r="110" spans="1:14" ht="24.75" customHeight="1">
      <c r="A110" s="108" t="s">
        <v>26</v>
      </c>
      <c r="D110" s="143"/>
      <c r="E110" s="144"/>
      <c r="F110" s="143"/>
      <c r="G110" s="144"/>
      <c r="H110" s="143"/>
      <c r="I110" s="144"/>
      <c r="J110" s="143"/>
      <c r="K110" s="110"/>
    </row>
    <row r="111" spans="1:14" ht="24.75" customHeight="1">
      <c r="A111" s="110" t="s">
        <v>8</v>
      </c>
      <c r="B111" s="111"/>
      <c r="D111" s="121"/>
      <c r="E111" s="121"/>
      <c r="F111" s="121"/>
      <c r="G111" s="121"/>
      <c r="H111" s="121"/>
      <c r="I111" s="121"/>
      <c r="J111" s="121"/>
      <c r="K111" s="110"/>
    </row>
    <row r="112" spans="1:14" ht="24.75" customHeight="1">
      <c r="A112" s="110" t="s">
        <v>195</v>
      </c>
      <c r="B112" s="111"/>
      <c r="D112" s="121"/>
      <c r="E112" s="121"/>
      <c r="F112" s="121"/>
      <c r="G112" s="121"/>
      <c r="H112" s="121"/>
      <c r="I112" s="121"/>
      <c r="J112" s="121"/>
      <c r="K112" s="110"/>
    </row>
    <row r="113" spans="1:11" ht="24.75" customHeight="1" thickBot="1">
      <c r="A113" s="110" t="s">
        <v>196</v>
      </c>
      <c r="D113" s="145">
        <v>828750</v>
      </c>
      <c r="E113" s="121"/>
      <c r="F113" s="145">
        <v>828750</v>
      </c>
      <c r="G113" s="121"/>
      <c r="H113" s="145">
        <v>828750</v>
      </c>
      <c r="I113" s="121"/>
      <c r="J113" s="145">
        <v>828750</v>
      </c>
      <c r="K113" s="110"/>
    </row>
    <row r="114" spans="1:11" ht="24.75" customHeight="1" thickTop="1">
      <c r="A114" s="110" t="s">
        <v>197</v>
      </c>
      <c r="D114" s="121"/>
      <c r="E114" s="121"/>
      <c r="F114" s="121"/>
      <c r="G114" s="121"/>
      <c r="H114" s="121"/>
      <c r="I114" s="121"/>
      <c r="J114" s="121"/>
      <c r="K114" s="110"/>
    </row>
    <row r="115" spans="1:11" ht="24.75" customHeight="1">
      <c r="A115" s="110" t="s">
        <v>196</v>
      </c>
      <c r="B115" s="110"/>
      <c r="D115" s="121">
        <v>828750</v>
      </c>
      <c r="E115" s="121"/>
      <c r="F115" s="121">
        <v>828750</v>
      </c>
      <c r="G115" s="121"/>
      <c r="H115" s="121">
        <v>828750</v>
      </c>
      <c r="I115" s="121"/>
      <c r="J115" s="121">
        <v>828750</v>
      </c>
      <c r="K115" s="110"/>
    </row>
    <row r="116" spans="1:11" ht="24.75" customHeight="1">
      <c r="A116" s="110" t="s">
        <v>198</v>
      </c>
      <c r="B116" s="110"/>
      <c r="D116" s="121">
        <v>4982964</v>
      </c>
      <c r="E116" s="121"/>
      <c r="F116" s="121">
        <v>4982964</v>
      </c>
      <c r="G116" s="121"/>
      <c r="H116" s="121">
        <v>4982964</v>
      </c>
      <c r="I116" s="121"/>
      <c r="J116" s="121">
        <v>4982964</v>
      </c>
      <c r="K116" s="110"/>
    </row>
    <row r="117" spans="1:11" ht="24.75" customHeight="1">
      <c r="A117" s="110" t="s">
        <v>9</v>
      </c>
      <c r="D117" s="146"/>
      <c r="E117" s="121"/>
      <c r="F117" s="146"/>
      <c r="G117" s="121"/>
      <c r="H117" s="146"/>
      <c r="I117" s="121"/>
      <c r="J117" s="146"/>
      <c r="K117" s="110"/>
    </row>
    <row r="118" spans="1:11" ht="24.75" customHeight="1">
      <c r="A118" s="110" t="s">
        <v>199</v>
      </c>
      <c r="B118" s="111"/>
      <c r="D118" s="121">
        <v>82875</v>
      </c>
      <c r="E118" s="121"/>
      <c r="F118" s="121">
        <v>82875</v>
      </c>
      <c r="G118" s="121"/>
      <c r="H118" s="121">
        <v>82875</v>
      </c>
      <c r="I118" s="121"/>
      <c r="J118" s="121">
        <v>82875</v>
      </c>
      <c r="K118" s="110"/>
    </row>
    <row r="119" spans="1:11" ht="24.75" customHeight="1">
      <c r="A119" s="110" t="s">
        <v>200</v>
      </c>
      <c r="D119" s="121">
        <v>39047501</v>
      </c>
      <c r="E119" s="121"/>
      <c r="F119" s="121">
        <v>38134601</v>
      </c>
      <c r="G119" s="121"/>
      <c r="H119" s="121">
        <v>15526496</v>
      </c>
      <c r="I119" s="121"/>
      <c r="J119" s="121">
        <v>12288289</v>
      </c>
      <c r="K119" s="110"/>
    </row>
    <row r="120" spans="1:11" ht="24.75" customHeight="1">
      <c r="A120" s="110" t="s">
        <v>201</v>
      </c>
      <c r="D120" s="147">
        <v>661614</v>
      </c>
      <c r="E120" s="121"/>
      <c r="F120" s="147">
        <v>1263536</v>
      </c>
      <c r="G120" s="121"/>
      <c r="H120" s="147">
        <v>-57481</v>
      </c>
      <c r="I120" s="121"/>
      <c r="J120" s="147">
        <v>178321</v>
      </c>
      <c r="K120" s="110"/>
    </row>
    <row r="121" spans="1:11" ht="24.75" customHeight="1">
      <c r="A121" s="110" t="s">
        <v>202</v>
      </c>
      <c r="D121" s="121">
        <f>SUM(D115:D120)</f>
        <v>45603704</v>
      </c>
      <c r="E121" s="121"/>
      <c r="F121" s="121">
        <f>SUM(F115:F120)</f>
        <v>45292726</v>
      </c>
      <c r="G121" s="121"/>
      <c r="H121" s="121">
        <f>SUM(H115:H120)</f>
        <v>21363604</v>
      </c>
      <c r="I121" s="121"/>
      <c r="J121" s="121">
        <f>SUM(J115:J120)</f>
        <v>18361199</v>
      </c>
      <c r="K121" s="110"/>
    </row>
    <row r="122" spans="1:11" ht="24.75" customHeight="1">
      <c r="A122" s="110" t="s">
        <v>203</v>
      </c>
      <c r="D122" s="121">
        <v>922</v>
      </c>
      <c r="E122" s="121"/>
      <c r="F122" s="121">
        <v>2078</v>
      </c>
      <c r="G122" s="121"/>
      <c r="H122" s="126">
        <v>0</v>
      </c>
      <c r="I122" s="126"/>
      <c r="J122" s="126">
        <v>0</v>
      </c>
      <c r="K122" s="110"/>
    </row>
    <row r="123" spans="1:11" ht="24.75" customHeight="1">
      <c r="A123" s="108" t="s">
        <v>204</v>
      </c>
      <c r="D123" s="128">
        <f>SUM(D121:D122)</f>
        <v>45604626</v>
      </c>
      <c r="E123" s="121"/>
      <c r="F123" s="128">
        <f>SUM(F121:F122)</f>
        <v>45294804</v>
      </c>
      <c r="G123" s="121"/>
      <c r="H123" s="128">
        <f>SUM(H121:H122)</f>
        <v>21363604</v>
      </c>
      <c r="I123" s="121"/>
      <c r="J123" s="128">
        <f>SUM(J121:J122)</f>
        <v>18361199</v>
      </c>
      <c r="K123" s="110"/>
    </row>
    <row r="124" spans="1:11" ht="24.75" customHeight="1" thickBot="1">
      <c r="A124" s="108" t="s">
        <v>205</v>
      </c>
      <c r="B124" s="111">
        <v>20</v>
      </c>
      <c r="D124" s="133">
        <f>+D123+D86</f>
        <v>57828851</v>
      </c>
      <c r="E124" s="121"/>
      <c r="F124" s="133">
        <f>+F123+F86</f>
        <v>58878240</v>
      </c>
      <c r="G124" s="121"/>
      <c r="H124" s="133">
        <f>+H123+H86</f>
        <v>21906007</v>
      </c>
      <c r="I124" s="121"/>
      <c r="J124" s="133">
        <f>+J123+J86</f>
        <v>19625793</v>
      </c>
      <c r="K124" s="110"/>
    </row>
    <row r="125" spans="1:11" ht="24" customHeight="1" thickTop="1">
      <c r="K125" s="110"/>
    </row>
    <row r="126" spans="1:11" ht="24" customHeight="1">
      <c r="K126" s="110"/>
    </row>
    <row r="127" spans="1:11" ht="24" customHeight="1">
      <c r="D127" s="112"/>
      <c r="F127" s="112"/>
      <c r="K127" s="110"/>
    </row>
    <row r="128" spans="1:11" ht="24" customHeight="1">
      <c r="D128" s="112"/>
      <c r="F128" s="112"/>
      <c r="K128" s="110"/>
    </row>
    <row r="129" spans="4:11" ht="24" customHeight="1">
      <c r="D129" s="112"/>
      <c r="F129" s="112"/>
      <c r="K129" s="110"/>
    </row>
    <row r="130" spans="4:11" ht="24" customHeight="1">
      <c r="D130" s="112"/>
      <c r="F130" s="112"/>
      <c r="K130" s="110"/>
    </row>
    <row r="131" spans="4:11" ht="24" customHeight="1">
      <c r="D131" s="112"/>
      <c r="F131" s="112"/>
      <c r="K131" s="110"/>
    </row>
    <row r="132" spans="4:11" ht="24" customHeight="1">
      <c r="D132" s="112"/>
      <c r="F132" s="112"/>
      <c r="K132" s="110"/>
    </row>
    <row r="133" spans="4:11" ht="24" customHeight="1">
      <c r="D133" s="112"/>
      <c r="F133" s="112"/>
      <c r="K133" s="110"/>
    </row>
    <row r="134" spans="4:11" ht="24" customHeight="1">
      <c r="D134" s="112"/>
      <c r="F134" s="112"/>
      <c r="K134" s="110"/>
    </row>
    <row r="135" spans="4:11" ht="24" customHeight="1">
      <c r="D135" s="112"/>
      <c r="F135" s="112"/>
      <c r="K135" s="110"/>
    </row>
    <row r="136" spans="4:11" ht="24" customHeight="1">
      <c r="D136" s="112"/>
      <c r="F136" s="112"/>
      <c r="K136" s="110"/>
    </row>
    <row r="137" spans="4:11" ht="24" customHeight="1">
      <c r="D137" s="112"/>
      <c r="F137" s="112"/>
      <c r="K137" s="110"/>
    </row>
    <row r="138" spans="4:11" ht="24" customHeight="1">
      <c r="D138" s="112"/>
      <c r="F138" s="112"/>
      <c r="K138" s="110"/>
    </row>
    <row r="139" spans="4:11" ht="24" customHeight="1">
      <c r="D139" s="112"/>
      <c r="F139" s="112"/>
      <c r="K139" s="110"/>
    </row>
    <row r="140" spans="4:11" ht="24" customHeight="1">
      <c r="D140" s="112"/>
      <c r="F140" s="112"/>
      <c r="K140" s="110"/>
    </row>
    <row r="141" spans="4:11" ht="24.75">
      <c r="D141" s="112"/>
      <c r="F141" s="112"/>
      <c r="K141" s="110"/>
    </row>
    <row r="142" spans="4:11" ht="24.75">
      <c r="D142" s="112"/>
      <c r="F142" s="112"/>
      <c r="K142" s="110"/>
    </row>
    <row r="143" spans="4:11" ht="59.25" customHeight="1">
      <c r="D143" s="112"/>
      <c r="F143" s="112"/>
      <c r="K143" s="110"/>
    </row>
    <row r="144" spans="4:11" ht="20.100000000000001" customHeight="1">
      <c r="D144" s="112"/>
      <c r="F144" s="112"/>
      <c r="K144" s="110"/>
    </row>
    <row r="145" spans="1:14" ht="24.75">
      <c r="D145" s="112"/>
      <c r="F145" s="112"/>
      <c r="K145" s="110"/>
    </row>
    <row r="146" spans="1:14" ht="27" customHeight="1">
      <c r="A146" s="110" t="str">
        <f>+A97</f>
        <v>หมายเหตุประกอบงบการเงินระหว่างกาลถือเป็นส่วนหนึ่งของงบการเงินระหว่างกาลนี้</v>
      </c>
      <c r="D146" s="121"/>
      <c r="E146" s="121"/>
      <c r="F146" s="121"/>
      <c r="G146" s="121"/>
      <c r="H146" s="121"/>
      <c r="I146" s="121"/>
      <c r="J146" s="121"/>
      <c r="K146" s="110"/>
    </row>
    <row r="147" spans="1:14" ht="24" customHeight="1">
      <c r="D147" s="121"/>
      <c r="E147" s="121"/>
      <c r="F147" s="121"/>
      <c r="G147" s="121"/>
      <c r="H147" s="121"/>
      <c r="I147" s="121"/>
      <c r="J147" s="121"/>
      <c r="K147" s="110"/>
    </row>
    <row r="148" spans="1:14" s="136" customFormat="1" ht="24" customHeight="1">
      <c r="A148" s="135" t="s">
        <v>174</v>
      </c>
      <c r="J148" s="136">
        <v>3</v>
      </c>
      <c r="K148" s="138"/>
      <c r="M148" s="139"/>
      <c r="N148" s="140"/>
    </row>
    <row r="150" spans="1:14" ht="24" customHeight="1">
      <c r="D150" s="110">
        <f>+D46-D124</f>
        <v>0</v>
      </c>
      <c r="F150" s="110">
        <f>+F46-F124</f>
        <v>0.10799999535083771</v>
      </c>
      <c r="H150" s="110">
        <f>+H46-H124</f>
        <v>0</v>
      </c>
      <c r="J150" s="110">
        <f>+J46-J124</f>
        <v>0</v>
      </c>
      <c r="K150" s="110"/>
    </row>
  </sheetData>
  <mergeCells count="9">
    <mergeCell ref="A2:J2"/>
    <mergeCell ref="A3:J3"/>
    <mergeCell ref="A4:J4"/>
    <mergeCell ref="A52:J52"/>
    <mergeCell ref="A103:J103"/>
    <mergeCell ref="A53:J53"/>
    <mergeCell ref="A54:J54"/>
    <mergeCell ref="A101:J101"/>
    <mergeCell ref="A102:J102"/>
  </mergeCells>
  <printOptions gridLinesSet="0"/>
  <pageMargins left="0.70866141732283472" right="0.39370078740157483" top="0.47244094488188981" bottom="0.51181102362204722" header="0.19685039370078741" footer="0.19685039370078741"/>
  <pageSetup paperSize="9" scale="67" fitToHeight="0" orientation="portrait" r:id="rId1"/>
  <headerFooter alignWithMargins="0"/>
  <rowBreaks count="2" manualBreakCount="2">
    <brk id="50" max="9" man="1"/>
    <brk id="99" max="9" man="1"/>
  </rowBreaks>
  <ignoredErrors>
    <ignoredError sqref="J16 H16 F16 D1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2DC2B7-9668-4E51-9CD1-9FAE27F5844B}">
  <sheetPr>
    <pageSetUpPr fitToPage="1"/>
  </sheetPr>
  <dimension ref="A1:ED104"/>
  <sheetViews>
    <sheetView view="pageBreakPreview" topLeftCell="A19" zoomScale="70" zoomScaleNormal="100" zoomScaleSheetLayoutView="70" workbookViewId="0">
      <selection activeCell="F127" sqref="F127"/>
    </sheetView>
  </sheetViews>
  <sheetFormatPr defaultColWidth="14.5703125" defaultRowHeight="25.5" customHeight="1"/>
  <cols>
    <col min="1" max="1" width="37.7109375" style="11" customWidth="1"/>
    <col min="2" max="2" width="2.7109375" style="11" customWidth="1"/>
    <col min="3" max="3" width="7.140625" style="11" customWidth="1"/>
    <col min="4" max="4" width="1.28515625" style="11" customWidth="1"/>
    <col min="5" max="5" width="17.7109375" style="29" customWidth="1"/>
    <col min="6" max="6" width="1.28515625" style="29" customWidth="1"/>
    <col min="7" max="7" width="17.7109375" style="29" customWidth="1"/>
    <col min="8" max="8" width="1.28515625" style="29" customWidth="1"/>
    <col min="9" max="9" width="19.5703125" style="29" customWidth="1"/>
    <col min="10" max="10" width="1.28515625" style="29" customWidth="1"/>
    <col min="11" max="11" width="18.28515625" style="29" customWidth="1"/>
    <col min="12" max="12" width="1.28515625" style="29" customWidth="1"/>
    <col min="13" max="13" width="27.28515625" style="29" customWidth="1"/>
    <col min="14" max="14" width="1.28515625" style="29" customWidth="1"/>
    <col min="15" max="15" width="20.5703125" style="29" customWidth="1"/>
    <col min="16" max="16" width="1.28515625" style="29" customWidth="1"/>
    <col min="17" max="17" width="19.7109375" style="29" customWidth="1"/>
    <col min="18" max="18" width="1.28515625" style="29" customWidth="1"/>
    <col min="19" max="19" width="19" style="29" customWidth="1"/>
    <col min="20" max="20" width="16.140625" style="2" customWidth="1"/>
    <col min="21" max="21" width="3.85546875" style="2" customWidth="1"/>
    <col min="22" max="134" width="14.5703125" style="2" customWidth="1"/>
    <col min="135" max="16384" width="14.5703125" style="11"/>
  </cols>
  <sheetData>
    <row r="1" spans="1:134" s="2" customFormat="1" ht="25.5" customHeight="1">
      <c r="A1" s="156" t="s">
        <v>0</v>
      </c>
      <c r="B1" s="156"/>
      <c r="C1" s="156"/>
      <c r="D1" s="156"/>
      <c r="E1" s="156"/>
      <c r="F1" s="156"/>
      <c r="G1" s="156"/>
      <c r="H1" s="156"/>
      <c r="I1" s="156"/>
      <c r="J1" s="156"/>
      <c r="K1" s="156"/>
      <c r="L1" s="156"/>
      <c r="M1" s="156"/>
      <c r="N1" s="156"/>
      <c r="O1" s="156"/>
      <c r="P1" s="156"/>
      <c r="Q1" s="156"/>
      <c r="R1" s="156"/>
      <c r="S1" s="156"/>
    </row>
    <row r="2" spans="1:134" s="4" customFormat="1" ht="25.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</row>
    <row r="3" spans="1:134" s="4" customFormat="1" ht="25.5" customHeight="1">
      <c r="A3" s="157" t="s">
        <v>2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157"/>
      <c r="P3" s="157"/>
      <c r="Q3" s="157"/>
      <c r="R3" s="157"/>
      <c r="S3" s="157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</row>
    <row r="4" spans="1:134" s="4" customFormat="1" ht="25.5" customHeight="1">
      <c r="A4" s="157" t="s">
        <v>213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</row>
    <row r="5" spans="1:134" s="6" customFormat="1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O5" s="7"/>
    </row>
    <row r="6" spans="1:134" ht="25.5" customHeight="1">
      <c r="A6" s="8"/>
      <c r="B6" s="8"/>
      <c r="C6" s="9"/>
      <c r="D6" s="9"/>
      <c r="E6" s="2"/>
      <c r="F6" s="10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1" t="s">
        <v>3</v>
      </c>
    </row>
    <row r="7" spans="1:134" ht="25.5" customHeight="1">
      <c r="A7" s="8"/>
      <c r="B7" s="8"/>
      <c r="C7" s="9"/>
      <c r="D7" s="9"/>
      <c r="E7" s="158" t="s">
        <v>4</v>
      </c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</row>
    <row r="8" spans="1:134" ht="24" customHeight="1">
      <c r="A8" s="8"/>
      <c r="B8" s="8"/>
      <c r="C8" s="9"/>
      <c r="D8" s="9"/>
      <c r="E8" s="159" t="s">
        <v>5</v>
      </c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9"/>
      <c r="Q8" s="160"/>
      <c r="R8" s="160"/>
      <c r="S8" s="160"/>
    </row>
    <row r="9" spans="1:134" ht="25.5" customHeight="1">
      <c r="A9" s="8"/>
      <c r="B9" s="8"/>
      <c r="C9" s="9"/>
      <c r="D9" s="9"/>
      <c r="E9" s="12"/>
      <c r="F9" s="12"/>
      <c r="G9" s="12"/>
      <c r="H9" s="12"/>
      <c r="I9" s="12"/>
      <c r="J9" s="12"/>
      <c r="K9" s="12"/>
      <c r="L9" s="12"/>
      <c r="M9" s="10" t="s">
        <v>6</v>
      </c>
      <c r="N9" s="12"/>
      <c r="O9" s="12"/>
      <c r="P9" s="12"/>
      <c r="Q9" s="12"/>
      <c r="R9" s="12"/>
      <c r="S9" s="12"/>
    </row>
    <row r="10" spans="1:134" ht="25.5" customHeight="1">
      <c r="A10" s="8"/>
      <c r="B10" s="8"/>
      <c r="C10" s="9"/>
      <c r="D10" s="9"/>
      <c r="E10" s="12"/>
      <c r="F10" s="12"/>
      <c r="G10" s="12"/>
      <c r="H10" s="12"/>
      <c r="I10" s="12"/>
      <c r="J10" s="12"/>
      <c r="K10" s="12"/>
      <c r="L10" s="12"/>
      <c r="M10" s="13" t="s">
        <v>7</v>
      </c>
      <c r="N10" s="12"/>
      <c r="O10" s="12"/>
      <c r="P10" s="12"/>
      <c r="Q10" s="12"/>
      <c r="R10" s="12"/>
      <c r="S10" s="12"/>
    </row>
    <row r="11" spans="1:134" s="16" customFormat="1" ht="25.5" customHeight="1">
      <c r="A11" s="9"/>
      <c r="B11" s="9"/>
      <c r="C11" s="9"/>
      <c r="D11" s="9"/>
      <c r="E11" s="10" t="s">
        <v>8</v>
      </c>
      <c r="F11" s="10"/>
      <c r="G11" s="10"/>
      <c r="H11" s="10"/>
      <c r="I11" s="154" t="s">
        <v>9</v>
      </c>
      <c r="J11" s="154"/>
      <c r="K11" s="154"/>
      <c r="L11" s="10"/>
      <c r="M11" s="15" t="s">
        <v>10</v>
      </c>
      <c r="N11" s="10"/>
      <c r="O11" s="10" t="s">
        <v>11</v>
      </c>
      <c r="P11" s="10"/>
      <c r="Q11" s="10"/>
      <c r="R11" s="10"/>
      <c r="S11" s="10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</row>
    <row r="12" spans="1:134" s="16" customFormat="1" ht="25.5" customHeight="1">
      <c r="A12" s="9"/>
      <c r="B12" s="9"/>
      <c r="C12" s="9"/>
      <c r="D12" s="9"/>
      <c r="E12" s="10" t="s">
        <v>12</v>
      </c>
      <c r="F12" s="10"/>
      <c r="G12" s="10" t="s">
        <v>13</v>
      </c>
      <c r="H12" s="10"/>
      <c r="I12" s="10" t="s">
        <v>14</v>
      </c>
      <c r="J12" s="10"/>
      <c r="K12" s="10"/>
      <c r="L12" s="10"/>
      <c r="M12" s="10" t="s">
        <v>15</v>
      </c>
      <c r="N12" s="10"/>
      <c r="O12" s="10" t="s">
        <v>16</v>
      </c>
      <c r="P12" s="10"/>
      <c r="Q12" s="10" t="s">
        <v>17</v>
      </c>
      <c r="R12" s="10"/>
      <c r="S12" s="10" t="s">
        <v>18</v>
      </c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</row>
    <row r="13" spans="1:134" s="16" customFormat="1" ht="25.5" customHeight="1">
      <c r="A13" s="9"/>
      <c r="B13" s="9"/>
      <c r="C13" s="9"/>
      <c r="D13" s="9"/>
      <c r="E13" s="14" t="s">
        <v>19</v>
      </c>
      <c r="F13" s="10"/>
      <c r="G13" s="14" t="s">
        <v>20</v>
      </c>
      <c r="H13" s="10"/>
      <c r="I13" s="14" t="s">
        <v>21</v>
      </c>
      <c r="J13" s="10"/>
      <c r="K13" s="14" t="s">
        <v>22</v>
      </c>
      <c r="L13" s="10"/>
      <c r="M13" s="14" t="s">
        <v>23</v>
      </c>
      <c r="N13" s="10"/>
      <c r="O13" s="14" t="s">
        <v>24</v>
      </c>
      <c r="P13" s="10"/>
      <c r="Q13" s="14" t="s">
        <v>25</v>
      </c>
      <c r="R13" s="10"/>
      <c r="S13" s="14" t="s">
        <v>26</v>
      </c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</row>
    <row r="14" spans="1:134" s="16" customFormat="1" ht="25.5" customHeight="1">
      <c r="A14" s="9"/>
      <c r="B14" s="9"/>
      <c r="C14" s="9"/>
      <c r="D14" s="9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</row>
    <row r="15" spans="1:134" ht="25.5" customHeight="1">
      <c r="A15" s="17" t="s">
        <v>28</v>
      </c>
      <c r="B15" s="17"/>
      <c r="C15" s="8"/>
      <c r="D15" s="8"/>
      <c r="E15" s="2">
        <v>828750</v>
      </c>
      <c r="F15" s="2"/>
      <c r="G15" s="2">
        <v>4982964</v>
      </c>
      <c r="H15" s="2"/>
      <c r="I15" s="2">
        <v>82875</v>
      </c>
      <c r="J15" s="2"/>
      <c r="K15" s="2">
        <v>19299267</v>
      </c>
      <c r="L15" s="2"/>
      <c r="M15" s="2">
        <v>711806</v>
      </c>
      <c r="N15" s="2"/>
      <c r="O15" s="2">
        <f>SUM(E15:N15)</f>
        <v>25905662</v>
      </c>
      <c r="P15" s="2"/>
      <c r="Q15" s="2">
        <v>7400</v>
      </c>
      <c r="R15" s="2"/>
      <c r="S15" s="2">
        <f>SUM(O15:Q15)</f>
        <v>25913062</v>
      </c>
    </row>
    <row r="16" spans="1:134" ht="25.5" customHeight="1">
      <c r="A16" s="8" t="s">
        <v>27</v>
      </c>
      <c r="B16" s="8"/>
      <c r="C16" s="8"/>
      <c r="D16" s="8"/>
      <c r="E16" s="18">
        <v>0</v>
      </c>
      <c r="F16" s="2"/>
      <c r="G16" s="18">
        <v>0</v>
      </c>
      <c r="H16" s="18"/>
      <c r="I16" s="18">
        <v>0</v>
      </c>
      <c r="J16" s="2"/>
      <c r="K16" s="19">
        <v>8222560</v>
      </c>
      <c r="L16" s="2"/>
      <c r="M16" s="19">
        <v>-49500</v>
      </c>
      <c r="N16" s="2"/>
      <c r="O16" s="2">
        <f>SUM(E16:N16)</f>
        <v>8173060</v>
      </c>
      <c r="P16" s="2"/>
      <c r="Q16" s="20">
        <v>-363</v>
      </c>
      <c r="R16" s="2"/>
      <c r="S16" s="2">
        <f>SUM(O16:Q16)</f>
        <v>8172697</v>
      </c>
    </row>
    <row r="17" spans="1:116" ht="25.5" customHeight="1" thickBot="1">
      <c r="A17" s="17" t="s">
        <v>30</v>
      </c>
      <c r="B17" s="17"/>
      <c r="C17" s="8"/>
      <c r="D17" s="8"/>
      <c r="E17" s="21">
        <f>SUM(E15:E16)</f>
        <v>828750</v>
      </c>
      <c r="F17" s="2"/>
      <c r="G17" s="21">
        <f>SUM(G15:G16)</f>
        <v>4982964</v>
      </c>
      <c r="H17" s="2"/>
      <c r="I17" s="21">
        <f>SUM(I15:I16)</f>
        <v>82875</v>
      </c>
      <c r="J17" s="2"/>
      <c r="K17" s="21">
        <f>SUM(K15:K16)</f>
        <v>27521827</v>
      </c>
      <c r="L17" s="2"/>
      <c r="M17" s="21">
        <f>SUM(M15:M16)</f>
        <v>662306</v>
      </c>
      <c r="N17" s="2"/>
      <c r="O17" s="21">
        <f>SUM(O15:O16)</f>
        <v>34078722</v>
      </c>
      <c r="P17" s="2"/>
      <c r="Q17" s="21">
        <f>SUM(Q15:Q16)</f>
        <v>7037</v>
      </c>
      <c r="R17" s="2"/>
      <c r="S17" s="21">
        <f>SUM(S15:S16)</f>
        <v>34085759</v>
      </c>
    </row>
    <row r="18" spans="1:116" ht="25.5" customHeight="1" thickTop="1">
      <c r="A18" s="17"/>
      <c r="B18" s="17"/>
      <c r="C18" s="8"/>
      <c r="D18" s="8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</row>
    <row r="19" spans="1:116" ht="25.5" customHeight="1">
      <c r="A19" s="17" t="s">
        <v>211</v>
      </c>
      <c r="B19" s="17"/>
      <c r="C19" s="8"/>
      <c r="D19" s="8"/>
      <c r="E19" s="2">
        <v>828750</v>
      </c>
      <c r="F19" s="2"/>
      <c r="G19" s="2">
        <v>4982964</v>
      </c>
      <c r="H19" s="2"/>
      <c r="I19" s="2">
        <v>82875</v>
      </c>
      <c r="J19" s="2"/>
      <c r="K19" s="2">
        <v>38134601</v>
      </c>
      <c r="L19" s="2"/>
      <c r="M19" s="2">
        <v>1263536</v>
      </c>
      <c r="N19" s="2"/>
      <c r="O19" s="2">
        <f>SUM(E19:N19)</f>
        <v>45292726</v>
      </c>
      <c r="P19" s="2"/>
      <c r="Q19" s="2">
        <v>2078</v>
      </c>
      <c r="R19" s="2"/>
      <c r="S19" s="2">
        <f>SUM(O19:Q19)</f>
        <v>45294804</v>
      </c>
    </row>
    <row r="20" spans="1:116" ht="25.5" customHeight="1">
      <c r="A20" s="8" t="s">
        <v>27</v>
      </c>
      <c r="B20" s="8"/>
      <c r="C20" s="8"/>
      <c r="D20" s="8"/>
      <c r="E20" s="18">
        <v>0</v>
      </c>
      <c r="F20" s="2"/>
      <c r="G20" s="18">
        <v>0</v>
      </c>
      <c r="H20" s="18"/>
      <c r="I20" s="18">
        <v>0</v>
      </c>
      <c r="J20" s="2"/>
      <c r="K20" s="19">
        <v>912900</v>
      </c>
      <c r="L20" s="2"/>
      <c r="M20" s="19">
        <v>-601922</v>
      </c>
      <c r="N20" s="2"/>
      <c r="O20" s="22">
        <f>SUM(E20:N20)</f>
        <v>310978</v>
      </c>
      <c r="P20" s="20"/>
      <c r="Q20" s="22">
        <v>-1156</v>
      </c>
      <c r="R20" s="2"/>
      <c r="S20" s="19">
        <f t="shared" ref="S20:S21" si="0">SUM(O20:Q20)</f>
        <v>309822</v>
      </c>
    </row>
    <row r="21" spans="1:116" ht="25.5" hidden="1" customHeight="1">
      <c r="A21" s="8" t="s">
        <v>29</v>
      </c>
      <c r="B21" s="8"/>
      <c r="C21" s="8"/>
      <c r="D21" s="8"/>
      <c r="E21" s="18">
        <v>0</v>
      </c>
      <c r="F21" s="2"/>
      <c r="G21" s="18">
        <v>0</v>
      </c>
      <c r="H21" s="18"/>
      <c r="I21" s="18">
        <v>0</v>
      </c>
      <c r="J21" s="2"/>
      <c r="K21" s="19"/>
      <c r="L21" s="2"/>
      <c r="M21" s="23">
        <v>0</v>
      </c>
      <c r="N21" s="2"/>
      <c r="O21" s="22">
        <f>SUM(E21:N21)</f>
        <v>0</v>
      </c>
      <c r="P21" s="2"/>
      <c r="Q21" s="18">
        <v>0</v>
      </c>
      <c r="R21" s="2"/>
      <c r="S21" s="2">
        <f t="shared" si="0"/>
        <v>0</v>
      </c>
    </row>
    <row r="22" spans="1:116" ht="25.5" customHeight="1" thickBot="1">
      <c r="A22" s="17" t="s">
        <v>212</v>
      </c>
      <c r="B22" s="17"/>
      <c r="C22" s="8"/>
      <c r="D22" s="8"/>
      <c r="E22" s="21">
        <f>SUM(E19:E21)</f>
        <v>828750</v>
      </c>
      <c r="F22" s="2"/>
      <c r="G22" s="21">
        <f>SUM(G19:G21)</f>
        <v>4982964</v>
      </c>
      <c r="H22" s="2"/>
      <c r="I22" s="21">
        <f>SUM(I19:I21)</f>
        <v>82875</v>
      </c>
      <c r="J22" s="2"/>
      <c r="K22" s="21">
        <f>SUM(K19:K21)</f>
        <v>39047501</v>
      </c>
      <c r="L22" s="2"/>
      <c r="M22" s="21">
        <f>SUM(M19:M21)</f>
        <v>661614</v>
      </c>
      <c r="N22" s="2"/>
      <c r="O22" s="21">
        <f>SUM(O19:O21)</f>
        <v>45603704</v>
      </c>
      <c r="P22" s="2"/>
      <c r="Q22" s="21">
        <f>SUM(Q19:Q21)</f>
        <v>922</v>
      </c>
      <c r="R22" s="2"/>
      <c r="S22" s="21">
        <f>SUM(S19:S21)</f>
        <v>45604626</v>
      </c>
    </row>
    <row r="23" spans="1:116" ht="6" customHeight="1" thickTop="1">
      <c r="A23" s="8"/>
      <c r="B23" s="8"/>
      <c r="C23" s="8"/>
      <c r="D23" s="8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</row>
    <row r="24" spans="1:116" ht="21.75" customHeight="1">
      <c r="A24" s="8"/>
      <c r="B24" s="8"/>
      <c r="C24" s="8"/>
      <c r="D24" s="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</row>
    <row r="25" spans="1:116" ht="21.75" customHeight="1">
      <c r="A25" s="8"/>
      <c r="B25" s="8"/>
      <c r="C25" s="8"/>
      <c r="D25" s="8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</row>
    <row r="26" spans="1:116" ht="23.25">
      <c r="A26" s="8"/>
      <c r="B26" s="8"/>
      <c r="C26" s="8"/>
      <c r="D26" s="8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</row>
    <row r="27" spans="1:116" ht="30" customHeight="1">
      <c r="A27" s="8"/>
      <c r="B27" s="8"/>
      <c r="C27" s="8"/>
      <c r="D27" s="8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</row>
    <row r="28" spans="1:116" ht="30" customHeight="1">
      <c r="A28" s="8"/>
      <c r="B28" s="8"/>
      <c r="C28" s="8"/>
      <c r="D28" s="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</row>
    <row r="29" spans="1:116" ht="30" customHeight="1">
      <c r="A29" s="8"/>
      <c r="B29" s="8"/>
      <c r="C29" s="8"/>
      <c r="D29" s="8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</row>
    <row r="30" spans="1:116" ht="26.45" customHeight="1">
      <c r="A30" s="8"/>
      <c r="B30" s="8"/>
      <c r="C30" s="8"/>
      <c r="D30" s="8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</row>
    <row r="31" spans="1:116" ht="38.25" customHeight="1">
      <c r="A31" s="8"/>
      <c r="B31" s="8"/>
      <c r="C31" s="8"/>
      <c r="D31" s="8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</row>
    <row r="32" spans="1:116" s="26" customFormat="1" ht="24.75" customHeight="1">
      <c r="A32" s="155" t="s">
        <v>31</v>
      </c>
      <c r="B32" s="155"/>
      <c r="C32" s="155"/>
      <c r="D32" s="155"/>
      <c r="E32" s="155"/>
      <c r="F32" s="155"/>
      <c r="G32" s="15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5"/>
      <c r="AO32" s="25"/>
      <c r="AP32" s="25"/>
      <c r="AQ32" s="25"/>
      <c r="AR32" s="25"/>
      <c r="AS32" s="25"/>
      <c r="AT32" s="25"/>
      <c r="AU32" s="25"/>
      <c r="AV32" s="25"/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</row>
    <row r="33" spans="1:134" ht="24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</row>
    <row r="34" spans="1:134" s="26" customFormat="1" ht="24" customHeight="1">
      <c r="A34" s="27" t="s">
        <v>32</v>
      </c>
      <c r="B34" s="27"/>
      <c r="C34" s="27"/>
      <c r="D34" s="27"/>
      <c r="E34" s="27"/>
      <c r="F34" s="27"/>
      <c r="G34" s="27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>
        <v>4</v>
      </c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5"/>
      <c r="AE34" s="25"/>
      <c r="AF34" s="25"/>
      <c r="AG34" s="25"/>
      <c r="AH34" s="25"/>
      <c r="AI34" s="25"/>
      <c r="AJ34" s="25"/>
      <c r="AK34" s="25"/>
      <c r="AL34" s="25"/>
      <c r="AM34" s="25"/>
      <c r="AN34" s="25"/>
      <c r="AO34" s="25"/>
      <c r="AP34" s="25"/>
      <c r="AQ34" s="25"/>
      <c r="AR34" s="25"/>
      <c r="AS34" s="25"/>
      <c r="AT34" s="25"/>
      <c r="AU34" s="25"/>
      <c r="AV34" s="25"/>
      <c r="AW34" s="25"/>
      <c r="AX34" s="25"/>
      <c r="AY34" s="25"/>
      <c r="AZ34" s="25"/>
      <c r="BA34" s="25"/>
      <c r="BB34" s="25"/>
      <c r="BC34" s="25"/>
      <c r="BD34" s="25"/>
      <c r="BE34" s="25"/>
      <c r="BF34" s="25"/>
      <c r="BG34" s="25"/>
      <c r="BH34" s="25"/>
      <c r="BI34" s="25"/>
      <c r="BJ34" s="25"/>
      <c r="BK34" s="25"/>
      <c r="BL34" s="25"/>
      <c r="BM34" s="25"/>
      <c r="BN34" s="25"/>
      <c r="BO34" s="25"/>
      <c r="BP34" s="25"/>
      <c r="BQ34" s="25"/>
      <c r="BR34" s="25"/>
      <c r="BS34" s="25"/>
      <c r="BT34" s="25"/>
      <c r="BU34" s="25"/>
      <c r="BV34" s="25"/>
      <c r="BW34" s="25"/>
      <c r="BX34" s="25"/>
      <c r="BY34" s="25"/>
      <c r="BZ34" s="25"/>
      <c r="CA34" s="25"/>
      <c r="CB34" s="25"/>
      <c r="CC34" s="25"/>
      <c r="CD34" s="25"/>
      <c r="CE34" s="25"/>
      <c r="CF34" s="25"/>
      <c r="CG34" s="25"/>
      <c r="CH34" s="25"/>
      <c r="CI34" s="25"/>
      <c r="CJ34" s="25"/>
      <c r="CK34" s="25"/>
      <c r="CL34" s="25"/>
      <c r="CM34" s="25"/>
      <c r="CN34" s="25"/>
      <c r="CO34" s="25"/>
      <c r="CP34" s="25"/>
      <c r="CQ34" s="25"/>
      <c r="CR34" s="25"/>
      <c r="CS34" s="25"/>
      <c r="CT34" s="25"/>
      <c r="CU34" s="25"/>
      <c r="CV34" s="25"/>
      <c r="CW34" s="25"/>
      <c r="CX34" s="25"/>
      <c r="CY34" s="25"/>
      <c r="CZ34" s="25"/>
      <c r="DA34" s="25"/>
      <c r="DB34" s="25"/>
      <c r="DC34" s="25"/>
      <c r="DD34" s="25"/>
      <c r="DE34" s="25"/>
      <c r="DF34" s="25"/>
      <c r="DG34" s="25"/>
      <c r="DH34" s="25"/>
      <c r="DI34" s="25"/>
      <c r="DJ34" s="25"/>
      <c r="DK34" s="25"/>
      <c r="DL34" s="25"/>
    </row>
    <row r="37" spans="1:134" ht="6" customHeight="1">
      <c r="A37" s="11" t="s">
        <v>33</v>
      </c>
    </row>
    <row r="53" spans="1:134" s="29" customFormat="1" ht="24" customHeight="1">
      <c r="A53" s="11"/>
      <c r="B53" s="11"/>
      <c r="C53" s="11"/>
      <c r="D53" s="11"/>
      <c r="E53" s="28"/>
      <c r="I53" s="28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</row>
    <row r="54" spans="1:134" s="29" customFormat="1" ht="24" customHeight="1">
      <c r="A54" s="11"/>
      <c r="B54" s="11"/>
      <c r="C54" s="11"/>
      <c r="D54" s="11"/>
      <c r="E54" s="30"/>
      <c r="I54" s="30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</row>
    <row r="58" spans="1:134" s="29" customFormat="1" ht="25.5" customHeight="1">
      <c r="A58" s="11"/>
      <c r="B58" s="11"/>
      <c r="C58" s="11"/>
      <c r="D58" s="11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</row>
    <row r="63" spans="1:134" s="29" customFormat="1" ht="25.5" customHeight="1">
      <c r="A63" s="11"/>
      <c r="B63" s="11"/>
      <c r="C63" s="11"/>
      <c r="D63" s="11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</row>
    <row r="93" spans="1:134" s="29" customFormat="1" ht="24" customHeight="1">
      <c r="A93" s="11"/>
      <c r="B93" s="11"/>
      <c r="C93" s="11"/>
      <c r="D93" s="11"/>
      <c r="E93" s="29">
        <f>+E53</f>
        <v>0</v>
      </c>
      <c r="I93" s="29">
        <f>+E93</f>
        <v>0</v>
      </c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</row>
    <row r="94" spans="1:134" s="29" customFormat="1" ht="24" customHeight="1">
      <c r="A94" s="11"/>
      <c r="B94" s="11"/>
      <c r="C94" s="11"/>
      <c r="D94" s="11"/>
      <c r="E94" s="29">
        <f>+E54</f>
        <v>0</v>
      </c>
      <c r="I94" s="29">
        <f>+E94</f>
        <v>0</v>
      </c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</row>
    <row r="104" spans="1:134" s="29" customFormat="1" ht="25.5" customHeight="1">
      <c r="A104" s="11"/>
      <c r="B104" s="11"/>
      <c r="C104" s="11"/>
      <c r="D104" s="11"/>
      <c r="I104" s="29">
        <v>1838142</v>
      </c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</row>
  </sheetData>
  <mergeCells count="8">
    <mergeCell ref="I11:K11"/>
    <mergeCell ref="A32:G32"/>
    <mergeCell ref="A1:S1"/>
    <mergeCell ref="A2:S2"/>
    <mergeCell ref="A3:S3"/>
    <mergeCell ref="A4:S4"/>
    <mergeCell ref="E7:S7"/>
    <mergeCell ref="E8:S8"/>
  </mergeCells>
  <printOptions horizontalCentered="1"/>
  <pageMargins left="0.51181102362204722" right="0.43307086614173229" top="0.51181102362204722" bottom="0.47244094488188981" header="0.19685039370078741" footer="0.39370078740157483"/>
  <pageSetup paperSize="9" scale="68" fitToHeight="0" orientation="landscape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353AD-1178-43B6-8284-D44E6F09E4F7}">
  <sheetPr>
    <pageSetUpPr fitToPage="1"/>
  </sheetPr>
  <dimension ref="A1:DY103"/>
  <sheetViews>
    <sheetView view="pageBreakPreview" zoomScale="70" zoomScaleNormal="100" zoomScaleSheetLayoutView="70" workbookViewId="0">
      <selection activeCell="F127" sqref="F127"/>
    </sheetView>
  </sheetViews>
  <sheetFormatPr defaultColWidth="14.5703125" defaultRowHeight="23.25" customHeight="1"/>
  <cols>
    <col min="1" max="1" width="39.85546875" style="11" customWidth="1"/>
    <col min="2" max="2" width="2.28515625" style="11" customWidth="1"/>
    <col min="3" max="3" width="11.85546875" style="11" customWidth="1"/>
    <col min="4" max="4" width="20.5703125" style="29" customWidth="1"/>
    <col min="5" max="5" width="1.28515625" style="29" customWidth="1"/>
    <col min="6" max="6" width="21.140625" style="29" customWidth="1"/>
    <col min="7" max="7" width="1.28515625" style="29" customWidth="1"/>
    <col min="8" max="8" width="22.85546875" style="29" customWidth="1"/>
    <col min="9" max="9" width="1.28515625" style="29" customWidth="1"/>
    <col min="10" max="10" width="22.85546875" style="29" customWidth="1"/>
    <col min="11" max="11" width="1.28515625" style="29" customWidth="1"/>
    <col min="12" max="12" width="30.5703125" style="29" customWidth="1"/>
    <col min="13" max="13" width="1.28515625" style="29" customWidth="1"/>
    <col min="14" max="14" width="22.85546875" style="29" customWidth="1"/>
    <col min="15" max="15" width="16.140625" style="2" customWidth="1"/>
    <col min="16" max="16" width="25" style="2" customWidth="1"/>
    <col min="17" max="129" width="14.5703125" style="2" customWidth="1"/>
    <col min="130" max="16384" width="14.5703125" style="11"/>
  </cols>
  <sheetData>
    <row r="1" spans="1:129" ht="23.25" customHeight="1">
      <c r="A1" s="161" t="s">
        <v>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  <c r="AW1" s="11"/>
      <c r="AX1" s="11"/>
      <c r="AY1" s="11"/>
      <c r="AZ1" s="11"/>
      <c r="BA1" s="11"/>
      <c r="BB1" s="11"/>
      <c r="BC1" s="11"/>
      <c r="BD1" s="11"/>
      <c r="BE1" s="11"/>
      <c r="BF1" s="11"/>
      <c r="BG1" s="11"/>
      <c r="BH1" s="11"/>
      <c r="BI1" s="11"/>
      <c r="BJ1" s="11"/>
      <c r="BK1" s="11"/>
      <c r="BL1" s="11"/>
      <c r="BM1" s="11"/>
      <c r="BN1" s="11"/>
      <c r="BO1" s="11"/>
      <c r="BP1" s="11"/>
      <c r="BQ1" s="11"/>
      <c r="BR1" s="11"/>
      <c r="BS1" s="11"/>
      <c r="BT1" s="11"/>
      <c r="BU1" s="11"/>
      <c r="BV1" s="11"/>
      <c r="BW1" s="11"/>
      <c r="BX1" s="11"/>
      <c r="BY1" s="11"/>
      <c r="BZ1" s="11"/>
      <c r="CA1" s="11"/>
      <c r="CB1" s="11"/>
      <c r="CC1" s="11"/>
      <c r="CD1" s="11"/>
      <c r="CE1" s="11"/>
      <c r="CF1" s="11"/>
      <c r="CG1" s="11"/>
      <c r="CH1" s="11"/>
      <c r="CI1" s="11"/>
      <c r="CJ1" s="11"/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  <c r="CW1" s="11"/>
      <c r="CX1" s="11"/>
      <c r="CY1" s="11"/>
      <c r="CZ1" s="11"/>
      <c r="DA1" s="11"/>
      <c r="DB1" s="11"/>
      <c r="DC1" s="11"/>
      <c r="DD1" s="11"/>
      <c r="DE1" s="11"/>
      <c r="DF1" s="11"/>
      <c r="DG1" s="11"/>
      <c r="DH1" s="11"/>
      <c r="DI1" s="11"/>
      <c r="DJ1" s="11"/>
      <c r="DK1" s="11"/>
      <c r="DL1" s="11"/>
      <c r="DM1" s="11"/>
      <c r="DN1" s="11"/>
      <c r="DO1" s="11"/>
      <c r="DP1" s="11"/>
      <c r="DQ1" s="11"/>
      <c r="DR1" s="11"/>
      <c r="DS1" s="11"/>
      <c r="DT1" s="11"/>
      <c r="DU1" s="11"/>
      <c r="DV1" s="11"/>
      <c r="DW1" s="11"/>
      <c r="DX1" s="11"/>
      <c r="DY1" s="11"/>
    </row>
    <row r="2" spans="1:129" s="4" customFormat="1" ht="23.25" customHeight="1">
      <c r="A2" s="157" t="s">
        <v>1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</row>
    <row r="3" spans="1:129" s="4" customFormat="1" ht="23.25" customHeight="1">
      <c r="A3" s="157" t="s">
        <v>37</v>
      </c>
      <c r="B3" s="157"/>
      <c r="C3" s="157"/>
      <c r="D3" s="157"/>
      <c r="E3" s="157"/>
      <c r="F3" s="157"/>
      <c r="G3" s="157"/>
      <c r="H3" s="157"/>
      <c r="I3" s="157"/>
      <c r="J3" s="157"/>
      <c r="K3" s="157"/>
      <c r="L3" s="157"/>
      <c r="M3" s="157"/>
      <c r="N3" s="157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</row>
    <row r="4" spans="1:129" s="4" customFormat="1" ht="23.25" customHeight="1">
      <c r="A4" s="157" t="s">
        <v>213</v>
      </c>
      <c r="B4" s="157"/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</row>
    <row r="5" spans="1:129" s="6" customFormat="1" ht="12.75" customHeight="1">
      <c r="A5" s="5"/>
      <c r="B5" s="5"/>
      <c r="C5" s="5"/>
      <c r="D5" s="5"/>
      <c r="E5" s="5"/>
      <c r="F5" s="5"/>
      <c r="G5" s="5"/>
      <c r="H5" s="5"/>
      <c r="I5" s="5"/>
      <c r="J5" s="5"/>
      <c r="N5" s="7"/>
    </row>
    <row r="6" spans="1:129" ht="23.25" customHeight="1">
      <c r="A6" s="8"/>
      <c r="B6" s="8"/>
      <c r="C6" s="9"/>
      <c r="D6" s="2"/>
      <c r="E6" s="10"/>
      <c r="F6" s="2"/>
      <c r="G6" s="2"/>
      <c r="H6" s="2"/>
      <c r="I6" s="2"/>
      <c r="J6" s="2"/>
      <c r="K6" s="2"/>
      <c r="L6" s="2"/>
      <c r="M6" s="2"/>
      <c r="N6" s="1" t="s">
        <v>3</v>
      </c>
    </row>
    <row r="7" spans="1:129" ht="23.25" customHeight="1">
      <c r="A7" s="8"/>
      <c r="B7" s="8"/>
      <c r="C7" s="9"/>
      <c r="D7" s="158" t="s">
        <v>38</v>
      </c>
      <c r="E7" s="158"/>
      <c r="F7" s="158"/>
      <c r="G7" s="158"/>
      <c r="H7" s="158"/>
      <c r="I7" s="158"/>
      <c r="J7" s="158"/>
      <c r="K7" s="158"/>
      <c r="L7" s="158"/>
      <c r="M7" s="158"/>
      <c r="N7" s="158"/>
    </row>
    <row r="8" spans="1:129" ht="24" customHeight="1">
      <c r="A8" s="8"/>
      <c r="B8" s="8"/>
      <c r="C8" s="9"/>
      <c r="D8" s="31"/>
      <c r="E8" s="12"/>
      <c r="F8" s="12"/>
      <c r="G8" s="12"/>
      <c r="H8" s="32"/>
      <c r="I8" s="12"/>
      <c r="J8" s="12"/>
      <c r="K8" s="12"/>
      <c r="L8" s="10" t="s">
        <v>6</v>
      </c>
      <c r="M8" s="12"/>
      <c r="N8" s="12"/>
    </row>
    <row r="9" spans="1:129" ht="23.25" customHeight="1">
      <c r="A9" s="8"/>
      <c r="B9" s="8"/>
      <c r="C9" s="9"/>
      <c r="D9" s="12"/>
      <c r="E9" s="12"/>
      <c r="F9" s="12"/>
      <c r="G9" s="12"/>
      <c r="H9" s="12"/>
      <c r="I9" s="12"/>
      <c r="J9" s="12"/>
      <c r="K9" s="12"/>
      <c r="L9" s="33" t="s">
        <v>7</v>
      </c>
      <c r="M9" s="12"/>
      <c r="N9" s="12"/>
    </row>
    <row r="10" spans="1:129" s="16" customFormat="1" ht="23.25" customHeight="1">
      <c r="A10" s="9"/>
      <c r="B10" s="9"/>
      <c r="C10" s="9"/>
      <c r="D10" s="10" t="s">
        <v>8</v>
      </c>
      <c r="E10" s="10"/>
      <c r="F10" s="10"/>
      <c r="G10" s="10"/>
      <c r="H10" s="154" t="s">
        <v>9</v>
      </c>
      <c r="I10" s="154"/>
      <c r="J10" s="154"/>
      <c r="K10" s="10"/>
      <c r="L10" s="15" t="s">
        <v>10</v>
      </c>
      <c r="M10" s="10"/>
      <c r="N10" s="10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</row>
    <row r="11" spans="1:129" s="16" customFormat="1" ht="23.25" customHeight="1">
      <c r="A11" s="9"/>
      <c r="B11" s="9"/>
      <c r="C11" s="9"/>
      <c r="D11" s="10" t="s">
        <v>12</v>
      </c>
      <c r="E11" s="10"/>
      <c r="F11" s="10" t="s">
        <v>13</v>
      </c>
      <c r="G11" s="10"/>
      <c r="H11" s="10" t="s">
        <v>14</v>
      </c>
      <c r="I11" s="10"/>
      <c r="J11" s="10"/>
      <c r="K11" s="10"/>
      <c r="L11" s="10" t="s">
        <v>15</v>
      </c>
      <c r="M11" s="10"/>
      <c r="N11" s="10" t="s">
        <v>18</v>
      </c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</row>
    <row r="12" spans="1:129" s="16" customFormat="1" ht="23.25" customHeight="1">
      <c r="A12" s="9"/>
      <c r="B12" s="9"/>
      <c r="C12" s="9"/>
      <c r="D12" s="14" t="s">
        <v>19</v>
      </c>
      <c r="E12" s="10"/>
      <c r="F12" s="14" t="s">
        <v>20</v>
      </c>
      <c r="G12" s="10"/>
      <c r="H12" s="14" t="s">
        <v>21</v>
      </c>
      <c r="I12" s="10"/>
      <c r="J12" s="14" t="s">
        <v>22</v>
      </c>
      <c r="K12" s="10"/>
      <c r="L12" s="14" t="s">
        <v>23</v>
      </c>
      <c r="M12" s="10"/>
      <c r="N12" s="14" t="s">
        <v>26</v>
      </c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29" s="16" customFormat="1" ht="23.25" customHeight="1">
      <c r="A13" s="9"/>
      <c r="B13" s="9"/>
      <c r="C13" s="9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</row>
    <row r="14" spans="1:129" ht="23.25" customHeight="1">
      <c r="A14" s="17" t="s">
        <v>28</v>
      </c>
      <c r="B14" s="17"/>
      <c r="C14" s="8"/>
      <c r="D14" s="2">
        <v>828750</v>
      </c>
      <c r="E14" s="2"/>
      <c r="F14" s="2">
        <v>4982964</v>
      </c>
      <c r="G14" s="2"/>
      <c r="H14" s="2">
        <v>82875</v>
      </c>
      <c r="I14" s="2"/>
      <c r="J14" s="2">
        <v>2595456</v>
      </c>
      <c r="K14" s="2"/>
      <c r="L14" s="2">
        <v>37444</v>
      </c>
      <c r="M14" s="2"/>
      <c r="N14" s="2">
        <f>SUM(D14:L14)</f>
        <v>8527489</v>
      </c>
    </row>
    <row r="15" spans="1:129" ht="23.25" customHeight="1">
      <c r="A15" s="8" t="s">
        <v>27</v>
      </c>
      <c r="B15" s="8"/>
      <c r="C15" s="8"/>
      <c r="D15" s="34">
        <v>0</v>
      </c>
      <c r="E15" s="35"/>
      <c r="F15" s="34">
        <v>0</v>
      </c>
      <c r="G15" s="35"/>
      <c r="H15" s="34">
        <v>0</v>
      </c>
      <c r="I15" s="35"/>
      <c r="J15" s="36">
        <v>167076</v>
      </c>
      <c r="K15" s="35"/>
      <c r="L15" s="36">
        <v>-33785</v>
      </c>
      <c r="M15" s="2"/>
      <c r="N15" s="36">
        <f>SUM(D15:L15)</f>
        <v>133291</v>
      </c>
    </row>
    <row r="16" spans="1:129" ht="23.25" customHeight="1" thickBot="1">
      <c r="A16" s="17" t="s">
        <v>30</v>
      </c>
      <c r="B16" s="17"/>
      <c r="C16" s="8"/>
      <c r="D16" s="37">
        <f>SUM(D14:D15)</f>
        <v>828750</v>
      </c>
      <c r="E16" s="2"/>
      <c r="F16" s="37">
        <f>SUM(F14:F15)</f>
        <v>4982964</v>
      </c>
      <c r="G16" s="2"/>
      <c r="H16" s="37">
        <f>SUM(H14:H15)</f>
        <v>82875</v>
      </c>
      <c r="I16" s="2"/>
      <c r="J16" s="37">
        <f>SUM(J14:J15)</f>
        <v>2762532</v>
      </c>
      <c r="K16" s="2"/>
      <c r="L16" s="37">
        <f>SUM(L14:L15)</f>
        <v>3659</v>
      </c>
      <c r="M16" s="2"/>
      <c r="N16" s="37">
        <f>SUM(N14:N15)</f>
        <v>8660780</v>
      </c>
    </row>
    <row r="17" spans="1:129" ht="23.25" customHeight="1" thickTop="1">
      <c r="A17" s="17"/>
      <c r="B17" s="17"/>
      <c r="C17" s="8"/>
      <c r="D17" s="1"/>
      <c r="E17" s="1"/>
      <c r="F17" s="1"/>
      <c r="G17" s="1"/>
      <c r="H17" s="1"/>
      <c r="I17" s="1"/>
      <c r="J17" s="1"/>
      <c r="K17" s="1"/>
      <c r="L17" s="1"/>
      <c r="M17" s="1"/>
      <c r="N17" s="2"/>
    </row>
    <row r="18" spans="1:129" ht="23.25" customHeight="1">
      <c r="A18" s="17" t="s">
        <v>211</v>
      </c>
      <c r="B18" s="17"/>
      <c r="C18" s="8"/>
      <c r="D18" s="2">
        <v>828750</v>
      </c>
      <c r="E18" s="2"/>
      <c r="F18" s="2">
        <v>4982964</v>
      </c>
      <c r="G18" s="2"/>
      <c r="H18" s="2">
        <v>82875</v>
      </c>
      <c r="I18" s="2"/>
      <c r="J18" s="2">
        <v>12288289</v>
      </c>
      <c r="K18" s="2"/>
      <c r="L18" s="2">
        <v>178321</v>
      </c>
      <c r="M18" s="2"/>
      <c r="N18" s="2">
        <f>SUM(D18:L18)</f>
        <v>18361199</v>
      </c>
    </row>
    <row r="19" spans="1:129" ht="23.25" customHeight="1">
      <c r="A19" s="8" t="s">
        <v>27</v>
      </c>
      <c r="B19" s="17"/>
      <c r="C19" s="8"/>
      <c r="D19" s="34">
        <v>0</v>
      </c>
      <c r="E19" s="35"/>
      <c r="F19" s="34">
        <v>0</v>
      </c>
      <c r="G19" s="35"/>
      <c r="H19" s="34">
        <v>0</v>
      </c>
      <c r="I19" s="35"/>
      <c r="J19" s="36">
        <v>3238207</v>
      </c>
      <c r="K19" s="35"/>
      <c r="L19" s="36">
        <v>-235802</v>
      </c>
      <c r="M19" s="35"/>
      <c r="N19" s="36">
        <f>SUM(D19:L19)</f>
        <v>3002405</v>
      </c>
    </row>
    <row r="20" spans="1:129" ht="23.25" hidden="1" customHeight="1">
      <c r="A20" s="8" t="s">
        <v>29</v>
      </c>
      <c r="B20" s="17"/>
      <c r="C20" s="8"/>
      <c r="D20" s="34">
        <v>0</v>
      </c>
      <c r="E20" s="23"/>
      <c r="F20" s="34">
        <v>0</v>
      </c>
      <c r="G20" s="23"/>
      <c r="H20" s="34">
        <v>0</v>
      </c>
      <c r="I20" s="23"/>
      <c r="J20" s="36"/>
      <c r="K20" s="23"/>
      <c r="L20" s="36"/>
      <c r="M20" s="23"/>
      <c r="N20" s="36">
        <f>SUM(D20:L20)</f>
        <v>0</v>
      </c>
    </row>
    <row r="21" spans="1:129" ht="23.25" customHeight="1" thickBot="1">
      <c r="A21" s="17" t="s">
        <v>212</v>
      </c>
      <c r="B21" s="17"/>
      <c r="C21" s="8"/>
      <c r="D21" s="37">
        <f>SUM(D18:D20)</f>
        <v>828750</v>
      </c>
      <c r="E21" s="2"/>
      <c r="F21" s="37">
        <f>SUM(F18:F20)</f>
        <v>4982964</v>
      </c>
      <c r="G21" s="2"/>
      <c r="H21" s="37">
        <f>SUM(H18:H20)</f>
        <v>82875</v>
      </c>
      <c r="I21" s="2"/>
      <c r="J21" s="37">
        <f>SUM(J18:J20)</f>
        <v>15526496</v>
      </c>
      <c r="K21" s="2"/>
      <c r="L21" s="37">
        <f>SUM(L18:L20)</f>
        <v>-57481</v>
      </c>
      <c r="M21" s="2"/>
      <c r="N21" s="37">
        <f>SUM(N18:N20)</f>
        <v>21363604</v>
      </c>
      <c r="DV21" s="11"/>
      <c r="DW21" s="11"/>
      <c r="DX21" s="11"/>
      <c r="DY21" s="11"/>
    </row>
    <row r="22" spans="1:129" ht="23.25" customHeight="1" thickTop="1">
      <c r="A22" s="17"/>
      <c r="B22" s="17"/>
      <c r="C22" s="8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DV22" s="11"/>
      <c r="DW22" s="11"/>
      <c r="DX22" s="11"/>
      <c r="DY22" s="11"/>
    </row>
    <row r="23" spans="1:129" ht="25.5" customHeight="1">
      <c r="A23" s="8"/>
      <c r="B23" s="8"/>
      <c r="C23" s="8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</row>
    <row r="24" spans="1:129">
      <c r="A24" s="8"/>
      <c r="B24" s="8"/>
      <c r="C24" s="8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spans="1:129">
      <c r="A25" s="8"/>
      <c r="B25" s="8"/>
      <c r="C25" s="8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</row>
    <row r="26" spans="1:129">
      <c r="A26" s="8"/>
      <c r="B26" s="8"/>
      <c r="C26" s="8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</row>
    <row r="27" spans="1:129">
      <c r="A27" s="8"/>
      <c r="B27" s="8"/>
      <c r="C27" s="8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spans="1:129">
      <c r="A28" s="8"/>
      <c r="B28" s="8"/>
      <c r="C28" s="8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spans="1:129">
      <c r="A29" s="8"/>
      <c r="B29" s="8"/>
      <c r="C29" s="8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</row>
    <row r="30" spans="1:129" ht="39" customHeight="1">
      <c r="A30" s="8"/>
      <c r="B30" s="8"/>
      <c r="C30" s="8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</row>
    <row r="31" spans="1:129" ht="24.75" customHeight="1">
      <c r="A31" s="155" t="s">
        <v>31</v>
      </c>
      <c r="B31" s="155"/>
      <c r="C31" s="155"/>
      <c r="D31" s="155"/>
      <c r="E31" s="155"/>
      <c r="F31" s="155"/>
      <c r="G31" s="2"/>
      <c r="H31" s="2"/>
      <c r="I31" s="2"/>
      <c r="J31" s="2"/>
      <c r="K31" s="2"/>
      <c r="L31" s="2"/>
      <c r="M31" s="2"/>
      <c r="N31" s="2"/>
    </row>
    <row r="32" spans="1:129" ht="24" customHeight="1">
      <c r="A32" s="8"/>
      <c r="B32" s="8"/>
      <c r="C32" s="8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spans="1:129" s="26" customFormat="1" ht="24" customHeight="1">
      <c r="A33" s="27" t="s">
        <v>32</v>
      </c>
      <c r="G33" s="25"/>
      <c r="H33" s="25"/>
      <c r="I33" s="25"/>
      <c r="J33" s="25"/>
      <c r="K33" s="25"/>
      <c r="L33" s="25"/>
      <c r="M33" s="25"/>
      <c r="N33" s="25">
        <v>5</v>
      </c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5"/>
    </row>
    <row r="34" spans="1:129" ht="23.25" customHeight="1">
      <c r="A34" s="38"/>
      <c r="B34" s="38"/>
      <c r="C34" s="38"/>
      <c r="D34" s="38"/>
      <c r="E34" s="38"/>
      <c r="F34" s="38"/>
      <c r="G34" s="38"/>
      <c r="H34" s="2"/>
      <c r="I34" s="2"/>
      <c r="J34" s="2"/>
      <c r="K34" s="2"/>
      <c r="L34" s="2"/>
      <c r="M34" s="2"/>
      <c r="N34" s="2"/>
    </row>
    <row r="37" spans="1:129" s="29" customFormat="1" ht="23.25" customHeight="1">
      <c r="A37" s="11" t="s">
        <v>33</v>
      </c>
      <c r="B37" s="11"/>
      <c r="C37" s="11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</row>
    <row r="52" spans="1:129" s="29" customFormat="1" ht="24" customHeight="1">
      <c r="A52" s="11"/>
      <c r="B52" s="11"/>
      <c r="C52" s="11"/>
      <c r="D52" s="28" t="s">
        <v>34</v>
      </c>
      <c r="H52" s="28" t="s">
        <v>35</v>
      </c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</row>
    <row r="53" spans="1:129" s="29" customFormat="1" ht="24" customHeight="1">
      <c r="A53" s="11"/>
      <c r="B53" s="11"/>
      <c r="C53" s="11"/>
      <c r="D53" s="39" t="s">
        <v>36</v>
      </c>
      <c r="H53" s="39" t="s">
        <v>36</v>
      </c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</row>
    <row r="57" spans="1:129" s="29" customFormat="1" ht="23.25" customHeight="1">
      <c r="A57" s="11"/>
      <c r="B57" s="11"/>
      <c r="C57" s="11"/>
      <c r="D57" s="29">
        <v>3035880</v>
      </c>
      <c r="H57" s="29">
        <v>80447</v>
      </c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</row>
    <row r="62" spans="1:129" s="29" customFormat="1" ht="23.25" customHeight="1">
      <c r="A62" s="11"/>
      <c r="B62" s="11"/>
      <c r="C62" s="11"/>
      <c r="D62" s="29">
        <v>49111</v>
      </c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</row>
    <row r="92" spans="1:129" s="29" customFormat="1" ht="24" customHeight="1">
      <c r="A92" s="11"/>
      <c r="B92" s="11"/>
      <c r="C92" s="11"/>
      <c r="D92" s="29" t="str">
        <f>+D52</f>
        <v xml:space="preserve">(ยังไม่ได้ตรวจสอบ </v>
      </c>
      <c r="H92" s="29" t="str">
        <f>+D92</f>
        <v xml:space="preserve">(ยังไม่ได้ตรวจสอบ </v>
      </c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</row>
    <row r="93" spans="1:129" s="29" customFormat="1" ht="24" customHeight="1">
      <c r="A93" s="11"/>
      <c r="B93" s="11"/>
      <c r="C93" s="11"/>
      <c r="D93" s="29" t="str">
        <f>+D53</f>
        <v>แต่สอบทานแล้ว)</v>
      </c>
      <c r="H93" s="29" t="str">
        <f>+D93</f>
        <v>แต่สอบทานแล้ว)</v>
      </c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</row>
    <row r="103" spans="1:129" s="29" customFormat="1" ht="23.25" customHeight="1">
      <c r="A103" s="11"/>
      <c r="B103" s="11"/>
      <c r="C103" s="11"/>
      <c r="H103" s="29">
        <v>1838142</v>
      </c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</row>
  </sheetData>
  <mergeCells count="7">
    <mergeCell ref="A31:F31"/>
    <mergeCell ref="A1:N1"/>
    <mergeCell ref="A2:N2"/>
    <mergeCell ref="A3:N3"/>
    <mergeCell ref="A4:N4"/>
    <mergeCell ref="D7:N7"/>
    <mergeCell ref="H10:J10"/>
  </mergeCells>
  <printOptions horizontalCentered="1"/>
  <pageMargins left="0.51181102362204722" right="0.43307086614173229" top="0.51181102362204722" bottom="0.47244094488188981" header="0.19685039370078741" footer="0"/>
  <pageSetup paperSize="9" scale="74" fitToHeight="0" orientation="landscape" r:id="rId1"/>
  <rowBreaks count="1" manualBreakCount="1">
    <brk id="4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BC3F97-97B9-456A-9251-69E4349B28F1}">
  <sheetPr>
    <pageSetUpPr fitToPage="1"/>
  </sheetPr>
  <dimension ref="A1:O99"/>
  <sheetViews>
    <sheetView tabSelected="1" view="pageBreakPreview" topLeftCell="A21" zoomScale="85" zoomScaleNormal="100" zoomScaleSheetLayoutView="85" workbookViewId="0">
      <selection activeCell="I29" sqref="I29"/>
    </sheetView>
  </sheetViews>
  <sheetFormatPr defaultColWidth="10.7109375" defaultRowHeight="25.5" customHeight="1"/>
  <cols>
    <col min="1" max="1" width="2" style="27" customWidth="1"/>
    <col min="2" max="2" width="60.42578125" style="27" customWidth="1"/>
    <col min="3" max="3" width="12.42578125" style="27" customWidth="1"/>
    <col min="4" max="4" width="1.42578125" style="27" customWidth="1"/>
    <col min="5" max="5" width="15.5703125" style="27" customWidth="1"/>
    <col min="6" max="6" width="1.42578125" style="27" customWidth="1"/>
    <col min="7" max="7" width="15.5703125" style="27" customWidth="1"/>
    <col min="8" max="8" width="1.42578125" style="27" customWidth="1"/>
    <col min="9" max="9" width="15.5703125" style="27" customWidth="1"/>
    <col min="10" max="10" width="1.42578125" style="27" customWidth="1"/>
    <col min="11" max="11" width="15.5703125" style="27" customWidth="1"/>
    <col min="12" max="12" width="4.85546875" style="41" hidden="1" customWidth="1"/>
    <col min="13" max="13" width="12.28515625" style="27" bestFit="1" customWidth="1"/>
    <col min="14" max="14" width="19.5703125" style="42" bestFit="1" customWidth="1"/>
    <col min="15" max="15" width="13.42578125" style="43" bestFit="1" customWidth="1"/>
    <col min="16" max="16384" width="10.7109375" style="27"/>
  </cols>
  <sheetData>
    <row r="1" spans="1:15" ht="24" customHeight="1">
      <c r="K1" s="40" t="s">
        <v>0</v>
      </c>
    </row>
    <row r="2" spans="1:15" s="6" customFormat="1" ht="24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N2" s="44"/>
      <c r="O2" s="45"/>
    </row>
    <row r="3" spans="1:15" s="6" customFormat="1" ht="24" customHeight="1">
      <c r="A3" s="163" t="s">
        <v>39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N3" s="44"/>
      <c r="O3" s="45"/>
    </row>
    <row r="4" spans="1:15" s="6" customFormat="1" ht="24" customHeight="1">
      <c r="A4" s="163" t="s">
        <v>213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N4" s="44"/>
      <c r="O4" s="45"/>
    </row>
    <row r="5" spans="1:15" s="6" customFormat="1" ht="12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O5" s="7"/>
    </row>
    <row r="6" spans="1:15" ht="24" customHeight="1">
      <c r="D6" s="41"/>
      <c r="F6" s="41"/>
      <c r="K6" s="40" t="s">
        <v>3</v>
      </c>
    </row>
    <row r="7" spans="1:15" s="6" customFormat="1" ht="24" customHeight="1">
      <c r="D7" s="5"/>
      <c r="E7" s="46"/>
      <c r="F7" s="46" t="s">
        <v>4</v>
      </c>
      <c r="G7" s="46"/>
      <c r="I7" s="47"/>
      <c r="J7" s="46" t="s">
        <v>38</v>
      </c>
      <c r="K7" s="47"/>
      <c r="L7" s="5"/>
      <c r="N7" s="44"/>
      <c r="O7" s="45"/>
    </row>
    <row r="8" spans="1:15" s="6" customFormat="1" ht="24" customHeight="1">
      <c r="D8" s="5"/>
      <c r="E8" s="164" t="s">
        <v>40</v>
      </c>
      <c r="F8" s="164"/>
      <c r="G8" s="164"/>
      <c r="I8" s="164" t="s">
        <v>40</v>
      </c>
      <c r="J8" s="164"/>
      <c r="K8" s="164"/>
      <c r="L8" s="5"/>
      <c r="N8" s="44"/>
      <c r="O8" s="45"/>
    </row>
    <row r="9" spans="1:15" s="6" customFormat="1" ht="24" customHeight="1">
      <c r="D9" s="5"/>
      <c r="E9" s="162" t="s">
        <v>41</v>
      </c>
      <c r="F9" s="162"/>
      <c r="G9" s="162"/>
      <c r="I9" s="162" t="s">
        <v>41</v>
      </c>
      <c r="J9" s="162"/>
      <c r="K9" s="162"/>
      <c r="L9" s="5"/>
      <c r="N9" s="44"/>
      <c r="O9" s="45"/>
    </row>
    <row r="10" spans="1:15" ht="24" customHeight="1">
      <c r="C10" s="48" t="s">
        <v>42</v>
      </c>
      <c r="D10" s="49"/>
      <c r="E10" s="50">
        <v>2566</v>
      </c>
      <c r="F10" s="51"/>
      <c r="G10" s="50">
        <v>2565</v>
      </c>
      <c r="H10" s="52"/>
      <c r="I10" s="50">
        <f>+E10</f>
        <v>2566</v>
      </c>
      <c r="J10" s="51"/>
      <c r="K10" s="50">
        <f>+G10</f>
        <v>2565</v>
      </c>
    </row>
    <row r="11" spans="1:15" ht="24" customHeight="1">
      <c r="A11" s="6" t="s">
        <v>43</v>
      </c>
      <c r="B11" s="6"/>
    </row>
    <row r="12" spans="1:15" ht="24" customHeight="1">
      <c r="A12" s="27" t="s">
        <v>44</v>
      </c>
      <c r="C12" s="53">
        <v>15</v>
      </c>
      <c r="E12" s="25">
        <v>6837663</v>
      </c>
      <c r="F12" s="25"/>
      <c r="G12" s="25">
        <v>14715406</v>
      </c>
      <c r="H12" s="25"/>
      <c r="I12" s="25">
        <v>1221457</v>
      </c>
      <c r="J12" s="25"/>
      <c r="K12" s="25">
        <v>572613</v>
      </c>
      <c r="L12" s="41" t="s">
        <v>45</v>
      </c>
    </row>
    <row r="13" spans="1:15" ht="24" customHeight="1">
      <c r="A13" s="27" t="s">
        <v>46</v>
      </c>
      <c r="C13" s="54"/>
      <c r="F13" s="25"/>
      <c r="H13" s="25"/>
      <c r="I13" s="25"/>
      <c r="J13" s="25"/>
      <c r="K13" s="25"/>
    </row>
    <row r="14" spans="1:15" ht="24" customHeight="1">
      <c r="B14" s="27" t="s">
        <v>214</v>
      </c>
      <c r="C14" s="54"/>
      <c r="E14" s="25">
        <v>61211</v>
      </c>
      <c r="F14" s="25"/>
      <c r="G14" s="25">
        <v>64255</v>
      </c>
      <c r="H14" s="25"/>
      <c r="I14" s="55">
        <v>8931</v>
      </c>
      <c r="J14" s="25"/>
      <c r="K14" s="55">
        <v>0</v>
      </c>
    </row>
    <row r="15" spans="1:15" ht="24" customHeight="1">
      <c r="B15" s="27" t="s">
        <v>87</v>
      </c>
      <c r="C15" s="53" t="s">
        <v>228</v>
      </c>
      <c r="E15" s="56">
        <v>0</v>
      </c>
      <c r="F15" s="25"/>
      <c r="G15" s="56">
        <v>0</v>
      </c>
      <c r="H15" s="25"/>
      <c r="I15" s="55">
        <v>2373243</v>
      </c>
      <c r="J15" s="25"/>
      <c r="K15" s="55">
        <v>22205</v>
      </c>
    </row>
    <row r="16" spans="1:15" ht="24" customHeight="1">
      <c r="B16" s="27" t="s">
        <v>215</v>
      </c>
      <c r="C16" s="53" t="s">
        <v>234</v>
      </c>
      <c r="E16" s="56">
        <v>0</v>
      </c>
      <c r="F16" s="25"/>
      <c r="G16" s="25">
        <v>2696</v>
      </c>
      <c r="H16" s="25"/>
      <c r="I16" s="55">
        <v>31</v>
      </c>
      <c r="J16" s="25"/>
      <c r="K16" s="56">
        <v>0</v>
      </c>
    </row>
    <row r="17" spans="1:15" ht="24" customHeight="1">
      <c r="B17" s="27" t="s">
        <v>93</v>
      </c>
      <c r="C17" s="54">
        <v>15</v>
      </c>
      <c r="E17" s="25">
        <v>111677</v>
      </c>
      <c r="F17" s="25"/>
      <c r="G17" s="25">
        <v>4097</v>
      </c>
      <c r="H17" s="25"/>
      <c r="I17" s="25">
        <v>30167</v>
      </c>
      <c r="J17" s="25"/>
      <c r="K17" s="25">
        <v>815</v>
      </c>
    </row>
    <row r="18" spans="1:15" ht="24" customHeight="1">
      <c r="B18" s="27" t="s">
        <v>216</v>
      </c>
      <c r="C18" s="54"/>
      <c r="E18" s="25">
        <v>6447</v>
      </c>
      <c r="F18" s="25"/>
      <c r="G18" s="25">
        <v>7435</v>
      </c>
      <c r="H18" s="25"/>
      <c r="I18" s="55">
        <v>1058</v>
      </c>
      <c r="J18" s="25"/>
      <c r="K18" s="56">
        <v>0</v>
      </c>
      <c r="O18" s="27"/>
    </row>
    <row r="19" spans="1:15" ht="24" customHeight="1">
      <c r="A19" s="6" t="s">
        <v>47</v>
      </c>
      <c r="B19" s="6"/>
      <c r="C19" s="54"/>
      <c r="E19" s="57">
        <f>SUM(E12:E18)</f>
        <v>7016998</v>
      </c>
      <c r="F19" s="25"/>
      <c r="G19" s="57">
        <f>SUM(G12:G18)</f>
        <v>14793889</v>
      </c>
      <c r="H19" s="25"/>
      <c r="I19" s="57">
        <f>SUM(I12:I18)</f>
        <v>3634887</v>
      </c>
      <c r="J19" s="25"/>
      <c r="K19" s="57">
        <f>SUM(K12:K18)</f>
        <v>595633</v>
      </c>
      <c r="N19" s="56"/>
      <c r="O19" s="27"/>
    </row>
    <row r="20" spans="1:15" ht="24" customHeight="1">
      <c r="A20" s="6" t="s">
        <v>48</v>
      </c>
      <c r="B20" s="6"/>
      <c r="C20" s="54"/>
      <c r="E20" s="25"/>
      <c r="F20" s="25"/>
      <c r="G20" s="25"/>
      <c r="H20" s="25"/>
      <c r="I20" s="25"/>
      <c r="J20" s="25"/>
      <c r="K20" s="25"/>
      <c r="O20" s="27"/>
    </row>
    <row r="21" spans="1:15" ht="24" customHeight="1">
      <c r="A21" s="27" t="s">
        <v>49</v>
      </c>
      <c r="C21" s="53">
        <v>15</v>
      </c>
      <c r="E21" s="25">
        <v>5575221</v>
      </c>
      <c r="F21" s="25"/>
      <c r="G21" s="25">
        <v>6094800</v>
      </c>
      <c r="H21" s="25"/>
      <c r="I21" s="25">
        <v>240713</v>
      </c>
      <c r="J21" s="25"/>
      <c r="K21" s="25">
        <v>264045</v>
      </c>
      <c r="L21" s="41" t="s">
        <v>50</v>
      </c>
      <c r="O21" s="27"/>
    </row>
    <row r="22" spans="1:15" ht="24" customHeight="1">
      <c r="A22" s="27" t="s">
        <v>51</v>
      </c>
      <c r="C22" s="54">
        <v>15</v>
      </c>
      <c r="E22" s="25">
        <v>360161</v>
      </c>
      <c r="F22" s="25"/>
      <c r="G22" s="25">
        <v>471504</v>
      </c>
      <c r="H22" s="25"/>
      <c r="I22" s="25">
        <v>82105</v>
      </c>
      <c r="J22" s="25"/>
      <c r="K22" s="25">
        <v>158162</v>
      </c>
      <c r="L22" s="41" t="s">
        <v>52</v>
      </c>
      <c r="O22" s="27"/>
    </row>
    <row r="23" spans="1:15" ht="23.25" hidden="1">
      <c r="A23" s="27" t="s">
        <v>53</v>
      </c>
      <c r="C23" s="54"/>
      <c r="F23" s="25"/>
      <c r="H23" s="25"/>
      <c r="J23" s="25"/>
      <c r="O23" s="27"/>
    </row>
    <row r="24" spans="1:15" ht="23.25" hidden="1">
      <c r="A24" s="27" t="s">
        <v>54</v>
      </c>
      <c r="C24" s="54"/>
      <c r="E24" s="56"/>
      <c r="F24" s="25"/>
      <c r="G24" s="56"/>
      <c r="H24" s="25"/>
      <c r="I24" s="56"/>
      <c r="J24" s="25"/>
      <c r="K24" s="56"/>
      <c r="O24" s="27"/>
    </row>
    <row r="25" spans="1:15" ht="24" customHeight="1">
      <c r="A25" s="27" t="s">
        <v>53</v>
      </c>
      <c r="C25" s="54"/>
      <c r="E25" s="56"/>
      <c r="F25" s="25"/>
      <c r="G25" s="56"/>
      <c r="H25" s="25"/>
      <c r="I25" s="25"/>
      <c r="J25" s="25"/>
      <c r="K25" s="25"/>
      <c r="O25" s="27"/>
    </row>
    <row r="26" spans="1:15" ht="23.25">
      <c r="B26" s="27" t="s">
        <v>226</v>
      </c>
      <c r="C26" s="53"/>
      <c r="E26" s="56">
        <v>0</v>
      </c>
      <c r="F26" s="25"/>
      <c r="G26" s="56">
        <v>0</v>
      </c>
      <c r="H26" s="25"/>
      <c r="I26" s="56">
        <v>0</v>
      </c>
      <c r="J26" s="25"/>
      <c r="K26" s="25">
        <v>15150</v>
      </c>
      <c r="O26" s="27"/>
    </row>
    <row r="27" spans="1:15" ht="23.25">
      <c r="B27" s="27" t="s">
        <v>225</v>
      </c>
      <c r="C27" s="53" t="s">
        <v>234</v>
      </c>
      <c r="E27" s="25">
        <v>7123</v>
      </c>
      <c r="F27" s="25"/>
      <c r="G27" s="56">
        <v>0</v>
      </c>
      <c r="H27" s="25"/>
      <c r="I27" s="56">
        <v>0</v>
      </c>
      <c r="J27" s="56"/>
      <c r="K27" s="56">
        <v>0</v>
      </c>
      <c r="O27" s="27"/>
    </row>
    <row r="28" spans="1:15" ht="24" customHeight="1">
      <c r="A28" s="6" t="s">
        <v>55</v>
      </c>
      <c r="B28" s="6"/>
      <c r="C28" s="54"/>
      <c r="E28" s="57">
        <f>SUM(E21:E27)</f>
        <v>5942505</v>
      </c>
      <c r="F28" s="25"/>
      <c r="G28" s="57">
        <f>SUM(G21:G27)</f>
        <v>6566304</v>
      </c>
      <c r="H28" s="25"/>
      <c r="I28" s="57">
        <f>SUM(I21:I27)</f>
        <v>322818</v>
      </c>
      <c r="J28" s="25"/>
      <c r="K28" s="57">
        <f>SUM(K21:K27)</f>
        <v>437357</v>
      </c>
      <c r="O28" s="27"/>
    </row>
    <row r="29" spans="1:15" ht="24" customHeight="1">
      <c r="A29" s="6" t="s">
        <v>56</v>
      </c>
      <c r="B29" s="6"/>
      <c r="C29" s="54"/>
      <c r="E29" s="25">
        <f>+E19-E28</f>
        <v>1074493</v>
      </c>
      <c r="F29" s="25"/>
      <c r="G29" s="25">
        <f>+G19-G28</f>
        <v>8227585</v>
      </c>
      <c r="H29" s="25"/>
      <c r="I29" s="25">
        <f>+I19-I28</f>
        <v>3312069</v>
      </c>
      <c r="J29" s="25"/>
      <c r="K29" s="25">
        <f>+K19-K28</f>
        <v>158276</v>
      </c>
      <c r="O29" s="27"/>
    </row>
    <row r="30" spans="1:15" ht="24" customHeight="1">
      <c r="A30" s="27" t="s">
        <v>57</v>
      </c>
      <c r="C30" s="54"/>
      <c r="E30" s="25">
        <v>-92352</v>
      </c>
      <c r="F30" s="25"/>
      <c r="G30" s="25">
        <v>-51085</v>
      </c>
      <c r="H30" s="25"/>
      <c r="I30" s="25">
        <v>-3267</v>
      </c>
      <c r="J30" s="25"/>
      <c r="K30" s="25">
        <v>-2634</v>
      </c>
      <c r="O30" s="27"/>
    </row>
    <row r="31" spans="1:15" ht="24" customHeight="1">
      <c r="A31" s="27" t="s">
        <v>58</v>
      </c>
      <c r="C31" s="54">
        <v>5</v>
      </c>
      <c r="E31" s="25">
        <v>-70595</v>
      </c>
      <c r="F31" s="25"/>
      <c r="G31" s="25">
        <v>11434</v>
      </c>
      <c r="H31" s="25"/>
      <c r="I31" s="25">
        <v>-70595</v>
      </c>
      <c r="J31" s="25"/>
      <c r="K31" s="25">
        <v>11434</v>
      </c>
      <c r="O31" s="27"/>
    </row>
    <row r="32" spans="1:15" ht="24" customHeight="1">
      <c r="A32" s="27" t="s">
        <v>59</v>
      </c>
      <c r="C32" s="54"/>
      <c r="E32" s="25"/>
      <c r="F32" s="25"/>
      <c r="G32" s="25"/>
      <c r="H32" s="25"/>
      <c r="I32" s="25"/>
      <c r="J32" s="25"/>
      <c r="K32" s="25"/>
      <c r="O32" s="27"/>
    </row>
    <row r="33" spans="1:15" ht="24" customHeight="1">
      <c r="B33" s="27" t="s">
        <v>217</v>
      </c>
      <c r="C33" s="54"/>
      <c r="E33" s="25">
        <v>-516</v>
      </c>
      <c r="F33" s="25"/>
      <c r="G33" s="25">
        <v>-2175</v>
      </c>
      <c r="H33" s="58"/>
      <c r="I33" s="58">
        <v>0</v>
      </c>
      <c r="J33" s="58"/>
      <c r="K33" s="58">
        <v>0</v>
      </c>
      <c r="O33" s="27"/>
    </row>
    <row r="34" spans="1:15" ht="24" customHeight="1">
      <c r="A34" s="27" t="s">
        <v>60</v>
      </c>
      <c r="C34" s="59">
        <v>7.1</v>
      </c>
      <c r="E34" s="25">
        <v>10222</v>
      </c>
      <c r="F34" s="25"/>
      <c r="G34" s="25">
        <v>16605</v>
      </c>
      <c r="H34" s="25"/>
      <c r="I34" s="58">
        <v>0</v>
      </c>
      <c r="J34" s="56"/>
      <c r="K34" s="58">
        <v>0</v>
      </c>
      <c r="O34" s="27"/>
    </row>
    <row r="35" spans="1:15" ht="24" customHeight="1">
      <c r="A35" s="27" t="s">
        <v>61</v>
      </c>
      <c r="C35" s="59">
        <v>7.2</v>
      </c>
      <c r="E35" s="60">
        <v>10220</v>
      </c>
      <c r="G35" s="60">
        <v>22965</v>
      </c>
      <c r="I35" s="61">
        <v>0</v>
      </c>
      <c r="J35" s="56"/>
      <c r="K35" s="61">
        <v>0</v>
      </c>
      <c r="L35" s="27"/>
      <c r="N35" s="27"/>
      <c r="O35" s="27"/>
    </row>
    <row r="36" spans="1:15" ht="24" customHeight="1">
      <c r="A36" s="6" t="s">
        <v>62</v>
      </c>
      <c r="B36" s="6"/>
      <c r="C36" s="62"/>
      <c r="E36" s="25">
        <f>SUM(E29:E35)</f>
        <v>931472</v>
      </c>
      <c r="F36" s="25"/>
      <c r="G36" s="25">
        <f>SUM(G29:G35)</f>
        <v>8225329</v>
      </c>
      <c r="H36" s="25"/>
      <c r="I36" s="25">
        <f>SUM(I29:I35)</f>
        <v>3238207</v>
      </c>
      <c r="J36" s="25"/>
      <c r="K36" s="25">
        <f>SUM(K29:K35)</f>
        <v>167076</v>
      </c>
      <c r="O36" s="27"/>
    </row>
    <row r="37" spans="1:15" ht="24" customHeight="1">
      <c r="A37" s="27" t="s">
        <v>63</v>
      </c>
      <c r="C37" s="62">
        <v>16</v>
      </c>
      <c r="E37" s="60">
        <v>-19731</v>
      </c>
      <c r="F37" s="60"/>
      <c r="G37" s="60">
        <v>-3067</v>
      </c>
      <c r="H37" s="25"/>
      <c r="I37" s="61">
        <v>0</v>
      </c>
      <c r="J37" s="56"/>
      <c r="K37" s="61">
        <v>0</v>
      </c>
      <c r="O37" s="27"/>
    </row>
    <row r="38" spans="1:15" ht="24" customHeight="1" thickBot="1">
      <c r="A38" s="6" t="s">
        <v>64</v>
      </c>
      <c r="B38" s="6"/>
      <c r="C38" s="62">
        <v>20</v>
      </c>
      <c r="E38" s="63">
        <f>SUM(E36:E37)</f>
        <v>911741</v>
      </c>
      <c r="F38" s="25"/>
      <c r="G38" s="63">
        <f>SUM(G36:G37)</f>
        <v>8222262</v>
      </c>
      <c r="H38" s="25"/>
      <c r="I38" s="63">
        <f>SUM(I36:I37)</f>
        <v>3238207</v>
      </c>
      <c r="J38" s="25"/>
      <c r="K38" s="63">
        <f>SUM(K36:K37)</f>
        <v>167076</v>
      </c>
      <c r="O38" s="27"/>
    </row>
    <row r="39" spans="1:15" ht="6" customHeight="1" thickTop="1">
      <c r="A39" s="6"/>
      <c r="B39" s="6"/>
      <c r="C39" s="62"/>
      <c r="E39" s="25"/>
      <c r="F39" s="25"/>
      <c r="G39" s="25"/>
      <c r="H39" s="25"/>
      <c r="I39" s="25"/>
      <c r="J39" s="25"/>
      <c r="K39" s="25"/>
      <c r="O39" s="27"/>
    </row>
    <row r="40" spans="1:15" ht="24" customHeight="1">
      <c r="A40" s="6" t="s">
        <v>65</v>
      </c>
      <c r="B40" s="6"/>
      <c r="C40" s="62"/>
      <c r="E40" s="25"/>
      <c r="F40" s="25"/>
      <c r="G40" s="25"/>
      <c r="H40" s="25"/>
      <c r="I40" s="25"/>
      <c r="J40" s="25"/>
      <c r="K40" s="25"/>
      <c r="N40" s="27"/>
      <c r="O40" s="27"/>
    </row>
    <row r="41" spans="1:15" ht="24" customHeight="1">
      <c r="B41" s="27" t="s">
        <v>76</v>
      </c>
      <c r="C41" s="54"/>
      <c r="E41" s="25">
        <v>912900</v>
      </c>
      <c r="F41" s="25"/>
      <c r="G41" s="25">
        <v>8222560</v>
      </c>
      <c r="H41" s="25"/>
      <c r="I41" s="25">
        <f>+I38</f>
        <v>3238207</v>
      </c>
      <c r="J41" s="25"/>
      <c r="K41" s="25">
        <f>+K38</f>
        <v>167076</v>
      </c>
      <c r="N41" s="27"/>
      <c r="O41" s="27"/>
    </row>
    <row r="42" spans="1:15" ht="24" customHeight="1">
      <c r="B42" s="27" t="s">
        <v>77</v>
      </c>
      <c r="C42" s="54"/>
      <c r="E42" s="60">
        <v>-1159</v>
      </c>
      <c r="F42" s="25"/>
      <c r="G42" s="60">
        <v>-298</v>
      </c>
      <c r="H42" s="25"/>
      <c r="I42" s="61">
        <v>0</v>
      </c>
      <c r="J42" s="56"/>
      <c r="K42" s="61">
        <v>0</v>
      </c>
      <c r="N42" s="27"/>
      <c r="O42" s="27"/>
    </row>
    <row r="43" spans="1:15" ht="24" customHeight="1" thickBot="1">
      <c r="A43" s="6"/>
      <c r="B43" s="6"/>
      <c r="C43" s="54"/>
      <c r="E43" s="64">
        <f>SUM(E41:E42)</f>
        <v>911741</v>
      </c>
      <c r="F43" s="25"/>
      <c r="G43" s="64">
        <f>SUM(G41:G42)</f>
        <v>8222262</v>
      </c>
      <c r="H43" s="25"/>
      <c r="I43" s="64">
        <f>SUM(I41:I42)</f>
        <v>3238207</v>
      </c>
      <c r="K43" s="64">
        <f>SUM(K41:K42)</f>
        <v>167076</v>
      </c>
      <c r="N43" s="27"/>
      <c r="O43" s="27"/>
    </row>
    <row r="44" spans="1:15" ht="6" customHeight="1" thickTop="1">
      <c r="A44" s="6"/>
      <c r="B44" s="6"/>
      <c r="C44" s="54"/>
      <c r="E44" s="25"/>
      <c r="F44" s="25"/>
      <c r="G44" s="25"/>
      <c r="H44" s="25"/>
      <c r="I44" s="25"/>
      <c r="J44" s="25"/>
      <c r="K44" s="25"/>
      <c r="O44" s="27"/>
    </row>
    <row r="45" spans="1:15" ht="24" customHeight="1">
      <c r="A45" s="6" t="s">
        <v>66</v>
      </c>
      <c r="B45" s="6"/>
      <c r="C45" s="54"/>
      <c r="N45" s="27"/>
      <c r="O45" s="27"/>
    </row>
    <row r="46" spans="1:15" ht="24" customHeight="1" thickBot="1">
      <c r="B46" s="27" t="s">
        <v>218</v>
      </c>
      <c r="C46" s="54"/>
      <c r="E46" s="65">
        <f>+E41/E48</f>
        <v>1.1015384615384616</v>
      </c>
      <c r="F46" s="66"/>
      <c r="G46" s="65">
        <f>+G41/G48</f>
        <v>9.9216410256410263</v>
      </c>
      <c r="H46" s="67"/>
      <c r="I46" s="65">
        <f>+I41/I48</f>
        <v>3.9073387631975867</v>
      </c>
      <c r="J46" s="67"/>
      <c r="K46" s="65">
        <f>+K41/K48</f>
        <v>0.2016</v>
      </c>
      <c r="N46" s="27"/>
      <c r="O46" s="27"/>
    </row>
    <row r="47" spans="1:15" ht="12.75" customHeight="1" thickTop="1">
      <c r="C47" s="54"/>
      <c r="E47" s="66"/>
      <c r="F47" s="66"/>
      <c r="G47" s="66"/>
      <c r="H47" s="66"/>
      <c r="I47" s="66"/>
      <c r="J47" s="66"/>
      <c r="K47" s="66"/>
      <c r="N47" s="27"/>
      <c r="O47" s="27"/>
    </row>
    <row r="48" spans="1:15" ht="24.95" customHeight="1" thickBot="1">
      <c r="A48" s="6" t="s">
        <v>67</v>
      </c>
      <c r="B48" s="6"/>
      <c r="C48" s="54"/>
      <c r="E48" s="68">
        <v>828750</v>
      </c>
      <c r="G48" s="64">
        <v>828750</v>
      </c>
      <c r="I48" s="68">
        <v>828750</v>
      </c>
      <c r="K48" s="64">
        <v>828750</v>
      </c>
      <c r="N48" s="27"/>
      <c r="O48" s="27"/>
    </row>
    <row r="49" spans="1:15" ht="20.100000000000001" customHeight="1" thickTop="1">
      <c r="C49" s="54"/>
      <c r="E49" s="25"/>
      <c r="G49" s="25"/>
      <c r="I49" s="25"/>
      <c r="K49" s="25"/>
      <c r="N49" s="27"/>
      <c r="O49" s="27"/>
    </row>
    <row r="50" spans="1:15" ht="30" customHeight="1">
      <c r="C50" s="54"/>
      <c r="E50" s="25"/>
      <c r="G50" s="25"/>
      <c r="I50" s="25"/>
      <c r="K50" s="25"/>
      <c r="N50" s="27"/>
      <c r="O50" s="27"/>
    </row>
    <row r="51" spans="1:15" ht="24.75" customHeight="1">
      <c r="A51" s="8" t="s">
        <v>31</v>
      </c>
      <c r="B51" s="8"/>
      <c r="C51" s="54"/>
      <c r="E51" s="25"/>
      <c r="G51" s="25"/>
      <c r="I51" s="25"/>
      <c r="K51" s="25"/>
      <c r="N51" s="27"/>
      <c r="O51" s="27"/>
    </row>
    <row r="52" spans="1:15" ht="24" customHeight="1">
      <c r="N52" s="27"/>
      <c r="O52" s="27"/>
    </row>
    <row r="53" spans="1:15" s="8" customFormat="1" ht="24" customHeight="1">
      <c r="A53" s="69"/>
      <c r="B53" s="69"/>
      <c r="K53" s="70" t="s">
        <v>68</v>
      </c>
    </row>
    <row r="54" spans="1:15" ht="25.5" customHeight="1">
      <c r="N54" s="27"/>
      <c r="O54" s="27"/>
    </row>
    <row r="55" spans="1:15" ht="25.5" customHeight="1">
      <c r="L55" s="27"/>
      <c r="N55" s="27"/>
      <c r="O55" s="27"/>
    </row>
    <row r="56" spans="1:15" ht="25.5" customHeight="1">
      <c r="L56" s="27"/>
      <c r="N56" s="27"/>
      <c r="O56" s="27"/>
    </row>
    <row r="57" spans="1:15" ht="25.5" customHeight="1">
      <c r="L57" s="27"/>
      <c r="N57" s="27"/>
      <c r="O57" s="27"/>
    </row>
    <row r="58" spans="1:15" ht="25.5" customHeight="1">
      <c r="L58" s="27"/>
      <c r="N58" s="27"/>
      <c r="O58" s="27"/>
    </row>
    <row r="59" spans="1:15" ht="25.5" customHeight="1">
      <c r="L59" s="27"/>
      <c r="N59" s="27"/>
      <c r="O59" s="27"/>
    </row>
    <row r="60" spans="1:15" ht="25.5" customHeight="1">
      <c r="L60" s="27"/>
      <c r="N60" s="27"/>
      <c r="O60" s="27"/>
    </row>
    <row r="61" spans="1:15" ht="25.5" customHeight="1">
      <c r="L61" s="27"/>
      <c r="N61" s="27"/>
      <c r="O61" s="27"/>
    </row>
    <row r="62" spans="1:15" ht="25.5" customHeight="1">
      <c r="L62" s="27"/>
      <c r="N62" s="27"/>
      <c r="O62" s="27"/>
    </row>
    <row r="63" spans="1:15" ht="25.5" customHeight="1">
      <c r="L63" s="27"/>
      <c r="N63" s="27"/>
      <c r="O63" s="27"/>
    </row>
    <row r="64" spans="1:15" ht="25.5" customHeight="1">
      <c r="L64" s="27"/>
      <c r="N64" s="27"/>
      <c r="O64" s="27"/>
    </row>
    <row r="65" s="27" customFormat="1" ht="25.5" customHeight="1"/>
    <row r="66" s="27" customFormat="1" ht="25.5" customHeight="1"/>
    <row r="67" s="27" customFormat="1" ht="25.5" customHeight="1"/>
    <row r="68" s="27" customFormat="1" ht="25.5" customHeight="1"/>
    <row r="69" s="27" customFormat="1" ht="25.5" customHeight="1"/>
    <row r="70" s="27" customFormat="1" ht="25.5" customHeight="1"/>
    <row r="71" s="27" customFormat="1" ht="25.5" customHeight="1"/>
    <row r="72" s="27" customFormat="1" ht="25.5" customHeight="1"/>
    <row r="73" s="27" customFormat="1" ht="25.5" customHeight="1"/>
    <row r="74" s="27" customFormat="1" ht="25.5" customHeight="1"/>
    <row r="75" s="27" customFormat="1" ht="25.5" customHeight="1"/>
    <row r="76" s="27" customFormat="1" ht="25.5" customHeight="1"/>
    <row r="77" s="27" customFormat="1" ht="25.5" customHeight="1"/>
    <row r="78" s="27" customFormat="1" ht="25.5" customHeight="1"/>
    <row r="79" s="27" customFormat="1" ht="25.5" customHeight="1"/>
    <row r="80" s="27" customFormat="1" ht="25.5" customHeight="1"/>
    <row r="81" spans="5:15" ht="25.5" customHeight="1">
      <c r="L81" s="27"/>
      <c r="N81" s="27"/>
      <c r="O81" s="27"/>
    </row>
    <row r="82" spans="5:15" ht="25.5" customHeight="1">
      <c r="L82" s="27"/>
      <c r="N82" s="27"/>
      <c r="O82" s="27"/>
    </row>
    <row r="83" spans="5:15" ht="25.5" customHeight="1">
      <c r="L83" s="27"/>
      <c r="N83" s="27"/>
      <c r="O83" s="27"/>
    </row>
    <row r="84" spans="5:15" ht="25.5" customHeight="1">
      <c r="L84" s="27"/>
      <c r="N84" s="27"/>
      <c r="O84" s="27"/>
    </row>
    <row r="85" spans="5:15" ht="25.5" customHeight="1">
      <c r="L85" s="27"/>
      <c r="N85" s="27"/>
      <c r="O85" s="27"/>
    </row>
    <row r="86" spans="5:15" ht="25.5" customHeight="1">
      <c r="L86" s="27"/>
      <c r="N86" s="27"/>
      <c r="O86" s="27"/>
    </row>
    <row r="87" spans="5:15" ht="25.5" customHeight="1">
      <c r="L87" s="27"/>
      <c r="N87" s="27"/>
      <c r="O87" s="27"/>
    </row>
    <row r="88" spans="5:15" ht="24" customHeight="1">
      <c r="E88" s="27">
        <f>+E48</f>
        <v>828750</v>
      </c>
      <c r="I88" s="27">
        <f>+E88</f>
        <v>828750</v>
      </c>
      <c r="L88" s="27"/>
      <c r="N88" s="27"/>
      <c r="O88" s="27"/>
    </row>
    <row r="89" spans="5:15" ht="24" customHeight="1">
      <c r="E89" s="27" t="e">
        <f>+#REF!</f>
        <v>#REF!</v>
      </c>
      <c r="I89" s="27" t="e">
        <f>+E89</f>
        <v>#REF!</v>
      </c>
      <c r="L89" s="27"/>
      <c r="N89" s="27"/>
      <c r="O89" s="27"/>
    </row>
    <row r="90" spans="5:15" ht="25.5" customHeight="1">
      <c r="L90" s="27"/>
      <c r="N90" s="27"/>
      <c r="O90" s="27"/>
    </row>
    <row r="91" spans="5:15" ht="25.5" customHeight="1">
      <c r="L91" s="27"/>
      <c r="N91" s="27"/>
      <c r="O91" s="27"/>
    </row>
    <row r="92" spans="5:15" ht="25.5" customHeight="1">
      <c r="L92" s="27"/>
      <c r="N92" s="27"/>
      <c r="O92" s="27"/>
    </row>
    <row r="93" spans="5:15" ht="25.5" customHeight="1">
      <c r="L93" s="27"/>
      <c r="N93" s="27"/>
      <c r="O93" s="27"/>
    </row>
    <row r="94" spans="5:15" ht="25.5" customHeight="1">
      <c r="L94" s="27"/>
      <c r="N94" s="27"/>
      <c r="O94" s="27"/>
    </row>
    <row r="95" spans="5:15" ht="25.5" customHeight="1">
      <c r="L95" s="27"/>
      <c r="N95" s="27"/>
      <c r="O95" s="27"/>
    </row>
    <row r="96" spans="5:15" ht="25.5" customHeight="1">
      <c r="L96" s="27"/>
      <c r="N96" s="27"/>
      <c r="O96" s="27"/>
    </row>
    <row r="97" spans="9:15" ht="25.5" customHeight="1">
      <c r="L97" s="27"/>
      <c r="N97" s="27"/>
      <c r="O97" s="27"/>
    </row>
    <row r="98" spans="9:15" ht="25.5" customHeight="1">
      <c r="L98" s="27"/>
      <c r="N98" s="27"/>
      <c r="O98" s="27"/>
    </row>
    <row r="99" spans="9:15" ht="25.5" customHeight="1">
      <c r="I99" s="27">
        <v>1838142</v>
      </c>
    </row>
  </sheetData>
  <mergeCells count="7">
    <mergeCell ref="E9:G9"/>
    <mergeCell ref="I9:K9"/>
    <mergeCell ref="A2:K2"/>
    <mergeCell ref="A3:K3"/>
    <mergeCell ref="A4:K4"/>
    <mergeCell ref="E8:G8"/>
    <mergeCell ref="I8:K8"/>
  </mergeCells>
  <pageMargins left="0.70866141732283472" right="0.31496062992125984" top="0.55118110236220474" bottom="0.51181102362204722" header="0.19685039370078741" footer="0.19685039370078741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D334-C62E-4029-AC20-3E2451640AA0}">
  <dimension ref="A1:P98"/>
  <sheetViews>
    <sheetView view="pageBreakPreview" topLeftCell="A20" zoomScale="70" zoomScaleNormal="100" zoomScaleSheetLayoutView="70" workbookViewId="0">
      <selection activeCell="F127" sqref="F127"/>
    </sheetView>
  </sheetViews>
  <sheetFormatPr defaultColWidth="10.7109375" defaultRowHeight="25.5" customHeight="1"/>
  <cols>
    <col min="1" max="1" width="3.7109375" style="8" customWidth="1"/>
    <col min="2" max="2" width="3.28515625" style="8" customWidth="1"/>
    <col min="3" max="3" width="57.85546875" style="8" customWidth="1"/>
    <col min="4" max="4" width="5.140625" style="8" customWidth="1"/>
    <col min="5" max="5" width="1.140625" style="8" customWidth="1"/>
    <col min="6" max="6" width="16.28515625" style="8" customWidth="1"/>
    <col min="7" max="7" width="1.140625" style="8" customWidth="1"/>
    <col min="8" max="8" width="16.28515625" style="8" customWidth="1"/>
    <col min="9" max="9" width="1.140625" style="8" customWidth="1"/>
    <col min="10" max="10" width="16.28515625" style="8" customWidth="1"/>
    <col min="11" max="11" width="1.140625" style="8" customWidth="1"/>
    <col min="12" max="12" width="16.28515625" style="8" customWidth="1"/>
    <col min="13" max="13" width="1.140625" style="9" customWidth="1"/>
    <col min="14" max="14" width="10.7109375" style="8" customWidth="1"/>
    <col min="15" max="15" width="19.5703125" style="71" bestFit="1" customWidth="1"/>
    <col min="16" max="16" width="13.42578125" style="72" bestFit="1" customWidth="1"/>
    <col min="17" max="16384" width="10.7109375" style="8"/>
  </cols>
  <sheetData>
    <row r="1" spans="1:16" ht="24" customHeight="1">
      <c r="L1" s="40" t="s">
        <v>0</v>
      </c>
    </row>
    <row r="2" spans="1:16" s="17" customFormat="1" ht="24" customHeight="1">
      <c r="C2" s="157" t="s">
        <v>1</v>
      </c>
      <c r="D2" s="157"/>
      <c r="E2" s="157"/>
      <c r="F2" s="157"/>
      <c r="G2" s="157"/>
      <c r="H2" s="157"/>
      <c r="I2" s="157"/>
      <c r="J2" s="157"/>
      <c r="K2" s="157"/>
      <c r="L2" s="157"/>
      <c r="O2" s="73"/>
      <c r="P2" s="74"/>
    </row>
    <row r="3" spans="1:16" s="17" customFormat="1" ht="24" customHeight="1">
      <c r="C3" s="157" t="s">
        <v>69</v>
      </c>
      <c r="D3" s="157"/>
      <c r="E3" s="157"/>
      <c r="F3" s="157"/>
      <c r="G3" s="157"/>
      <c r="H3" s="157"/>
      <c r="I3" s="157"/>
      <c r="J3" s="157"/>
      <c r="K3" s="157"/>
      <c r="L3" s="157"/>
      <c r="O3" s="73"/>
      <c r="P3" s="74"/>
    </row>
    <row r="4" spans="1:16" s="17" customFormat="1" ht="24" customHeight="1">
      <c r="C4" s="163" t="s">
        <v>213</v>
      </c>
      <c r="D4" s="163"/>
      <c r="E4" s="163"/>
      <c r="F4" s="163"/>
      <c r="G4" s="163"/>
      <c r="H4" s="163"/>
      <c r="I4" s="163"/>
      <c r="J4" s="163"/>
      <c r="K4" s="163"/>
      <c r="L4" s="163"/>
      <c r="O4" s="73"/>
      <c r="P4" s="74"/>
    </row>
    <row r="5" spans="1:16" s="17" customFormat="1" ht="12.75" customHeight="1">
      <c r="C5" s="5"/>
      <c r="D5" s="5"/>
      <c r="E5" s="5"/>
      <c r="F5" s="5"/>
      <c r="G5" s="5"/>
      <c r="H5" s="5"/>
      <c r="I5" s="5"/>
      <c r="J5" s="5"/>
      <c r="K5" s="5"/>
      <c r="L5" s="5"/>
      <c r="O5" s="73"/>
      <c r="P5" s="74"/>
    </row>
    <row r="6" spans="1:16" s="27" customFormat="1" ht="25.5" customHeight="1">
      <c r="D6" s="41"/>
      <c r="F6" s="41"/>
      <c r="L6" s="40" t="s">
        <v>3</v>
      </c>
      <c r="N6" s="42"/>
      <c r="O6" s="43"/>
    </row>
    <row r="7" spans="1:16" s="17" customFormat="1" ht="25.5" customHeight="1">
      <c r="E7" s="3"/>
      <c r="F7" s="75"/>
      <c r="G7" s="75" t="s">
        <v>4</v>
      </c>
      <c r="H7" s="75"/>
      <c r="J7" s="76"/>
      <c r="K7" s="77" t="s">
        <v>38</v>
      </c>
      <c r="L7" s="76"/>
      <c r="M7" s="3"/>
      <c r="O7" s="73"/>
      <c r="P7" s="74"/>
    </row>
    <row r="8" spans="1:16" s="17" customFormat="1" ht="24" customHeight="1">
      <c r="D8" s="78"/>
      <c r="E8" s="3"/>
      <c r="F8" s="164" t="s">
        <v>40</v>
      </c>
      <c r="G8" s="164"/>
      <c r="H8" s="164"/>
      <c r="J8" s="164" t="s">
        <v>40</v>
      </c>
      <c r="K8" s="164"/>
      <c r="L8" s="164"/>
      <c r="M8" s="3"/>
      <c r="O8" s="73"/>
      <c r="P8" s="74"/>
    </row>
    <row r="9" spans="1:16" s="6" customFormat="1" ht="23.25">
      <c r="D9" s="41"/>
      <c r="E9" s="5"/>
      <c r="F9" s="162" t="s">
        <v>41</v>
      </c>
      <c r="G9" s="162"/>
      <c r="H9" s="162"/>
      <c r="J9" s="162" t="s">
        <v>41</v>
      </c>
      <c r="K9" s="162"/>
      <c r="L9" s="162"/>
      <c r="M9" s="5"/>
      <c r="O9" s="44"/>
      <c r="P9" s="45"/>
    </row>
    <row r="10" spans="1:16" ht="25.5" customHeight="1">
      <c r="D10" s="9"/>
      <c r="E10" s="79"/>
      <c r="F10" s="80">
        <v>2566</v>
      </c>
      <c r="G10" s="81"/>
      <c r="H10" s="80">
        <v>2565</v>
      </c>
      <c r="I10" s="82"/>
      <c r="J10" s="80">
        <f>+F10</f>
        <v>2566</v>
      </c>
      <c r="K10" s="81"/>
      <c r="L10" s="80">
        <f>+H10</f>
        <v>2565</v>
      </c>
    </row>
    <row r="11" spans="1:16" ht="25.5" customHeight="1">
      <c r="E11" s="79"/>
      <c r="F11" s="83"/>
      <c r="G11" s="81"/>
      <c r="H11" s="83"/>
      <c r="I11" s="82"/>
      <c r="J11" s="83"/>
      <c r="K11" s="81"/>
      <c r="L11" s="83"/>
    </row>
    <row r="12" spans="1:16" ht="25.5" customHeight="1">
      <c r="A12" s="17" t="s">
        <v>64</v>
      </c>
      <c r="B12" s="17"/>
      <c r="F12" s="36">
        <f>+'PL(T)'!E38</f>
        <v>911741</v>
      </c>
      <c r="G12" s="2"/>
      <c r="H12" s="36">
        <f>+'PL(T)'!G38</f>
        <v>8222262</v>
      </c>
      <c r="I12" s="2"/>
      <c r="J12" s="36">
        <f>+'PL(T)'!I38</f>
        <v>3238207</v>
      </c>
      <c r="K12" s="2"/>
      <c r="L12" s="36">
        <f>+'PL(T)'!K38</f>
        <v>167076</v>
      </c>
    </row>
    <row r="13" spans="1:16" ht="25.5" customHeight="1">
      <c r="A13" s="17" t="s">
        <v>70</v>
      </c>
      <c r="B13" s="17"/>
      <c r="F13" s="2"/>
      <c r="G13" s="2"/>
      <c r="H13" s="2"/>
      <c r="I13" s="2"/>
      <c r="J13" s="2"/>
      <c r="K13" s="2"/>
      <c r="L13" s="2"/>
    </row>
    <row r="14" spans="1:16" ht="25.5" customHeight="1">
      <c r="A14" s="17"/>
      <c r="B14" s="17" t="s">
        <v>71</v>
      </c>
      <c r="F14" s="2"/>
      <c r="G14" s="2"/>
      <c r="H14" s="2"/>
      <c r="I14" s="2"/>
      <c r="J14" s="2"/>
      <c r="K14" s="2"/>
      <c r="L14" s="2"/>
    </row>
    <row r="15" spans="1:16" ht="25.5" customHeight="1">
      <c r="C15" s="8" t="s">
        <v>72</v>
      </c>
      <c r="F15" s="2">
        <v>-601919</v>
      </c>
      <c r="H15" s="2">
        <v>-49565</v>
      </c>
      <c r="J15" s="2">
        <v>-235802</v>
      </c>
      <c r="L15" s="2">
        <v>-33785</v>
      </c>
    </row>
    <row r="16" spans="1:16" ht="25.5" customHeight="1">
      <c r="B16" s="17" t="s">
        <v>73</v>
      </c>
      <c r="F16" s="84">
        <f>SUM(F15)</f>
        <v>-601919</v>
      </c>
      <c r="H16" s="84">
        <f>SUM(H15)</f>
        <v>-49565</v>
      </c>
      <c r="J16" s="84">
        <f>SUM(J15)</f>
        <v>-235802</v>
      </c>
      <c r="L16" s="84">
        <f>SUM(L15)</f>
        <v>-33785</v>
      </c>
    </row>
    <row r="17" spans="1:16" ht="25.5" customHeight="1">
      <c r="A17" s="17" t="s">
        <v>74</v>
      </c>
      <c r="B17" s="17"/>
      <c r="D17" s="85"/>
      <c r="F17" s="84">
        <f>SUM(F16:F16)</f>
        <v>-601919</v>
      </c>
      <c r="G17" s="2"/>
      <c r="H17" s="84">
        <f>SUM(H16:H16)</f>
        <v>-49565</v>
      </c>
      <c r="I17" s="2"/>
      <c r="J17" s="84">
        <f>SUM(J16:J16)</f>
        <v>-235802</v>
      </c>
      <c r="K17" s="2"/>
      <c r="L17" s="84">
        <f>SUM(L16:L16)</f>
        <v>-33785</v>
      </c>
    </row>
    <row r="18" spans="1:16" ht="25.5" customHeight="1" thickBot="1">
      <c r="A18" s="17" t="s">
        <v>27</v>
      </c>
      <c r="B18" s="17"/>
      <c r="D18" s="86"/>
      <c r="F18" s="21">
        <f>+F12+F17</f>
        <v>309822</v>
      </c>
      <c r="G18" s="2"/>
      <c r="H18" s="21">
        <f>+H12+H17</f>
        <v>8172697</v>
      </c>
      <c r="I18" s="2"/>
      <c r="J18" s="21">
        <f>+J12+J17</f>
        <v>3002405</v>
      </c>
      <c r="K18" s="2"/>
      <c r="L18" s="21">
        <f>+L12+L17</f>
        <v>133291</v>
      </c>
    </row>
    <row r="19" spans="1:16" ht="25.5" customHeight="1" thickTop="1">
      <c r="D19" s="86"/>
      <c r="F19" s="2"/>
      <c r="G19" s="2"/>
      <c r="H19" s="2"/>
      <c r="I19" s="2"/>
      <c r="J19" s="2"/>
      <c r="K19" s="2"/>
      <c r="L19" s="2"/>
    </row>
    <row r="20" spans="1:16" ht="25.5" customHeight="1">
      <c r="A20" s="17" t="s">
        <v>75</v>
      </c>
      <c r="B20" s="17"/>
      <c r="F20" s="2"/>
      <c r="G20" s="2"/>
      <c r="H20" s="2"/>
      <c r="I20" s="2"/>
      <c r="J20" s="2"/>
      <c r="K20" s="2"/>
      <c r="L20" s="2"/>
    </row>
    <row r="21" spans="1:16" ht="25.5" customHeight="1">
      <c r="B21" s="8" t="s">
        <v>76</v>
      </c>
      <c r="F21" s="10">
        <v>310978</v>
      </c>
      <c r="G21" s="2"/>
      <c r="H21" s="10">
        <v>8173060</v>
      </c>
      <c r="I21" s="2"/>
      <c r="J21" s="10">
        <f>+J18</f>
        <v>3002405</v>
      </c>
      <c r="K21" s="2"/>
      <c r="L21" s="10">
        <f>+L18</f>
        <v>133291</v>
      </c>
    </row>
    <row r="22" spans="1:16" ht="25.5" customHeight="1">
      <c r="B22" s="8" t="s">
        <v>77</v>
      </c>
      <c r="F22" s="36">
        <v>-1156</v>
      </c>
      <c r="G22" s="2"/>
      <c r="H22" s="36">
        <v>-363</v>
      </c>
      <c r="I22" s="2"/>
      <c r="J22" s="34">
        <v>0</v>
      </c>
      <c r="K22" s="23"/>
      <c r="L22" s="34">
        <v>0</v>
      </c>
      <c r="M22" s="8"/>
      <c r="O22" s="8"/>
      <c r="P22" s="8"/>
    </row>
    <row r="23" spans="1:16" ht="25.5" customHeight="1" thickBot="1">
      <c r="A23" s="17"/>
      <c r="B23" s="17"/>
      <c r="F23" s="37">
        <f>SUM(F21:F22)</f>
        <v>309822</v>
      </c>
      <c r="G23" s="2"/>
      <c r="H23" s="37">
        <f>SUM(H21:H22)</f>
        <v>8172697</v>
      </c>
      <c r="I23" s="2"/>
      <c r="J23" s="37">
        <f>SUM(J21:J22)</f>
        <v>3002405</v>
      </c>
      <c r="K23" s="2"/>
      <c r="L23" s="37">
        <f>SUM(L21:L22)</f>
        <v>133291</v>
      </c>
      <c r="M23" s="8"/>
      <c r="O23" s="8"/>
      <c r="P23" s="8"/>
    </row>
    <row r="24" spans="1:16" ht="25.5" customHeight="1" thickTop="1">
      <c r="A24" s="17"/>
      <c r="B24" s="17"/>
      <c r="F24" s="2"/>
      <c r="G24" s="2"/>
      <c r="H24" s="2"/>
      <c r="I24" s="2"/>
      <c r="J24" s="2"/>
      <c r="K24" s="2"/>
      <c r="L24" s="2"/>
      <c r="M24" s="8"/>
      <c r="O24" s="8"/>
      <c r="P24" s="8"/>
    </row>
    <row r="25" spans="1:16" ht="25.5" customHeight="1">
      <c r="A25" s="17"/>
      <c r="B25" s="17"/>
      <c r="F25" s="2"/>
      <c r="G25" s="2"/>
      <c r="H25" s="2"/>
      <c r="I25" s="2"/>
      <c r="J25" s="2"/>
      <c r="K25" s="2"/>
      <c r="L25" s="2"/>
      <c r="M25" s="8"/>
      <c r="O25" s="8"/>
      <c r="P25" s="8"/>
    </row>
    <row r="26" spans="1:16" ht="25.5" customHeight="1">
      <c r="A26" s="17"/>
      <c r="B26" s="17"/>
      <c r="F26" s="2"/>
      <c r="G26" s="2"/>
      <c r="H26" s="2"/>
      <c r="I26" s="2"/>
      <c r="J26" s="2"/>
      <c r="K26" s="2"/>
      <c r="L26" s="2"/>
      <c r="M26" s="8"/>
      <c r="O26" s="8"/>
      <c r="P26" s="8"/>
    </row>
    <row r="27" spans="1:16" ht="25.5" customHeight="1">
      <c r="A27" s="17"/>
      <c r="B27" s="17"/>
      <c r="F27" s="2"/>
      <c r="G27" s="2"/>
      <c r="H27" s="2"/>
      <c r="I27" s="2"/>
      <c r="J27" s="2"/>
      <c r="K27" s="2"/>
      <c r="L27" s="2"/>
      <c r="M27" s="8"/>
      <c r="O27" s="8"/>
      <c r="P27" s="8"/>
    </row>
    <row r="28" spans="1:16" ht="25.5" customHeight="1">
      <c r="A28" s="17"/>
      <c r="B28" s="17"/>
      <c r="F28" s="2"/>
      <c r="G28" s="2"/>
      <c r="H28" s="2"/>
      <c r="I28" s="2"/>
      <c r="J28" s="2"/>
      <c r="K28" s="2"/>
      <c r="L28" s="2"/>
      <c r="M28" s="8"/>
      <c r="O28" s="8"/>
      <c r="P28" s="8"/>
    </row>
    <row r="29" spans="1:16" ht="25.5" customHeight="1">
      <c r="A29" s="17"/>
      <c r="B29" s="17"/>
      <c r="D29" s="86"/>
      <c r="F29" s="2"/>
      <c r="G29" s="2"/>
      <c r="H29" s="2"/>
      <c r="I29" s="2"/>
      <c r="J29" s="2"/>
      <c r="K29" s="2"/>
      <c r="L29" s="2"/>
      <c r="M29" s="8"/>
      <c r="O29" s="8"/>
      <c r="P29" s="8"/>
    </row>
    <row r="30" spans="1:16" ht="25.5" customHeight="1">
      <c r="A30" s="17"/>
      <c r="B30" s="17"/>
      <c r="D30" s="86"/>
      <c r="F30" s="2"/>
      <c r="G30" s="2"/>
      <c r="H30" s="2"/>
      <c r="I30" s="2"/>
      <c r="J30" s="2"/>
      <c r="K30" s="2"/>
      <c r="L30" s="2"/>
      <c r="M30" s="8"/>
      <c r="O30" s="8"/>
      <c r="P30" s="8"/>
    </row>
    <row r="31" spans="1:16" ht="25.5" customHeight="1">
      <c r="A31" s="17"/>
      <c r="B31" s="17"/>
      <c r="D31" s="86"/>
      <c r="F31" s="2"/>
      <c r="G31" s="2"/>
      <c r="H31" s="2"/>
      <c r="I31" s="2"/>
      <c r="J31" s="2"/>
      <c r="K31" s="2"/>
      <c r="L31" s="2"/>
      <c r="M31" s="8"/>
      <c r="O31" s="8"/>
      <c r="P31" s="8"/>
    </row>
    <row r="32" spans="1:16" ht="25.5" customHeight="1">
      <c r="A32" s="17"/>
      <c r="B32" s="17"/>
      <c r="D32" s="86"/>
      <c r="F32" s="2"/>
      <c r="G32" s="2"/>
      <c r="H32" s="2"/>
      <c r="I32" s="2"/>
      <c r="J32" s="2"/>
      <c r="K32" s="2"/>
      <c r="L32" s="2"/>
      <c r="M32" s="8"/>
      <c r="O32" s="8"/>
      <c r="P32" s="8"/>
    </row>
    <row r="33" spans="1:16" ht="25.5" customHeight="1">
      <c r="A33" s="17"/>
      <c r="B33" s="17"/>
      <c r="D33" s="86"/>
      <c r="F33" s="2"/>
      <c r="G33" s="2"/>
      <c r="H33" s="2"/>
      <c r="I33" s="2"/>
      <c r="J33" s="2"/>
      <c r="K33" s="2"/>
      <c r="L33" s="2"/>
      <c r="M33" s="8"/>
      <c r="O33" s="8"/>
      <c r="P33" s="8"/>
    </row>
    <row r="34" spans="1:16" ht="24" customHeight="1">
      <c r="A34" s="17"/>
      <c r="B34" s="17"/>
      <c r="D34" s="86"/>
      <c r="F34" s="2"/>
      <c r="G34" s="2"/>
      <c r="H34" s="2"/>
      <c r="I34" s="2"/>
      <c r="J34" s="2"/>
      <c r="K34" s="2"/>
      <c r="L34" s="2"/>
      <c r="M34" s="8"/>
      <c r="O34" s="8"/>
      <c r="P34" s="8"/>
    </row>
    <row r="35" spans="1:16" ht="24" customHeight="1">
      <c r="A35" s="17"/>
      <c r="B35" s="17"/>
      <c r="D35" s="86"/>
      <c r="F35" s="2"/>
      <c r="G35" s="2"/>
      <c r="H35" s="2"/>
      <c r="I35" s="2"/>
      <c r="J35" s="2"/>
      <c r="K35" s="2"/>
      <c r="L35" s="2"/>
      <c r="M35" s="8"/>
      <c r="O35" s="8"/>
      <c r="P35" s="8"/>
    </row>
    <row r="36" spans="1:16" ht="24" customHeight="1">
      <c r="A36" s="17"/>
      <c r="B36" s="17"/>
      <c r="D36" s="86"/>
      <c r="F36" s="2"/>
      <c r="G36" s="2"/>
      <c r="H36" s="2"/>
      <c r="I36" s="2"/>
      <c r="J36" s="2"/>
      <c r="K36" s="2"/>
      <c r="L36" s="2"/>
      <c r="M36" s="8"/>
      <c r="O36" s="8"/>
      <c r="P36" s="8"/>
    </row>
    <row r="37" spans="1:16" ht="24" customHeight="1">
      <c r="A37" s="17"/>
      <c r="B37" s="17"/>
      <c r="D37" s="86"/>
      <c r="F37" s="2"/>
      <c r="G37" s="2"/>
      <c r="H37" s="2"/>
      <c r="I37" s="2"/>
      <c r="J37" s="2"/>
      <c r="K37" s="2"/>
      <c r="L37" s="2"/>
      <c r="M37" s="8"/>
      <c r="O37" s="8"/>
      <c r="P37" s="8"/>
    </row>
    <row r="38" spans="1:16" ht="24" customHeight="1">
      <c r="A38" s="17"/>
      <c r="B38" s="17"/>
      <c r="D38" s="86"/>
      <c r="F38" s="2"/>
      <c r="G38" s="2"/>
      <c r="H38" s="2"/>
      <c r="I38" s="2"/>
      <c r="J38" s="2"/>
      <c r="K38" s="2"/>
      <c r="L38" s="2"/>
      <c r="M38" s="8"/>
      <c r="O38" s="8"/>
      <c r="P38" s="8"/>
    </row>
    <row r="39" spans="1:16" ht="20.25" customHeight="1">
      <c r="A39" s="17"/>
      <c r="B39" s="17"/>
      <c r="D39" s="86"/>
      <c r="F39" s="2"/>
      <c r="G39" s="2"/>
      <c r="H39" s="2"/>
      <c r="I39" s="2"/>
      <c r="J39" s="2"/>
      <c r="K39" s="2"/>
      <c r="L39" s="2"/>
      <c r="M39" s="8"/>
      <c r="O39" s="8"/>
      <c r="P39" s="8"/>
    </row>
    <row r="40" spans="1:16" ht="25.5" customHeight="1">
      <c r="A40" s="17"/>
      <c r="B40" s="17"/>
      <c r="D40" s="86"/>
      <c r="F40" s="2"/>
      <c r="G40" s="2"/>
      <c r="H40" s="2"/>
      <c r="I40" s="2"/>
      <c r="J40" s="2"/>
      <c r="K40" s="2"/>
      <c r="L40" s="2"/>
      <c r="M40" s="8"/>
      <c r="O40" s="8"/>
      <c r="P40" s="8"/>
    </row>
    <row r="41" spans="1:16" ht="24" customHeight="1">
      <c r="A41" s="17"/>
      <c r="B41" s="17"/>
      <c r="D41" s="86"/>
      <c r="F41" s="2"/>
      <c r="G41" s="2"/>
      <c r="H41" s="2"/>
      <c r="I41" s="2"/>
      <c r="J41" s="2"/>
      <c r="K41" s="2"/>
      <c r="L41" s="2"/>
      <c r="M41" s="8"/>
      <c r="O41" s="8"/>
      <c r="P41" s="8"/>
    </row>
    <row r="42" spans="1:16" ht="30.75" customHeight="1">
      <c r="A42" s="17"/>
      <c r="B42" s="17"/>
      <c r="F42" s="2"/>
      <c r="G42" s="2"/>
      <c r="H42" s="2"/>
      <c r="I42" s="2"/>
      <c r="J42" s="2"/>
      <c r="K42" s="2"/>
      <c r="L42" s="2"/>
      <c r="M42" s="8"/>
      <c r="O42" s="8"/>
      <c r="P42" s="8"/>
    </row>
    <row r="43" spans="1:16" ht="23.25">
      <c r="A43" s="17"/>
      <c r="B43" s="17"/>
      <c r="F43" s="2"/>
      <c r="G43" s="2"/>
      <c r="H43" s="2"/>
      <c r="I43" s="2"/>
      <c r="J43" s="2"/>
      <c r="K43" s="2"/>
      <c r="L43" s="2"/>
      <c r="P43" s="8"/>
    </row>
    <row r="44" spans="1:16" s="27" customFormat="1" ht="24" customHeight="1">
      <c r="A44" s="8" t="s">
        <v>31</v>
      </c>
    </row>
    <row r="45" spans="1:16" s="27" customFormat="1" ht="24" customHeight="1">
      <c r="F45" s="25"/>
      <c r="G45" s="25"/>
      <c r="H45" s="25"/>
      <c r="I45" s="25"/>
      <c r="J45" s="25"/>
      <c r="K45" s="25"/>
      <c r="L45" s="25"/>
      <c r="M45" s="41"/>
      <c r="O45" s="42"/>
    </row>
    <row r="46" spans="1:16" ht="24" customHeight="1">
      <c r="A46" s="69"/>
      <c r="B46" s="69"/>
      <c r="L46" s="70" t="s">
        <v>78</v>
      </c>
      <c r="M46" s="8"/>
      <c r="N46" s="71"/>
      <c r="O46" s="72"/>
      <c r="P46" s="8"/>
    </row>
    <row r="47" spans="1:16" ht="24" customHeight="1">
      <c r="D47" s="87"/>
      <c r="H47" s="88"/>
      <c r="I47" s="8">
        <f>+I18-I23</f>
        <v>0</v>
      </c>
      <c r="K47" s="8">
        <f>+K18-K23</f>
        <v>0</v>
      </c>
      <c r="M47" s="8">
        <f>+M18-M23</f>
        <v>0</v>
      </c>
      <c r="P47" s="8"/>
    </row>
    <row r="48" spans="1:16" ht="24" customHeight="1">
      <c r="D48" s="89"/>
      <c r="H48" s="89"/>
      <c r="M48" s="8"/>
      <c r="P48" s="8"/>
    </row>
    <row r="49" spans="8:16" ht="25.5" customHeight="1">
      <c r="M49" s="8"/>
      <c r="O49" s="8"/>
      <c r="P49" s="8"/>
    </row>
    <row r="50" spans="8:16" ht="25.5" customHeight="1">
      <c r="M50" s="8"/>
      <c r="O50" s="8"/>
      <c r="P50" s="8"/>
    </row>
    <row r="51" spans="8:16" ht="25.5" customHeight="1">
      <c r="H51" s="90"/>
      <c r="M51" s="8"/>
      <c r="O51" s="8"/>
      <c r="P51" s="8"/>
    </row>
    <row r="52" spans="8:16" ht="25.5" customHeight="1">
      <c r="M52" s="8"/>
      <c r="O52" s="8"/>
      <c r="P52" s="8"/>
    </row>
    <row r="53" spans="8:16" ht="25.5" customHeight="1">
      <c r="M53" s="8"/>
      <c r="O53" s="8"/>
      <c r="P53" s="8"/>
    </row>
    <row r="54" spans="8:16" ht="25.5" customHeight="1">
      <c r="M54" s="8"/>
      <c r="O54" s="8"/>
      <c r="P54" s="8"/>
    </row>
    <row r="55" spans="8:16" ht="25.5" customHeight="1">
      <c r="M55" s="8"/>
      <c r="O55" s="8"/>
      <c r="P55" s="8"/>
    </row>
    <row r="56" spans="8:16" ht="25.5" customHeight="1">
      <c r="M56" s="8"/>
      <c r="O56" s="8"/>
      <c r="P56" s="8"/>
    </row>
    <row r="57" spans="8:16" ht="25.5" customHeight="1">
      <c r="M57" s="8"/>
      <c r="O57" s="8"/>
      <c r="P57" s="8"/>
    </row>
    <row r="58" spans="8:16" ht="25.5" customHeight="1">
      <c r="M58" s="8"/>
      <c r="O58" s="8"/>
      <c r="P58" s="8"/>
    </row>
    <row r="59" spans="8:16" ht="25.5" customHeight="1">
      <c r="M59" s="8"/>
      <c r="O59" s="8"/>
      <c r="P59" s="8"/>
    </row>
    <row r="60" spans="8:16" ht="25.5" customHeight="1">
      <c r="M60" s="8"/>
      <c r="O60" s="8"/>
      <c r="P60" s="8"/>
    </row>
    <row r="61" spans="8:16" ht="25.5" customHeight="1">
      <c r="M61" s="8"/>
      <c r="O61" s="8"/>
      <c r="P61" s="8"/>
    </row>
    <row r="62" spans="8:16" ht="25.5" customHeight="1">
      <c r="M62" s="8"/>
      <c r="O62" s="8"/>
      <c r="P62" s="8"/>
    </row>
    <row r="63" spans="8:16" ht="25.5" customHeight="1">
      <c r="M63" s="8"/>
      <c r="O63" s="8"/>
      <c r="P63" s="8"/>
    </row>
    <row r="64" spans="8:16" ht="25.5" customHeight="1">
      <c r="M64" s="8"/>
      <c r="O64" s="8"/>
      <c r="P64" s="8"/>
    </row>
    <row r="65" s="8" customFormat="1" ht="25.5" customHeight="1"/>
    <row r="66" s="8" customFormat="1" ht="25.5" customHeight="1"/>
    <row r="67" s="8" customFormat="1" ht="25.5" customHeight="1"/>
    <row r="68" s="8" customFormat="1" ht="25.5" customHeight="1"/>
    <row r="69" s="8" customFormat="1" ht="25.5" customHeight="1"/>
    <row r="70" s="8" customFormat="1" ht="25.5" customHeight="1"/>
    <row r="71" s="8" customFormat="1" ht="25.5" customHeight="1"/>
    <row r="72" s="8" customFormat="1" ht="25.5" customHeight="1"/>
    <row r="73" s="8" customFormat="1" ht="25.5" customHeight="1"/>
    <row r="74" s="8" customFormat="1" ht="25.5" customHeight="1"/>
    <row r="75" s="8" customFormat="1" ht="25.5" customHeight="1"/>
    <row r="76" s="8" customFormat="1" ht="25.5" customHeight="1"/>
    <row r="77" s="8" customFormat="1" ht="25.5" customHeight="1"/>
    <row r="78" s="8" customFormat="1" ht="25.5" customHeight="1"/>
    <row r="79" s="8" customFormat="1" ht="25.5" customHeight="1"/>
    <row r="80" s="8" customFormat="1" ht="25.5" customHeight="1"/>
    <row r="81" spans="4:16" ht="25.5" customHeight="1">
      <c r="M81" s="8"/>
      <c r="O81" s="8"/>
      <c r="P81" s="8"/>
    </row>
    <row r="82" spans="4:16" ht="25.5" customHeight="1">
      <c r="M82" s="8"/>
      <c r="O82" s="8"/>
      <c r="P82" s="8"/>
    </row>
    <row r="83" spans="4:16" ht="25.5" customHeight="1">
      <c r="M83" s="8"/>
      <c r="O83" s="8"/>
      <c r="P83" s="8"/>
    </row>
    <row r="84" spans="4:16" ht="25.5" customHeight="1">
      <c r="M84" s="8"/>
      <c r="O84" s="8"/>
      <c r="P84" s="8"/>
    </row>
    <row r="85" spans="4:16" ht="25.5" customHeight="1">
      <c r="M85" s="8"/>
      <c r="O85" s="8"/>
      <c r="P85" s="8"/>
    </row>
    <row r="86" spans="4:16" ht="25.5" customHeight="1">
      <c r="M86" s="8"/>
      <c r="O86" s="8"/>
      <c r="P86" s="8"/>
    </row>
    <row r="87" spans="4:16" ht="24" customHeight="1">
      <c r="D87" s="8">
        <f>+D47</f>
        <v>0</v>
      </c>
      <c r="H87" s="8">
        <f>+D87</f>
        <v>0</v>
      </c>
      <c r="M87" s="8"/>
      <c r="O87" s="8"/>
      <c r="P87" s="8"/>
    </row>
    <row r="88" spans="4:16" ht="24" customHeight="1">
      <c r="D88" s="8">
        <f>+D48</f>
        <v>0</v>
      </c>
      <c r="H88" s="8">
        <f>+D88</f>
        <v>0</v>
      </c>
      <c r="M88" s="8"/>
      <c r="O88" s="8"/>
      <c r="P88" s="8"/>
    </row>
    <row r="89" spans="4:16" ht="25.5" customHeight="1">
      <c r="M89" s="8"/>
      <c r="O89" s="8"/>
      <c r="P89" s="8"/>
    </row>
    <row r="90" spans="4:16" ht="25.5" customHeight="1">
      <c r="M90" s="8"/>
      <c r="O90" s="8"/>
      <c r="P90" s="8"/>
    </row>
    <row r="91" spans="4:16" ht="25.5" customHeight="1">
      <c r="M91" s="8"/>
      <c r="O91" s="8"/>
      <c r="P91" s="8"/>
    </row>
    <row r="98" spans="8:8" ht="25.5" customHeight="1">
      <c r="H98" s="8">
        <v>1838142</v>
      </c>
    </row>
  </sheetData>
  <mergeCells count="7">
    <mergeCell ref="F9:H9"/>
    <mergeCell ref="J9:L9"/>
    <mergeCell ref="C2:L2"/>
    <mergeCell ref="C3:L3"/>
    <mergeCell ref="C4:L4"/>
    <mergeCell ref="F8:H8"/>
    <mergeCell ref="J8:L8"/>
  </mergeCells>
  <pageMargins left="0.70866141732283472" right="0.31496062992125984" top="0.55118110236220474" bottom="0.51181102362204722" header="0.19685039370078741" footer="0.19685039370078741"/>
  <pageSetup paperSize="9" scale="72" orientation="portrait" r:id="rId1"/>
  <headerFooter alignWithMargins="0">
    <oddFooter xml:space="preserve">&amp;L&amp;"Angsana New,ธรรมดา"&amp;16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140513-5212-4480-BF3F-804766C9AE2F}">
  <sheetPr>
    <pageSetUpPr fitToPage="1"/>
  </sheetPr>
  <dimension ref="A1:O117"/>
  <sheetViews>
    <sheetView view="pageBreakPreview" zoomScale="70" zoomScaleNormal="100" zoomScaleSheetLayoutView="70" workbookViewId="0">
      <selection activeCell="J21" sqref="J21"/>
    </sheetView>
  </sheetViews>
  <sheetFormatPr defaultColWidth="10.7109375" defaultRowHeight="24" customHeight="1"/>
  <cols>
    <col min="1" max="2" width="2.85546875" style="27" customWidth="1"/>
    <col min="3" max="3" width="61.140625" style="27" customWidth="1"/>
    <col min="4" max="4" width="4.85546875" style="27" customWidth="1"/>
    <col min="5" max="5" width="2.140625" style="27" customWidth="1"/>
    <col min="6" max="6" width="16.5703125" style="27" customWidth="1"/>
    <col min="7" max="7" width="2.42578125" style="27" customWidth="1"/>
    <col min="8" max="8" width="16.5703125" style="27" customWidth="1"/>
    <col min="9" max="9" width="2.42578125" style="27" customWidth="1"/>
    <col min="10" max="10" width="16.5703125" style="27" customWidth="1"/>
    <col min="11" max="11" width="2.42578125" style="27" customWidth="1"/>
    <col min="12" max="12" width="16.5703125" style="27" customWidth="1"/>
    <col min="13" max="13" width="4.85546875" style="41" hidden="1" customWidth="1"/>
    <col min="14" max="14" width="10.7109375" style="27" customWidth="1"/>
    <col min="15" max="15" width="14.7109375" style="27" bestFit="1" customWidth="1"/>
    <col min="16" max="16384" width="10.7109375" style="27"/>
  </cols>
  <sheetData>
    <row r="1" spans="1:15" ht="24" customHeight="1">
      <c r="L1" s="40" t="s">
        <v>0</v>
      </c>
    </row>
    <row r="2" spans="1:15" ht="24" customHeight="1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</row>
    <row r="3" spans="1:15" ht="24" customHeight="1">
      <c r="A3" s="163" t="s">
        <v>79</v>
      </c>
      <c r="B3" s="163"/>
      <c r="C3" s="163"/>
      <c r="D3" s="163"/>
      <c r="E3" s="163"/>
      <c r="F3" s="163"/>
      <c r="G3" s="163"/>
      <c r="H3" s="163"/>
      <c r="I3" s="163"/>
      <c r="J3" s="163"/>
      <c r="K3" s="163"/>
      <c r="L3" s="163"/>
    </row>
    <row r="4" spans="1:15" ht="24" customHeight="1">
      <c r="A4" s="163" t="s">
        <v>213</v>
      </c>
      <c r="B4" s="163"/>
      <c r="C4" s="163"/>
      <c r="D4" s="163"/>
      <c r="E4" s="163"/>
      <c r="F4" s="163"/>
      <c r="G4" s="163"/>
      <c r="H4" s="163"/>
      <c r="I4" s="163"/>
      <c r="J4" s="163"/>
      <c r="K4" s="163"/>
      <c r="L4" s="163"/>
    </row>
    <row r="5" spans="1:15" ht="4.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</row>
    <row r="6" spans="1:15" ht="24" customHeight="1">
      <c r="E6" s="41"/>
      <c r="G6" s="41"/>
      <c r="L6" s="40" t="s">
        <v>3</v>
      </c>
    </row>
    <row r="7" spans="1:15" s="6" customFormat="1" ht="24" customHeight="1">
      <c r="E7" s="5"/>
      <c r="F7" s="46"/>
      <c r="G7" s="46" t="s">
        <v>4</v>
      </c>
      <c r="H7" s="46"/>
      <c r="J7" s="47"/>
      <c r="K7" s="46" t="s">
        <v>38</v>
      </c>
      <c r="L7" s="47"/>
      <c r="M7" s="5"/>
    </row>
    <row r="8" spans="1:15" s="6" customFormat="1" ht="24" customHeight="1">
      <c r="E8" s="5"/>
      <c r="F8" s="164" t="s">
        <v>40</v>
      </c>
      <c r="G8" s="164"/>
      <c r="H8" s="164"/>
      <c r="J8" s="164" t="str">
        <f>+F8</f>
        <v>สำหรับงวดสามเดือน</v>
      </c>
      <c r="K8" s="164"/>
      <c r="L8" s="164"/>
      <c r="M8" s="5"/>
    </row>
    <row r="9" spans="1:15" s="6" customFormat="1" ht="24" customHeight="1">
      <c r="E9" s="5"/>
      <c r="F9" s="162" t="s">
        <v>41</v>
      </c>
      <c r="G9" s="162"/>
      <c r="H9" s="162"/>
      <c r="J9" s="162" t="s">
        <v>41</v>
      </c>
      <c r="K9" s="162"/>
      <c r="L9" s="162"/>
      <c r="M9" s="5"/>
    </row>
    <row r="10" spans="1:15" ht="24" customHeight="1">
      <c r="E10" s="49"/>
      <c r="F10" s="91">
        <v>2566</v>
      </c>
      <c r="G10" s="51"/>
      <c r="H10" s="91">
        <v>2565</v>
      </c>
      <c r="I10" s="52"/>
      <c r="J10" s="91">
        <f>+F10</f>
        <v>2566</v>
      </c>
      <c r="K10" s="51"/>
      <c r="L10" s="91">
        <f>+H10</f>
        <v>2565</v>
      </c>
    </row>
    <row r="11" spans="1:15" ht="24" customHeight="1">
      <c r="A11" s="6" t="s">
        <v>80</v>
      </c>
      <c r="B11" s="6"/>
      <c r="C11" s="6"/>
      <c r="D11" s="6"/>
    </row>
    <row r="12" spans="1:15" ht="24" customHeight="1">
      <c r="A12" s="27" t="s">
        <v>64</v>
      </c>
      <c r="F12" s="25">
        <f>+'PL(T)'!E38</f>
        <v>911741</v>
      </c>
      <c r="G12" s="25"/>
      <c r="H12" s="25">
        <f>+'PL(T)'!G38</f>
        <v>8222262</v>
      </c>
      <c r="I12" s="25"/>
      <c r="J12" s="25">
        <f>+'PL(T)'!I38</f>
        <v>3238207</v>
      </c>
      <c r="K12" s="25"/>
      <c r="L12" s="25">
        <f>+'PL(T)'!K38</f>
        <v>167076</v>
      </c>
      <c r="O12" s="42"/>
    </row>
    <row r="13" spans="1:15" ht="24" customHeight="1">
      <c r="B13" s="27" t="s">
        <v>81</v>
      </c>
      <c r="F13" s="25"/>
      <c r="G13" s="25"/>
      <c r="H13" s="25"/>
      <c r="I13" s="25"/>
      <c r="J13" s="25"/>
      <c r="K13" s="25"/>
      <c r="L13" s="25"/>
      <c r="O13" s="42"/>
    </row>
    <row r="14" spans="1:15" ht="24" customHeight="1">
      <c r="C14" s="27" t="s">
        <v>82</v>
      </c>
      <c r="F14" s="25"/>
      <c r="G14" s="25"/>
      <c r="H14" s="25"/>
      <c r="I14" s="25"/>
      <c r="J14" s="25"/>
      <c r="K14" s="25"/>
      <c r="L14" s="25"/>
      <c r="O14" s="42"/>
    </row>
    <row r="15" spans="1:15" ht="24" customHeight="1">
      <c r="C15" s="27" t="s">
        <v>83</v>
      </c>
      <c r="F15" s="25">
        <v>858757</v>
      </c>
      <c r="G15" s="25"/>
      <c r="H15" s="25">
        <v>835515</v>
      </c>
      <c r="I15" s="25"/>
      <c r="J15" s="25">
        <v>92894</v>
      </c>
      <c r="K15" s="25"/>
      <c r="L15" s="25">
        <v>106974</v>
      </c>
      <c r="O15" s="42"/>
    </row>
    <row r="16" spans="1:15" ht="23.25">
      <c r="C16" s="27" t="s">
        <v>84</v>
      </c>
      <c r="F16" s="55">
        <v>350</v>
      </c>
      <c r="G16" s="25"/>
      <c r="H16" s="55">
        <v>191</v>
      </c>
      <c r="I16" s="25"/>
      <c r="J16" s="56">
        <v>0</v>
      </c>
      <c r="K16" s="92"/>
      <c r="L16" s="56">
        <v>0</v>
      </c>
      <c r="O16" s="42"/>
    </row>
    <row r="17" spans="1:15" ht="24" customHeight="1">
      <c r="C17" s="27" t="s">
        <v>85</v>
      </c>
      <c r="F17" s="55">
        <v>7123</v>
      </c>
      <c r="G17" s="25"/>
      <c r="H17" s="25">
        <v>-2696</v>
      </c>
      <c r="I17" s="25"/>
      <c r="J17" s="55">
        <v>-31</v>
      </c>
      <c r="K17" s="92"/>
      <c r="L17" s="56">
        <v>0</v>
      </c>
      <c r="O17" s="42"/>
    </row>
    <row r="18" spans="1:15" ht="24" customHeight="1">
      <c r="C18" s="27" t="s">
        <v>86</v>
      </c>
      <c r="F18" s="25">
        <v>516</v>
      </c>
      <c r="G18" s="25"/>
      <c r="H18" s="25">
        <v>2175</v>
      </c>
      <c r="I18" s="25"/>
      <c r="J18" s="56">
        <v>0</v>
      </c>
      <c r="K18" s="92"/>
      <c r="L18" s="56">
        <v>0</v>
      </c>
      <c r="O18" s="42"/>
    </row>
    <row r="19" spans="1:15" ht="24" customHeight="1">
      <c r="C19" s="27" t="s">
        <v>87</v>
      </c>
      <c r="F19" s="56">
        <v>0</v>
      </c>
      <c r="G19" s="56"/>
      <c r="H19" s="56">
        <v>0</v>
      </c>
      <c r="I19" s="25"/>
      <c r="J19" s="55">
        <v>-2373243</v>
      </c>
      <c r="K19" s="92"/>
      <c r="L19" s="55">
        <v>-22205</v>
      </c>
      <c r="O19" s="42"/>
    </row>
    <row r="20" spans="1:15" ht="24" customHeight="1">
      <c r="C20" s="27" t="s">
        <v>235</v>
      </c>
      <c r="F20" s="55">
        <v>-126</v>
      </c>
      <c r="G20" s="56"/>
      <c r="H20" s="56">
        <v>0</v>
      </c>
      <c r="I20" s="25"/>
      <c r="J20" s="55">
        <v>-185</v>
      </c>
      <c r="K20" s="92"/>
      <c r="L20" s="55">
        <v>0</v>
      </c>
      <c r="O20" s="42"/>
    </row>
    <row r="21" spans="1:15" ht="24" customHeight="1">
      <c r="C21" s="27" t="s">
        <v>88</v>
      </c>
      <c r="F21" s="55">
        <v>70595</v>
      </c>
      <c r="H21" s="55">
        <v>-11434</v>
      </c>
      <c r="J21" s="55">
        <v>70595</v>
      </c>
      <c r="L21" s="55">
        <v>-11434</v>
      </c>
      <c r="O21" s="42"/>
    </row>
    <row r="22" spans="1:15" ht="24" customHeight="1">
      <c r="C22" s="27" t="s">
        <v>89</v>
      </c>
      <c r="F22" s="25">
        <v>-37420</v>
      </c>
      <c r="G22" s="25"/>
      <c r="H22" s="25">
        <v>-68151</v>
      </c>
      <c r="I22" s="25"/>
      <c r="J22" s="25">
        <v>-19455</v>
      </c>
      <c r="K22" s="25"/>
      <c r="L22" s="25">
        <v>-10089</v>
      </c>
      <c r="O22" s="42"/>
    </row>
    <row r="23" spans="1:15" ht="24" customHeight="1">
      <c r="C23" s="27" t="s">
        <v>90</v>
      </c>
      <c r="F23" s="25">
        <v>-10222</v>
      </c>
      <c r="G23" s="25"/>
      <c r="H23" s="25">
        <v>-16605</v>
      </c>
      <c r="I23" s="25"/>
      <c r="J23" s="56">
        <v>0</v>
      </c>
      <c r="K23" s="92"/>
      <c r="L23" s="56">
        <v>0</v>
      </c>
      <c r="M23" s="92"/>
      <c r="O23" s="42"/>
    </row>
    <row r="24" spans="1:15" ht="24" customHeight="1">
      <c r="C24" s="27" t="s">
        <v>91</v>
      </c>
      <c r="F24" s="25">
        <v>-10220</v>
      </c>
      <c r="G24" s="25"/>
      <c r="H24" s="25">
        <v>-22965</v>
      </c>
      <c r="I24" s="25"/>
      <c r="J24" s="56">
        <v>0</v>
      </c>
      <c r="K24" s="92"/>
      <c r="L24" s="56">
        <v>0</v>
      </c>
      <c r="M24" s="92"/>
      <c r="O24" s="42"/>
    </row>
    <row r="25" spans="1:15" ht="24" customHeight="1">
      <c r="C25" s="27" t="s">
        <v>92</v>
      </c>
      <c r="F25" s="25">
        <v>2884</v>
      </c>
      <c r="G25" s="25"/>
      <c r="H25" s="25">
        <v>2670</v>
      </c>
      <c r="I25" s="92"/>
      <c r="J25" s="55">
        <v>1756</v>
      </c>
      <c r="K25" s="25"/>
      <c r="L25" s="55">
        <v>2464</v>
      </c>
      <c r="M25" s="92"/>
      <c r="O25" s="42"/>
    </row>
    <row r="26" spans="1:15" ht="24" customHeight="1">
      <c r="C26" s="27" t="s">
        <v>93</v>
      </c>
      <c r="F26" s="25">
        <v>-111677</v>
      </c>
      <c r="G26" s="25"/>
      <c r="H26" s="25">
        <v>-4097</v>
      </c>
      <c r="I26" s="25"/>
      <c r="J26" s="55">
        <v>-30167</v>
      </c>
      <c r="K26" s="25"/>
      <c r="L26" s="55">
        <v>-815</v>
      </c>
      <c r="O26" s="42"/>
    </row>
    <row r="27" spans="1:15" ht="24" customHeight="1">
      <c r="C27" s="27" t="s">
        <v>57</v>
      </c>
      <c r="F27" s="25">
        <v>92352</v>
      </c>
      <c r="G27" s="25"/>
      <c r="H27" s="25">
        <v>51085</v>
      </c>
      <c r="I27" s="25"/>
      <c r="J27" s="25">
        <v>3267</v>
      </c>
      <c r="K27" s="25"/>
      <c r="L27" s="25">
        <v>2634</v>
      </c>
      <c r="O27" s="42"/>
    </row>
    <row r="28" spans="1:15" ht="24" customHeight="1">
      <c r="C28" s="27" t="s">
        <v>94</v>
      </c>
      <c r="F28" s="25">
        <v>19731</v>
      </c>
      <c r="G28" s="25"/>
      <c r="H28" s="25">
        <v>3067</v>
      </c>
      <c r="I28" s="25"/>
      <c r="J28" s="56">
        <v>0</v>
      </c>
      <c r="K28" s="56"/>
      <c r="L28" s="56">
        <v>0</v>
      </c>
      <c r="O28" s="42"/>
    </row>
    <row r="29" spans="1:15" ht="24" customHeight="1">
      <c r="A29" s="27" t="s">
        <v>95</v>
      </c>
      <c r="B29" s="24"/>
      <c r="F29" s="93"/>
      <c r="G29" s="25"/>
      <c r="H29" s="93"/>
      <c r="I29" s="25"/>
      <c r="J29" s="93"/>
      <c r="K29" s="25"/>
      <c r="L29" s="93"/>
      <c r="O29" s="42"/>
    </row>
    <row r="30" spans="1:15" ht="24" customHeight="1">
      <c r="B30" s="27" t="s">
        <v>96</v>
      </c>
      <c r="F30" s="25">
        <f>SUM(F12:F29)</f>
        <v>1794384</v>
      </c>
      <c r="G30" s="25"/>
      <c r="H30" s="25">
        <f>SUM(H12:H29)</f>
        <v>8991017</v>
      </c>
      <c r="I30" s="25"/>
      <c r="J30" s="25">
        <f>SUM(J12:J29)</f>
        <v>983638</v>
      </c>
      <c r="K30" s="25"/>
      <c r="L30" s="25">
        <f>SUM(L12:L29)</f>
        <v>234605</v>
      </c>
      <c r="O30" s="42"/>
    </row>
    <row r="31" spans="1:15" ht="24" customHeight="1">
      <c r="B31" s="27" t="s">
        <v>97</v>
      </c>
      <c r="F31" s="25"/>
      <c r="G31" s="25"/>
      <c r="H31" s="25"/>
      <c r="I31" s="25"/>
      <c r="J31" s="25"/>
      <c r="K31" s="25"/>
      <c r="L31" s="25"/>
      <c r="O31" s="42"/>
    </row>
    <row r="32" spans="1:15" ht="24" customHeight="1">
      <c r="C32" s="27" t="s">
        <v>98</v>
      </c>
      <c r="F32" s="25">
        <v>696003</v>
      </c>
      <c r="G32" s="25"/>
      <c r="H32" s="25">
        <v>-283250</v>
      </c>
      <c r="I32" s="25"/>
      <c r="J32" s="25">
        <v>-7964</v>
      </c>
      <c r="K32" s="92"/>
      <c r="L32" s="25">
        <v>43339</v>
      </c>
      <c r="M32" s="92"/>
      <c r="O32" s="42"/>
    </row>
    <row r="33" spans="1:15" ht="24" customHeight="1">
      <c r="C33" s="27" t="s">
        <v>99</v>
      </c>
      <c r="F33" s="25">
        <v>-33883</v>
      </c>
      <c r="G33" s="94"/>
      <c r="H33" s="25">
        <v>29318</v>
      </c>
      <c r="I33" s="25"/>
      <c r="J33" s="25">
        <v>-1227294</v>
      </c>
      <c r="K33" s="25"/>
      <c r="L33" s="25">
        <v>-563808</v>
      </c>
      <c r="O33" s="42"/>
    </row>
    <row r="34" spans="1:15" ht="24" customHeight="1">
      <c r="C34" s="27" t="s">
        <v>100</v>
      </c>
      <c r="F34" s="25">
        <v>-48085</v>
      </c>
      <c r="G34" s="94"/>
      <c r="H34" s="25">
        <v>-27241</v>
      </c>
      <c r="I34" s="25"/>
      <c r="J34" s="25">
        <v>-14863</v>
      </c>
      <c r="K34" s="25"/>
      <c r="L34" s="25">
        <v>-72252</v>
      </c>
      <c r="O34" s="42"/>
    </row>
    <row r="35" spans="1:15" ht="24" customHeight="1">
      <c r="C35" s="27" t="s">
        <v>101</v>
      </c>
      <c r="F35" s="25">
        <v>88924</v>
      </c>
      <c r="G35" s="25"/>
      <c r="H35" s="25">
        <v>-141356</v>
      </c>
      <c r="I35" s="25"/>
      <c r="J35" s="25">
        <v>-1701</v>
      </c>
      <c r="K35" s="25"/>
      <c r="L35" s="25">
        <v>-3824</v>
      </c>
      <c r="O35" s="42"/>
    </row>
    <row r="36" spans="1:15" ht="24" customHeight="1">
      <c r="C36" s="27" t="s">
        <v>102</v>
      </c>
      <c r="F36" s="25">
        <v>-5021</v>
      </c>
      <c r="G36" s="25"/>
      <c r="H36" s="25">
        <v>4823</v>
      </c>
      <c r="I36" s="25"/>
      <c r="J36" s="56">
        <v>0</v>
      </c>
      <c r="K36" s="25"/>
      <c r="L36" s="56">
        <v>0</v>
      </c>
      <c r="O36" s="42"/>
    </row>
    <row r="37" spans="1:15" ht="24" hidden="1" customHeight="1">
      <c r="C37" s="27" t="s">
        <v>103</v>
      </c>
      <c r="F37" s="25"/>
      <c r="G37" s="25"/>
      <c r="H37" s="56"/>
      <c r="I37" s="25"/>
      <c r="J37" s="55"/>
      <c r="K37" s="25"/>
      <c r="L37" s="56">
        <v>0</v>
      </c>
      <c r="O37" s="42"/>
    </row>
    <row r="38" spans="1:15" ht="24" customHeight="1">
      <c r="C38" s="27" t="s">
        <v>104</v>
      </c>
      <c r="F38" s="25">
        <v>-1891</v>
      </c>
      <c r="G38" s="25"/>
      <c r="H38" s="25">
        <v>-135</v>
      </c>
      <c r="I38" s="25"/>
      <c r="J38" s="55">
        <v>-40</v>
      </c>
      <c r="K38" s="25"/>
      <c r="L38" s="55">
        <v>16</v>
      </c>
      <c r="O38" s="42"/>
    </row>
    <row r="39" spans="1:15" ht="24" customHeight="1">
      <c r="B39" s="27" t="s">
        <v>105</v>
      </c>
      <c r="F39" s="25"/>
      <c r="G39" s="25"/>
      <c r="H39" s="25"/>
      <c r="I39" s="25"/>
      <c r="J39" s="25"/>
      <c r="K39" s="25"/>
      <c r="L39" s="25"/>
      <c r="O39" s="42"/>
    </row>
    <row r="40" spans="1:15" ht="24" customHeight="1">
      <c r="C40" s="27" t="s">
        <v>106</v>
      </c>
      <c r="F40" s="25">
        <v>-117795</v>
      </c>
      <c r="G40" s="25"/>
      <c r="H40" s="25">
        <v>-617143</v>
      </c>
      <c r="I40" s="25"/>
      <c r="J40" s="25">
        <v>5186</v>
      </c>
      <c r="K40" s="25"/>
      <c r="L40" s="25">
        <v>-22155</v>
      </c>
      <c r="O40" s="42"/>
    </row>
    <row r="41" spans="1:15" ht="24" customHeight="1">
      <c r="C41" s="27" t="s">
        <v>107</v>
      </c>
      <c r="F41" s="25">
        <v>-5461</v>
      </c>
      <c r="G41" s="25"/>
      <c r="H41" s="25">
        <v>-2596</v>
      </c>
      <c r="I41" s="25"/>
      <c r="J41" s="56">
        <v>0</v>
      </c>
      <c r="K41" s="25"/>
      <c r="L41" s="56">
        <v>0</v>
      </c>
      <c r="O41" s="42"/>
    </row>
    <row r="42" spans="1:15" ht="24" customHeight="1">
      <c r="C42" s="27" t="s">
        <v>108</v>
      </c>
      <c r="F42" s="25">
        <v>-620098</v>
      </c>
      <c r="H42" s="25">
        <v>-414055</v>
      </c>
      <c r="J42" s="25">
        <v>-262901</v>
      </c>
      <c r="L42" s="25">
        <v>-199576</v>
      </c>
      <c r="O42" s="42"/>
    </row>
    <row r="43" spans="1:15" ht="24" customHeight="1">
      <c r="C43" s="27" t="s">
        <v>109</v>
      </c>
      <c r="F43" s="56">
        <v>0</v>
      </c>
      <c r="G43" s="92"/>
      <c r="H43" s="56">
        <v>0</v>
      </c>
      <c r="I43" s="92"/>
      <c r="J43" s="25">
        <v>836417</v>
      </c>
      <c r="K43" s="25"/>
      <c r="L43" s="25">
        <v>2539038</v>
      </c>
      <c r="M43" s="92"/>
      <c r="O43" s="42"/>
    </row>
    <row r="44" spans="1:15" ht="24" customHeight="1">
      <c r="C44" s="27" t="s">
        <v>110</v>
      </c>
      <c r="F44" s="25">
        <v>6069</v>
      </c>
      <c r="G44" s="25"/>
      <c r="H44" s="25">
        <v>960</v>
      </c>
      <c r="I44" s="25"/>
      <c r="J44" s="55">
        <v>1225</v>
      </c>
      <c r="K44" s="25"/>
      <c r="L44" s="56">
        <v>0</v>
      </c>
      <c r="O44" s="42"/>
    </row>
    <row r="45" spans="1:15" ht="24" hidden="1" customHeight="1">
      <c r="C45" s="27" t="s">
        <v>111</v>
      </c>
      <c r="F45" s="55">
        <v>0</v>
      </c>
      <c r="G45" s="25"/>
      <c r="H45" s="55">
        <v>0</v>
      </c>
      <c r="I45" s="25"/>
      <c r="J45" s="55">
        <v>0</v>
      </c>
      <c r="K45" s="25"/>
      <c r="L45" s="55">
        <v>0</v>
      </c>
      <c r="O45" s="42"/>
    </row>
    <row r="46" spans="1:15" ht="24" customHeight="1">
      <c r="A46" s="24" t="s">
        <v>112</v>
      </c>
      <c r="B46" s="24"/>
      <c r="C46" s="24"/>
      <c r="F46" s="93">
        <f>SUM(F29:F45)</f>
        <v>1753146</v>
      </c>
      <c r="G46" s="25"/>
      <c r="H46" s="93">
        <f>SUM(H29:H45)</f>
        <v>7540342</v>
      </c>
      <c r="I46" s="25"/>
      <c r="J46" s="93">
        <f>SUM(J29:J45)</f>
        <v>311703</v>
      </c>
      <c r="K46" s="25"/>
      <c r="L46" s="93">
        <f>SUM(L29:L45)</f>
        <v>1955383</v>
      </c>
      <c r="O46" s="42"/>
    </row>
    <row r="47" spans="1:15" ht="24" customHeight="1">
      <c r="B47" s="27" t="s">
        <v>113</v>
      </c>
      <c r="F47" s="25">
        <v>-1692</v>
      </c>
      <c r="G47" s="25"/>
      <c r="H47" s="25">
        <v>-5854</v>
      </c>
      <c r="I47" s="25"/>
      <c r="J47" s="55">
        <v>-506</v>
      </c>
      <c r="K47" s="95"/>
      <c r="L47" s="56">
        <v>0</v>
      </c>
      <c r="M47" s="27"/>
      <c r="O47" s="42"/>
    </row>
    <row r="48" spans="1:15" ht="24" customHeight="1">
      <c r="A48" s="96" t="s">
        <v>114</v>
      </c>
      <c r="B48" s="96"/>
      <c r="C48" s="96"/>
      <c r="F48" s="57">
        <f>SUM(F46:F47)</f>
        <v>1751454</v>
      </c>
      <c r="H48" s="57">
        <f>SUM(H46:H47)</f>
        <v>7534488</v>
      </c>
      <c r="J48" s="57">
        <f>SUM(J46:J47)</f>
        <v>311197</v>
      </c>
      <c r="L48" s="57">
        <f>SUM(L46:L47)</f>
        <v>1955383</v>
      </c>
      <c r="N48" s="25"/>
      <c r="O48" s="42"/>
    </row>
    <row r="49" spans="1:15" ht="33.75" customHeight="1">
      <c r="A49" s="96"/>
      <c r="B49" s="96"/>
      <c r="C49" s="96"/>
      <c r="F49" s="25"/>
      <c r="H49" s="25"/>
      <c r="J49" s="25"/>
      <c r="L49" s="25"/>
      <c r="N49" s="25"/>
      <c r="O49" s="42"/>
    </row>
    <row r="50" spans="1:15" ht="38.25" customHeight="1">
      <c r="A50" s="96"/>
      <c r="B50" s="96"/>
      <c r="C50" s="96"/>
      <c r="F50" s="25"/>
      <c r="H50" s="25"/>
      <c r="J50" s="25"/>
      <c r="L50" s="25"/>
      <c r="N50" s="25"/>
      <c r="O50" s="42"/>
    </row>
    <row r="51" spans="1:15" ht="24" customHeight="1">
      <c r="A51" s="27" t="s">
        <v>31</v>
      </c>
      <c r="B51" s="96"/>
      <c r="C51" s="96"/>
      <c r="F51" s="25"/>
      <c r="H51" s="25"/>
      <c r="J51" s="25"/>
      <c r="L51" s="25"/>
      <c r="O51" s="42"/>
    </row>
    <row r="52" spans="1:15" ht="24" customHeight="1">
      <c r="A52" s="96"/>
      <c r="B52" s="96"/>
      <c r="C52" s="96"/>
      <c r="F52" s="25"/>
      <c r="H52" s="25"/>
      <c r="J52" s="25"/>
      <c r="L52" s="25"/>
      <c r="O52" s="42"/>
    </row>
    <row r="53" spans="1:15" ht="24" customHeight="1">
      <c r="A53" s="69"/>
      <c r="L53" s="70" t="s">
        <v>115</v>
      </c>
      <c r="M53" s="27"/>
    </row>
    <row r="54" spans="1:15" s="8" customFormat="1" ht="24" customHeight="1">
      <c r="A54" s="69"/>
      <c r="B54" s="69"/>
      <c r="L54" s="40" t="s">
        <v>0</v>
      </c>
      <c r="N54" s="71"/>
      <c r="O54" s="72"/>
    </row>
    <row r="55" spans="1:15" ht="24" customHeight="1">
      <c r="A55" s="163" t="s">
        <v>1</v>
      </c>
      <c r="B55" s="163"/>
      <c r="C55" s="163"/>
      <c r="D55" s="163"/>
      <c r="E55" s="163"/>
      <c r="F55" s="163"/>
      <c r="G55" s="163"/>
      <c r="H55" s="163"/>
      <c r="I55" s="163"/>
      <c r="J55" s="163"/>
      <c r="K55" s="163"/>
      <c r="L55" s="163"/>
    </row>
    <row r="56" spans="1:15" ht="24" customHeight="1">
      <c r="A56" s="163" t="s">
        <v>116</v>
      </c>
      <c r="B56" s="163"/>
      <c r="C56" s="163"/>
      <c r="D56" s="163"/>
      <c r="E56" s="163"/>
      <c r="F56" s="163"/>
      <c r="G56" s="163"/>
      <c r="H56" s="163"/>
      <c r="I56" s="163"/>
      <c r="J56" s="163"/>
      <c r="K56" s="163"/>
      <c r="L56" s="163"/>
    </row>
    <row r="57" spans="1:15" ht="24" customHeight="1">
      <c r="A57" s="163" t="str">
        <f>+A4</f>
        <v>สำหรับงวดสามเดือนสิ้นสุดวันที่ 31 มีนาคม 2566</v>
      </c>
      <c r="B57" s="163"/>
      <c r="C57" s="163"/>
      <c r="D57" s="163"/>
      <c r="E57" s="163"/>
      <c r="F57" s="163"/>
      <c r="G57" s="163"/>
      <c r="H57" s="163"/>
      <c r="I57" s="163"/>
      <c r="J57" s="163"/>
      <c r="K57" s="163"/>
      <c r="L57" s="163"/>
    </row>
    <row r="58" spans="1:15" ht="24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</row>
    <row r="59" spans="1:15" ht="24" customHeight="1">
      <c r="E59" s="41"/>
      <c r="G59" s="41"/>
      <c r="L59" s="40" t="s">
        <v>3</v>
      </c>
    </row>
    <row r="60" spans="1:15" s="6" customFormat="1" ht="24" customHeight="1">
      <c r="E60" s="5"/>
      <c r="F60" s="46"/>
      <c r="G60" s="46" t="s">
        <v>4</v>
      </c>
      <c r="H60" s="46"/>
      <c r="J60" s="47"/>
      <c r="K60" s="46" t="s">
        <v>38</v>
      </c>
      <c r="L60" s="47"/>
      <c r="M60" s="5"/>
    </row>
    <row r="61" spans="1:15" s="6" customFormat="1" ht="24" customHeight="1">
      <c r="E61" s="5"/>
      <c r="F61" s="164" t="s">
        <v>40</v>
      </c>
      <c r="G61" s="164"/>
      <c r="H61" s="164"/>
      <c r="J61" s="164" t="str">
        <f>+F61</f>
        <v>สำหรับงวดสามเดือน</v>
      </c>
      <c r="K61" s="164"/>
      <c r="L61" s="164"/>
      <c r="M61" s="5"/>
    </row>
    <row r="62" spans="1:15" s="6" customFormat="1" ht="24" customHeight="1">
      <c r="E62" s="5"/>
      <c r="F62" s="162" t="s">
        <v>41</v>
      </c>
      <c r="G62" s="162"/>
      <c r="H62" s="162"/>
      <c r="J62" s="162" t="s">
        <v>41</v>
      </c>
      <c r="K62" s="162"/>
      <c r="L62" s="162"/>
      <c r="M62" s="5"/>
    </row>
    <row r="63" spans="1:15" ht="24" customHeight="1">
      <c r="E63" s="49"/>
      <c r="F63" s="91">
        <f>+F10</f>
        <v>2566</v>
      </c>
      <c r="G63" s="51"/>
      <c r="H63" s="91">
        <f>+H10</f>
        <v>2565</v>
      </c>
      <c r="I63" s="52"/>
      <c r="J63" s="91">
        <f>+J10</f>
        <v>2566</v>
      </c>
      <c r="K63" s="51"/>
      <c r="L63" s="91">
        <f>+H63</f>
        <v>2565</v>
      </c>
    </row>
    <row r="64" spans="1:15" ht="24" customHeight="1">
      <c r="A64" s="6" t="s">
        <v>117</v>
      </c>
      <c r="B64" s="6"/>
      <c r="C64" s="6"/>
      <c r="D64" s="6"/>
      <c r="O64" s="42"/>
    </row>
    <row r="65" spans="1:15" ht="24" customHeight="1">
      <c r="A65" s="6"/>
      <c r="B65" s="6"/>
      <c r="C65" s="27" t="s">
        <v>233</v>
      </c>
      <c r="D65" s="6"/>
      <c r="F65" s="25">
        <v>-559013</v>
      </c>
      <c r="H65" s="55">
        <v>0</v>
      </c>
      <c r="J65" s="56">
        <v>0</v>
      </c>
      <c r="L65" s="55">
        <v>0</v>
      </c>
      <c r="O65" s="42"/>
    </row>
    <row r="66" spans="1:15" ht="24" customHeight="1">
      <c r="A66" s="6"/>
      <c r="B66" s="6"/>
      <c r="C66" s="27" t="s">
        <v>239</v>
      </c>
      <c r="D66" s="6"/>
      <c r="F66" s="55">
        <v>0</v>
      </c>
      <c r="H66" s="55">
        <v>0</v>
      </c>
      <c r="J66" s="55">
        <v>477785</v>
      </c>
      <c r="L66" s="55">
        <v>0</v>
      </c>
      <c r="O66" s="42"/>
    </row>
    <row r="67" spans="1:15" ht="24" customHeight="1">
      <c r="A67" s="6"/>
      <c r="B67" s="6"/>
      <c r="C67" s="27" t="s">
        <v>118</v>
      </c>
      <c r="D67" s="6"/>
      <c r="F67" s="25">
        <v>248570</v>
      </c>
      <c r="H67" s="25">
        <v>6395</v>
      </c>
      <c r="J67" s="55">
        <v>2046</v>
      </c>
      <c r="L67" s="55">
        <v>0</v>
      </c>
      <c r="O67" s="42"/>
    </row>
    <row r="68" spans="1:15" ht="24" customHeight="1">
      <c r="C68" s="27" t="s">
        <v>119</v>
      </c>
      <c r="D68" s="6"/>
      <c r="F68" s="25">
        <v>-2044660</v>
      </c>
      <c r="G68" s="25"/>
      <c r="H68" s="25">
        <v>-3765</v>
      </c>
      <c r="I68" s="25"/>
      <c r="J68" s="25">
        <v>-19207</v>
      </c>
      <c r="K68" s="25"/>
      <c r="L68" s="25">
        <v>-26304</v>
      </c>
      <c r="O68" s="42"/>
    </row>
    <row r="69" spans="1:15" ht="24" hidden="1" customHeight="1">
      <c r="C69" s="8" t="s">
        <v>232</v>
      </c>
      <c r="D69" s="6"/>
      <c r="F69" s="25"/>
      <c r="G69" s="25"/>
      <c r="H69" s="55"/>
      <c r="I69" s="25"/>
      <c r="J69" s="25"/>
      <c r="K69" s="25"/>
      <c r="L69" s="55"/>
      <c r="O69" s="42"/>
    </row>
    <row r="70" spans="1:15" ht="23.25" hidden="1">
      <c r="C70" s="8" t="s">
        <v>120</v>
      </c>
      <c r="D70" s="6"/>
      <c r="F70" s="55">
        <v>0</v>
      </c>
      <c r="G70" s="25"/>
      <c r="H70" s="55">
        <v>0</v>
      </c>
      <c r="I70" s="25"/>
      <c r="J70" s="56"/>
      <c r="K70" s="25"/>
      <c r="L70" s="56">
        <v>0</v>
      </c>
      <c r="O70" s="42"/>
    </row>
    <row r="71" spans="1:15" ht="24" customHeight="1">
      <c r="C71" s="8" t="s">
        <v>121</v>
      </c>
      <c r="D71" s="6"/>
      <c r="F71" s="25">
        <v>-87024</v>
      </c>
      <c r="G71" s="25"/>
      <c r="H71" s="25">
        <v>-128759</v>
      </c>
      <c r="I71" s="25"/>
      <c r="J71" s="55">
        <v>0</v>
      </c>
      <c r="K71" s="25"/>
      <c r="L71" s="55">
        <v>-19837</v>
      </c>
      <c r="O71" s="42"/>
    </row>
    <row r="72" spans="1:15" ht="24" customHeight="1">
      <c r="C72" s="8" t="s">
        <v>122</v>
      </c>
      <c r="D72" s="6"/>
      <c r="F72" s="55">
        <v>0</v>
      </c>
      <c r="G72" s="25"/>
      <c r="H72" s="55">
        <v>-2543556</v>
      </c>
      <c r="I72" s="25"/>
      <c r="J72" s="55">
        <v>0</v>
      </c>
      <c r="K72" s="25"/>
      <c r="L72" s="55">
        <v>0</v>
      </c>
      <c r="O72" s="42"/>
    </row>
    <row r="73" spans="1:15" ht="24" customHeight="1">
      <c r="C73" s="27" t="s">
        <v>123</v>
      </c>
      <c r="D73" s="6"/>
      <c r="F73" s="55">
        <v>0</v>
      </c>
      <c r="G73" s="25"/>
      <c r="H73" s="55">
        <v>22205</v>
      </c>
      <c r="I73" s="25"/>
      <c r="J73" s="55">
        <v>0</v>
      </c>
      <c r="K73" s="25"/>
      <c r="L73" s="55">
        <v>22205</v>
      </c>
      <c r="O73" s="42"/>
    </row>
    <row r="74" spans="1:15" ht="24" customHeight="1">
      <c r="C74" s="27" t="s">
        <v>124</v>
      </c>
      <c r="D74" s="6"/>
      <c r="F74" s="25">
        <v>79861</v>
      </c>
      <c r="G74" s="25"/>
      <c r="H74" s="25">
        <v>882</v>
      </c>
      <c r="I74" s="25"/>
      <c r="J74" s="25">
        <v>60971</v>
      </c>
      <c r="K74" s="25"/>
      <c r="L74" s="25">
        <v>2</v>
      </c>
      <c r="O74" s="42"/>
    </row>
    <row r="75" spans="1:15" ht="24" hidden="1" customHeight="1">
      <c r="C75" s="27" t="s">
        <v>125</v>
      </c>
      <c r="D75" s="6"/>
      <c r="F75" s="56">
        <v>0</v>
      </c>
      <c r="G75" s="25"/>
      <c r="H75" s="56">
        <v>0</v>
      </c>
      <c r="I75" s="25"/>
      <c r="J75" s="56">
        <v>0</v>
      </c>
      <c r="K75" s="25"/>
      <c r="L75" s="56">
        <v>0</v>
      </c>
      <c r="O75" s="42"/>
    </row>
    <row r="76" spans="1:15" ht="24" hidden="1" customHeight="1">
      <c r="C76" s="27" t="s">
        <v>126</v>
      </c>
      <c r="D76" s="6"/>
      <c r="F76" s="56">
        <v>0</v>
      </c>
      <c r="G76" s="25"/>
      <c r="H76" s="56">
        <v>0</v>
      </c>
      <c r="I76" s="25"/>
      <c r="J76" s="56">
        <v>0</v>
      </c>
      <c r="K76" s="25"/>
      <c r="L76" s="56">
        <v>0</v>
      </c>
      <c r="O76" s="42"/>
    </row>
    <row r="77" spans="1:15" ht="24" customHeight="1">
      <c r="A77" s="96" t="s">
        <v>127</v>
      </c>
      <c r="B77" s="96"/>
      <c r="C77" s="96"/>
      <c r="F77" s="57">
        <f>SUM(F65:F76)</f>
        <v>-2362266</v>
      </c>
      <c r="G77" s="25"/>
      <c r="H77" s="57">
        <f>SUM(H65:H76)</f>
        <v>-2646598</v>
      </c>
      <c r="I77" s="25"/>
      <c r="J77" s="57">
        <f>SUM(J65:J76)</f>
        <v>521595</v>
      </c>
      <c r="K77" s="25"/>
      <c r="L77" s="57">
        <f>SUM(L65:L76)</f>
        <v>-23934</v>
      </c>
      <c r="M77" s="27"/>
      <c r="O77" s="42"/>
    </row>
    <row r="78" spans="1:15" ht="24" customHeight="1">
      <c r="A78" s="6" t="s">
        <v>128</v>
      </c>
      <c r="B78" s="6"/>
      <c r="C78" s="6"/>
      <c r="D78" s="6"/>
      <c r="F78" s="25"/>
      <c r="G78" s="25"/>
      <c r="H78" s="25"/>
      <c r="I78" s="25"/>
      <c r="J78" s="25"/>
      <c r="K78" s="25"/>
      <c r="L78" s="25"/>
      <c r="M78" s="27"/>
      <c r="O78" s="42"/>
    </row>
    <row r="79" spans="1:15" ht="24" hidden="1" customHeight="1">
      <c r="A79" s="6"/>
      <c r="B79" s="6"/>
      <c r="C79" s="27" t="s">
        <v>129</v>
      </c>
      <c r="D79" s="6"/>
      <c r="F79" s="25">
        <v>0</v>
      </c>
      <c r="G79" s="56"/>
      <c r="H79" s="25">
        <v>0</v>
      </c>
      <c r="I79" s="25"/>
      <c r="J79" s="56">
        <v>0</v>
      </c>
      <c r="K79" s="25"/>
      <c r="L79" s="56">
        <v>0</v>
      </c>
      <c r="M79" s="27"/>
      <c r="O79" s="42"/>
    </row>
    <row r="80" spans="1:15" ht="24" hidden="1" customHeight="1">
      <c r="A80" s="6"/>
      <c r="B80" s="6"/>
      <c r="C80" s="27" t="s">
        <v>130</v>
      </c>
      <c r="D80" s="6"/>
      <c r="F80" s="56"/>
      <c r="G80" s="56"/>
      <c r="H80" s="56"/>
      <c r="I80" s="25"/>
      <c r="J80" s="56"/>
      <c r="K80" s="25"/>
      <c r="L80" s="56"/>
      <c r="M80" s="27"/>
      <c r="O80" s="42"/>
    </row>
    <row r="81" spans="1:15" ht="24" customHeight="1">
      <c r="A81" s="6"/>
      <c r="B81" s="6"/>
      <c r="C81" s="8" t="s">
        <v>131</v>
      </c>
      <c r="D81" s="6"/>
      <c r="F81" s="25">
        <v>-451937</v>
      </c>
      <c r="G81" s="56"/>
      <c r="H81" s="25">
        <v>-540799</v>
      </c>
      <c r="I81" s="25"/>
      <c r="J81" s="55">
        <v>-843</v>
      </c>
      <c r="K81" s="25"/>
      <c r="L81" s="55">
        <v>-875</v>
      </c>
      <c r="M81" s="27"/>
      <c r="O81" s="42"/>
    </row>
    <row r="82" spans="1:15" ht="24" customHeight="1">
      <c r="A82" s="6"/>
      <c r="B82" s="6"/>
      <c r="C82" s="27" t="s">
        <v>132</v>
      </c>
      <c r="F82" s="25">
        <v>-50541</v>
      </c>
      <c r="G82" s="25"/>
      <c r="H82" s="25">
        <v>-211586</v>
      </c>
      <c r="I82" s="25"/>
      <c r="J82" s="25">
        <v>-14249</v>
      </c>
      <c r="K82" s="25"/>
      <c r="L82" s="25">
        <v>-176334</v>
      </c>
      <c r="M82" s="27"/>
      <c r="O82" s="42"/>
    </row>
    <row r="83" spans="1:15" ht="24" customHeight="1">
      <c r="C83" s="27" t="s">
        <v>133</v>
      </c>
      <c r="F83" s="25">
        <v>-92614</v>
      </c>
      <c r="G83" s="25"/>
      <c r="H83" s="25">
        <v>-51408</v>
      </c>
      <c r="I83" s="25"/>
      <c r="J83" s="25">
        <v>-3341</v>
      </c>
      <c r="K83" s="25"/>
      <c r="L83" s="25">
        <v>-2932</v>
      </c>
      <c r="M83" s="27"/>
      <c r="O83" s="42"/>
    </row>
    <row r="84" spans="1:15" ht="24" hidden="1" customHeight="1">
      <c r="C84" s="27" t="s">
        <v>134</v>
      </c>
      <c r="F84" s="25"/>
      <c r="G84" s="25"/>
      <c r="H84" s="25"/>
      <c r="I84" s="25"/>
      <c r="J84" s="25"/>
      <c r="K84" s="25"/>
      <c r="L84" s="25"/>
      <c r="M84" s="27"/>
      <c r="O84" s="42"/>
    </row>
    <row r="85" spans="1:15" ht="24" hidden="1" customHeight="1">
      <c r="C85" s="27" t="s">
        <v>135</v>
      </c>
      <c r="F85" s="56">
        <v>0</v>
      </c>
      <c r="G85" s="25"/>
      <c r="H85" s="56">
        <v>0</v>
      </c>
      <c r="I85" s="25"/>
      <c r="J85" s="56">
        <v>0</v>
      </c>
      <c r="K85" s="56"/>
      <c r="L85" s="56">
        <v>0</v>
      </c>
      <c r="M85" s="27"/>
      <c r="O85" s="42"/>
    </row>
    <row r="86" spans="1:15" ht="24" customHeight="1">
      <c r="A86" s="96" t="s">
        <v>136</v>
      </c>
      <c r="B86" s="96"/>
      <c r="C86" s="96"/>
      <c r="F86" s="57">
        <f>SUM(F79:F85)</f>
        <v>-595092</v>
      </c>
      <c r="G86" s="25"/>
      <c r="H86" s="57">
        <f>SUM(H79:H85)</f>
        <v>-803793</v>
      </c>
      <c r="I86" s="25"/>
      <c r="J86" s="57">
        <f>SUM(J79:J85)</f>
        <v>-18433</v>
      </c>
      <c r="K86" s="25"/>
      <c r="L86" s="57">
        <f>SUM(L79:L85)</f>
        <v>-180141</v>
      </c>
      <c r="M86" s="27"/>
      <c r="O86" s="42"/>
    </row>
    <row r="87" spans="1:15" ht="24" customHeight="1">
      <c r="A87" s="24" t="s">
        <v>72</v>
      </c>
      <c r="B87" s="24"/>
      <c r="F87" s="57">
        <v>-248678</v>
      </c>
      <c r="G87" s="25"/>
      <c r="H87" s="57">
        <v>12621</v>
      </c>
      <c r="I87" s="25"/>
      <c r="J87" s="57">
        <v>9966</v>
      </c>
      <c r="K87" s="25"/>
      <c r="L87" s="57">
        <v>29725</v>
      </c>
      <c r="O87" s="42"/>
    </row>
    <row r="88" spans="1:15" ht="24" customHeight="1">
      <c r="A88" s="6" t="s">
        <v>137</v>
      </c>
      <c r="B88" s="6"/>
      <c r="C88" s="6"/>
      <c r="F88" s="25">
        <f>+F48+F77+F86+F87</f>
        <v>-1454582</v>
      </c>
      <c r="G88" s="25"/>
      <c r="H88" s="25">
        <f>+H48+H77+H86+H87</f>
        <v>4096718</v>
      </c>
      <c r="I88" s="25"/>
      <c r="J88" s="25">
        <f>+J48+J77+J86+J87</f>
        <v>824325</v>
      </c>
      <c r="K88" s="25"/>
      <c r="L88" s="25">
        <f>+L48+L77+L86+L87</f>
        <v>1781033</v>
      </c>
      <c r="M88" s="27"/>
      <c r="O88" s="42"/>
    </row>
    <row r="89" spans="1:15" ht="24" customHeight="1">
      <c r="A89" s="6" t="s">
        <v>138</v>
      </c>
      <c r="B89" s="6"/>
      <c r="C89" s="6"/>
      <c r="F89" s="60">
        <v>19481088</v>
      </c>
      <c r="G89" s="25"/>
      <c r="H89" s="60">
        <v>9750258</v>
      </c>
      <c r="I89" s="25"/>
      <c r="J89" s="60">
        <v>748626</v>
      </c>
      <c r="K89" s="25"/>
      <c r="L89" s="60">
        <v>278398</v>
      </c>
      <c r="M89" s="27"/>
      <c r="O89" s="42"/>
    </row>
    <row r="90" spans="1:15" ht="24" customHeight="1" thickBot="1">
      <c r="A90" s="6" t="s">
        <v>139</v>
      </c>
      <c r="B90" s="6"/>
      <c r="C90" s="6"/>
      <c r="F90" s="64">
        <f>SUM(F88:F89)</f>
        <v>18026506</v>
      </c>
      <c r="G90" s="25"/>
      <c r="H90" s="64">
        <f>SUM(H88:H89)</f>
        <v>13846976</v>
      </c>
      <c r="I90" s="25"/>
      <c r="J90" s="64">
        <f>SUM(J88:J89)</f>
        <v>1572951</v>
      </c>
      <c r="K90" s="25"/>
      <c r="L90" s="64">
        <f>SUM(L88:L89)</f>
        <v>2059431</v>
      </c>
      <c r="M90" s="27"/>
      <c r="O90" s="42"/>
    </row>
    <row r="91" spans="1:15" ht="24" customHeight="1" thickTop="1">
      <c r="F91" s="25"/>
      <c r="G91" s="25"/>
      <c r="H91" s="25"/>
      <c r="I91" s="25"/>
      <c r="J91" s="25"/>
      <c r="K91" s="25"/>
      <c r="L91" s="25"/>
      <c r="M91" s="27"/>
    </row>
    <row r="92" spans="1:15" ht="24" customHeight="1">
      <c r="F92" s="25"/>
      <c r="G92" s="25"/>
      <c r="H92" s="25"/>
      <c r="I92" s="25"/>
      <c r="J92" s="25"/>
      <c r="K92" s="25"/>
      <c r="L92" s="25"/>
      <c r="M92" s="27"/>
    </row>
    <row r="93" spans="1:15" s="102" customFormat="1" ht="21.95" customHeight="1">
      <c r="A93" s="97" t="s">
        <v>140</v>
      </c>
      <c r="B93" s="97"/>
      <c r="C93" s="97"/>
      <c r="D93" s="97"/>
      <c r="E93" s="98"/>
      <c r="F93" s="98"/>
      <c r="G93" s="99"/>
      <c r="H93" s="98"/>
      <c r="I93" s="100"/>
      <c r="J93" s="101"/>
      <c r="K93" s="101"/>
      <c r="L93" s="101"/>
      <c r="M93" s="101"/>
    </row>
    <row r="94" spans="1:15" s="102" customFormat="1" ht="21.75" customHeight="1">
      <c r="A94" s="97"/>
      <c r="B94" s="97" t="s">
        <v>141</v>
      </c>
      <c r="C94" s="97"/>
      <c r="D94" s="97"/>
      <c r="E94" s="98"/>
      <c r="F94" s="98"/>
      <c r="G94" s="99"/>
      <c r="H94" s="98"/>
      <c r="I94" s="100"/>
      <c r="J94" s="101"/>
      <c r="K94" s="101"/>
      <c r="L94" s="101"/>
      <c r="M94" s="101"/>
    </row>
    <row r="95" spans="1:15" s="102" customFormat="1" ht="24" customHeight="1">
      <c r="A95" s="97"/>
      <c r="B95" s="97"/>
      <c r="C95" s="103" t="s">
        <v>142</v>
      </c>
      <c r="D95" s="97"/>
      <c r="E95" s="98"/>
      <c r="F95" s="19">
        <v>1978034</v>
      </c>
      <c r="G95" s="99"/>
      <c r="H95" s="19">
        <v>26303</v>
      </c>
      <c r="I95" s="25"/>
      <c r="J95" s="56">
        <v>0</v>
      </c>
      <c r="K95" s="101"/>
      <c r="L95" s="25">
        <v>26303</v>
      </c>
      <c r="M95" s="101"/>
    </row>
    <row r="96" spans="1:15" s="102" customFormat="1" ht="24" customHeight="1">
      <c r="A96" s="98"/>
      <c r="C96" s="24" t="s">
        <v>143</v>
      </c>
      <c r="D96" s="104"/>
      <c r="E96" s="104"/>
      <c r="F96" s="55">
        <v>49864</v>
      </c>
      <c r="G96" s="55"/>
      <c r="H96" s="55">
        <v>45609</v>
      </c>
      <c r="I96" s="55"/>
      <c r="J96" s="55">
        <v>10580</v>
      </c>
      <c r="K96" s="55"/>
      <c r="L96" s="25">
        <v>4320</v>
      </c>
    </row>
    <row r="97" spans="1:13" s="102" customFormat="1" ht="24" customHeight="1">
      <c r="A97" s="98"/>
      <c r="C97" s="24" t="s">
        <v>144</v>
      </c>
      <c r="D97" s="104"/>
      <c r="E97" s="104"/>
      <c r="F97" s="55">
        <v>8398</v>
      </c>
      <c r="G97" s="55"/>
      <c r="H97" s="55">
        <v>1054643</v>
      </c>
      <c r="I97" s="55"/>
      <c r="J97" s="55">
        <v>5519</v>
      </c>
      <c r="K97" s="55"/>
      <c r="L97" s="56">
        <v>0</v>
      </c>
    </row>
    <row r="98" spans="1:13" s="102" customFormat="1" ht="24" customHeight="1">
      <c r="A98" s="98"/>
      <c r="C98" s="24" t="s">
        <v>236</v>
      </c>
      <c r="D98" s="104"/>
      <c r="E98" s="104"/>
      <c r="F98" s="56"/>
      <c r="G98" s="35"/>
      <c r="H98" s="55"/>
      <c r="I98" s="23"/>
      <c r="J98" s="56"/>
      <c r="K98" s="23"/>
      <c r="L98" s="56"/>
    </row>
    <row r="99" spans="1:13" s="102" customFormat="1" ht="24" customHeight="1">
      <c r="A99" s="98"/>
      <c r="C99" s="105" t="s">
        <v>237</v>
      </c>
      <c r="D99" s="104"/>
      <c r="E99" s="104"/>
      <c r="F99" s="56">
        <v>0</v>
      </c>
      <c r="G99" s="35"/>
      <c r="H99" s="56">
        <v>0</v>
      </c>
      <c r="I99" s="23"/>
      <c r="J99" s="55">
        <v>106061</v>
      </c>
      <c r="K99" s="56"/>
      <c r="L99" s="56">
        <v>0</v>
      </c>
    </row>
    <row r="100" spans="1:13" s="102" customFormat="1" ht="24" customHeight="1">
      <c r="A100" s="98"/>
      <c r="C100" s="24" t="s">
        <v>238</v>
      </c>
      <c r="D100" s="104"/>
      <c r="E100" s="104"/>
      <c r="F100" s="56">
        <v>0</v>
      </c>
      <c r="G100" s="35"/>
      <c r="H100" s="56">
        <v>0</v>
      </c>
      <c r="I100" s="23"/>
      <c r="J100" s="55">
        <v>1174505</v>
      </c>
      <c r="K100" s="23"/>
      <c r="L100" s="56">
        <v>0</v>
      </c>
    </row>
    <row r="101" spans="1:13" s="102" customFormat="1" ht="24" hidden="1" customHeight="1">
      <c r="A101" s="98"/>
      <c r="B101" s="98"/>
      <c r="C101" s="105" t="s">
        <v>145</v>
      </c>
      <c r="D101" s="104"/>
      <c r="E101" s="104"/>
      <c r="F101" s="55"/>
      <c r="G101" s="35"/>
      <c r="H101" s="55"/>
      <c r="I101" s="35"/>
      <c r="J101" s="55"/>
      <c r="K101" s="35"/>
      <c r="L101" s="55"/>
      <c r="M101" s="106">
        <v>0</v>
      </c>
    </row>
    <row r="102" spans="1:13" s="102" customFormat="1" ht="24" hidden="1" customHeight="1">
      <c r="A102" s="98"/>
      <c r="C102" s="105" t="s">
        <v>146</v>
      </c>
      <c r="D102" s="104"/>
      <c r="E102" s="104"/>
      <c r="F102" s="55"/>
      <c r="G102" s="35"/>
      <c r="H102" s="55"/>
      <c r="I102" s="35"/>
      <c r="J102" s="55"/>
      <c r="K102" s="35"/>
      <c r="L102" s="56"/>
      <c r="M102" s="106"/>
    </row>
    <row r="103" spans="1:13" s="102" customFormat="1" ht="24" hidden="1" customHeight="1">
      <c r="A103" s="98"/>
      <c r="B103" s="98"/>
      <c r="C103" s="27" t="s">
        <v>147</v>
      </c>
      <c r="D103" s="104"/>
      <c r="E103" s="104"/>
      <c r="F103" s="55"/>
      <c r="G103" s="35"/>
      <c r="H103" s="55"/>
      <c r="I103" s="35"/>
      <c r="J103" s="55"/>
      <c r="K103" s="35"/>
      <c r="L103" s="56"/>
      <c r="M103" s="106">
        <v>0</v>
      </c>
    </row>
    <row r="104" spans="1:13" s="102" customFormat="1" ht="24" hidden="1" customHeight="1">
      <c r="A104" s="98"/>
      <c r="C104" s="27" t="s">
        <v>148</v>
      </c>
      <c r="D104" s="104"/>
      <c r="E104" s="104"/>
      <c r="F104" s="55"/>
      <c r="G104" s="104"/>
      <c r="H104" s="55"/>
      <c r="I104" s="104"/>
      <c r="J104" s="55"/>
      <c r="K104" s="104"/>
      <c r="L104" s="56"/>
      <c r="M104" s="101"/>
    </row>
    <row r="105" spans="1:13" ht="24" hidden="1" customHeight="1">
      <c r="C105" s="27" t="s">
        <v>149</v>
      </c>
      <c r="F105" s="55">
        <v>0</v>
      </c>
      <c r="G105" s="35"/>
      <c r="H105" s="55">
        <v>0</v>
      </c>
      <c r="I105" s="23"/>
      <c r="J105" s="55"/>
      <c r="K105" s="35"/>
      <c r="L105" s="56">
        <v>0</v>
      </c>
    </row>
    <row r="106" spans="1:13" ht="24" customHeight="1">
      <c r="F106" s="56"/>
      <c r="H106" s="25"/>
      <c r="J106" s="55"/>
    </row>
    <row r="107" spans="1:13" ht="24" customHeight="1">
      <c r="F107" s="25"/>
      <c r="J107" s="25"/>
    </row>
    <row r="108" spans="1:13" ht="24" customHeight="1">
      <c r="F108" s="25"/>
      <c r="J108" s="25"/>
    </row>
    <row r="109" spans="1:13" ht="24" customHeight="1">
      <c r="F109" s="25"/>
      <c r="J109" s="25"/>
    </row>
    <row r="110" spans="1:13" ht="24" customHeight="1">
      <c r="F110" s="25"/>
      <c r="J110" s="25"/>
    </row>
    <row r="111" spans="1:13" ht="24" customHeight="1">
      <c r="F111" s="25"/>
      <c r="J111" s="25"/>
    </row>
    <row r="112" spans="1:13" ht="56.25" customHeight="1">
      <c r="F112" s="25"/>
      <c r="J112" s="25"/>
    </row>
    <row r="113" spans="1:15" ht="23.25"/>
    <row r="114" spans="1:15" ht="24" customHeight="1">
      <c r="A114" s="27" t="s">
        <v>31</v>
      </c>
      <c r="F114" s="25"/>
      <c r="G114" s="25"/>
      <c r="H114" s="25"/>
      <c r="I114" s="25"/>
      <c r="J114" s="25"/>
      <c r="K114" s="25"/>
      <c r="L114" s="25"/>
      <c r="M114" s="27"/>
    </row>
    <row r="115" spans="1:15" ht="24" customHeight="1">
      <c r="F115" s="25"/>
      <c r="G115" s="25"/>
      <c r="H115" s="25"/>
      <c r="I115" s="25"/>
      <c r="J115" s="25"/>
      <c r="K115" s="25"/>
      <c r="L115" s="25"/>
      <c r="M115" s="27"/>
    </row>
    <row r="116" spans="1:15" ht="24" customHeight="1">
      <c r="A116" s="69"/>
      <c r="L116" s="70" t="s">
        <v>150</v>
      </c>
      <c r="M116" s="27"/>
      <c r="O116" s="49"/>
    </row>
    <row r="117" spans="1:15" ht="24" customHeight="1">
      <c r="F117" s="27">
        <f>+F90-'BS (T)'!D13</f>
        <v>0</v>
      </c>
      <c r="J117" s="27">
        <f>+J90-'BS (T)'!H13</f>
        <v>0</v>
      </c>
    </row>
  </sheetData>
  <mergeCells count="14">
    <mergeCell ref="F62:H62"/>
    <mergeCell ref="J62:L62"/>
    <mergeCell ref="A2:L2"/>
    <mergeCell ref="A3:L3"/>
    <mergeCell ref="A4:L4"/>
    <mergeCell ref="F8:H8"/>
    <mergeCell ref="J8:L8"/>
    <mergeCell ref="F9:H9"/>
    <mergeCell ref="J9:L9"/>
    <mergeCell ref="A55:L55"/>
    <mergeCell ref="A56:L56"/>
    <mergeCell ref="A57:L57"/>
    <mergeCell ref="F61:H61"/>
    <mergeCell ref="J61:L61"/>
  </mergeCells>
  <pageMargins left="0.70866141732283472" right="0.39370078740157483" top="0.51181102362204722" bottom="0.51181102362204722" header="0.19685039370078741" footer="0.19685039370078741"/>
  <pageSetup paperSize="9" scale="67" fitToHeight="0" orientation="portrait" r:id="rId1"/>
  <headerFooter alignWithMargins="0"/>
  <rowBreaks count="1" manualBreakCount="1">
    <brk id="5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(T)</vt:lpstr>
      <vt:lpstr>change (T1)</vt:lpstr>
      <vt:lpstr>change (T2)ต่อ (2)</vt:lpstr>
      <vt:lpstr>PL(T)</vt:lpstr>
      <vt:lpstr>PL (T) (2) </vt:lpstr>
      <vt:lpstr>CF (T)</vt:lpstr>
      <vt:lpstr>'BS (T)'!Print_Area</vt:lpstr>
      <vt:lpstr>'CF (T)'!Print_Area</vt:lpstr>
      <vt:lpstr>'change (T1)'!Print_Area</vt:lpstr>
      <vt:lpstr>'change (T2)ต่อ (2)'!Print_Area</vt:lpstr>
      <vt:lpstr>'PL (T) (2) '!Print_Area</vt:lpstr>
      <vt:lpstr>'PL(T)'!Print_Area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Katak</dc:creator>
  <cp:lastModifiedBy>F3COM1</cp:lastModifiedBy>
  <cp:lastPrinted>2023-05-10T15:22:55Z</cp:lastPrinted>
  <dcterms:created xsi:type="dcterms:W3CDTF">2023-04-22T18:21:10Z</dcterms:created>
  <dcterms:modified xsi:type="dcterms:W3CDTF">2023-05-10T15:23:19Z</dcterms:modified>
</cp:coreProperties>
</file>